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55" yWindow="1800" windowWidth="14940" windowHeight="4185" tabRatio="775" firstSheet="1" activeTab="4"/>
  </bookViews>
  <sheets>
    <sheet name="tab1" sheetId="116" r:id="rId1"/>
    <sheet name="tab2" sheetId="162" r:id="rId2"/>
    <sheet name="tab3" sheetId="89" r:id="rId3"/>
    <sheet name="tab4" sheetId="90" r:id="rId4"/>
    <sheet name="tab5" sheetId="111" r:id="rId5"/>
    <sheet name="tab6" sheetId="145" r:id="rId6"/>
    <sheet name="tab7" sheetId="72" r:id="rId7"/>
    <sheet name="tab8" sheetId="71" r:id="rId8"/>
    <sheet name="tab9" sheetId="84" r:id="rId9"/>
    <sheet name="tab10" sheetId="131" r:id="rId10"/>
    <sheet name="tab11" sheetId="148" r:id="rId11"/>
    <sheet name="tab12" sheetId="127" r:id="rId12"/>
    <sheet name="tab 13" sheetId="128" r:id="rId13"/>
    <sheet name="tab14" sheetId="129" r:id="rId14"/>
    <sheet name="tab15" sheetId="43" r:id="rId15"/>
    <sheet name="tab16" sheetId="143" r:id="rId16"/>
    <sheet name="Sheet17" sheetId="133" r:id="rId17"/>
    <sheet name="tab18" sheetId="36" r:id="rId18"/>
    <sheet name="tab19." sheetId="164" r:id="rId19"/>
    <sheet name="tab20." sheetId="37" r:id="rId20"/>
    <sheet name="tab21" sheetId="134" r:id="rId21"/>
    <sheet name="Sheet22" sheetId="146" r:id="rId22"/>
  </sheets>
  <definedNames>
    <definedName name="_air1">#REF!</definedName>
    <definedName name="_xlnm._FilterDatabase" localSheetId="14" hidden="1">'tab15'!#REF!</definedName>
    <definedName name="ah" localSheetId="17">#REF!</definedName>
    <definedName name="ah" localSheetId="19">#REF!</definedName>
    <definedName name="ah">#REF!</definedName>
    <definedName name="air">#REF!</definedName>
    <definedName name="eh" localSheetId="17">#REF!</definedName>
    <definedName name="eh" localSheetId="19">#REF!</definedName>
    <definedName name="eh">#REF!</definedName>
    <definedName name="fdkfd" localSheetId="17">#REF!</definedName>
    <definedName name="fdkfd" localSheetId="19">#REF!</definedName>
    <definedName name="fdkfd">#REF!</definedName>
    <definedName name="forms" localSheetId="17">#REF!</definedName>
    <definedName name="forms" localSheetId="19">#REF!</definedName>
    <definedName name="forms">#REF!</definedName>
    <definedName name="hhhhh">#REF!</definedName>
    <definedName name="_xlnm.Print_Area" localSheetId="16">Sheet17!$A$1:$F$20</definedName>
    <definedName name="_xlnm.Print_Area" localSheetId="21">Sheet22!$A$1:$E$20</definedName>
    <definedName name="_xlnm.Print_Area" localSheetId="0">'tab1'!$A$1:$I$30</definedName>
    <definedName name="_xlnm.Print_Area" localSheetId="9">'tab10'!$A$1:$E$26</definedName>
    <definedName name="_xlnm.Print_Area" localSheetId="10">'tab11'!$A$1:$L$15</definedName>
    <definedName name="_xlnm.Print_Area" localSheetId="11">'tab12'!$A$1:$I$13</definedName>
    <definedName name="_xlnm.Print_Area" localSheetId="13">'tab14'!$A$1:$G$19</definedName>
    <definedName name="_xlnm.Print_Area" localSheetId="14">'tab15'!$A$1:$L$21,'tab15'!$A$23:$L$47</definedName>
    <definedName name="_xlnm.Print_Area" localSheetId="17">'tab18'!$A$1:$E$25</definedName>
    <definedName name="_xlnm.Print_Area" localSheetId="18">tab19.!$A$1:$N$21</definedName>
    <definedName name="_xlnm.Print_Area" localSheetId="2">'tab3'!$A$1:$M$20</definedName>
    <definedName name="_xlnm.Print_Area" localSheetId="3">'tab4'!$A$1:$M$19</definedName>
    <definedName name="_xlnm.Print_Area" localSheetId="4">'tab5'!$A$1:$F$20</definedName>
    <definedName name="_xlnm.Print_Area" localSheetId="5">'tab6'!$A$1:$N$20</definedName>
    <definedName name="_xlnm.Print_Area" localSheetId="6">'tab7'!$A$1:$C$18</definedName>
    <definedName name="_xlnm.Print_Area" localSheetId="7">'tab8'!$A$1:$E$19</definedName>
    <definedName name="st" localSheetId="17">#REF!</definedName>
    <definedName name="st" localSheetId="19">#REF!</definedName>
    <definedName name="st">#REF!</definedName>
  </definedNames>
  <calcPr calcId="125725"/>
</workbook>
</file>

<file path=xl/calcChain.xml><?xml version="1.0" encoding="utf-8"?>
<calcChain xmlns="http://schemas.openxmlformats.org/spreadsheetml/2006/main">
  <c r="B11" i="89"/>
  <c r="J43" i="43"/>
  <c r="I43"/>
  <c r="H43"/>
  <c r="G43"/>
  <c r="F43"/>
  <c r="E43"/>
  <c r="D42"/>
  <c r="C42"/>
  <c r="D41"/>
  <c r="C41"/>
  <c r="D40"/>
  <c r="C40"/>
  <c r="D39"/>
  <c r="C39"/>
  <c r="D38"/>
  <c r="C38"/>
  <c r="D37"/>
  <c r="C37"/>
  <c r="D36"/>
  <c r="C36"/>
  <c r="D35"/>
  <c r="C35"/>
  <c r="D34"/>
  <c r="C34"/>
  <c r="D33"/>
  <c r="C33"/>
  <c r="D32"/>
  <c r="C32"/>
  <c r="D31"/>
  <c r="C31"/>
  <c r="D30"/>
  <c r="C30"/>
  <c r="J21"/>
  <c r="I21"/>
  <c r="H21"/>
  <c r="G21"/>
  <c r="F21"/>
  <c r="E21"/>
  <c r="D21"/>
  <c r="C21"/>
  <c r="C43" l="1"/>
  <c r="D43"/>
  <c r="B13" i="145" l="1"/>
  <c r="B7" i="129"/>
  <c r="B8"/>
  <c r="B9"/>
  <c r="B10"/>
  <c r="B11"/>
  <c r="B12"/>
  <c r="B13"/>
  <c r="B14"/>
  <c r="B15"/>
  <c r="B16"/>
  <c r="B17"/>
  <c r="C8" i="164"/>
  <c r="C9"/>
  <c r="C10"/>
  <c r="C11"/>
  <c r="C12"/>
  <c r="C13"/>
  <c r="C14"/>
  <c r="C15"/>
  <c r="C16"/>
  <c r="C17"/>
  <c r="C18"/>
  <c r="C7"/>
  <c r="D8"/>
  <c r="D9"/>
  <c r="D10"/>
  <c r="D11"/>
  <c r="D12"/>
  <c r="D13"/>
  <c r="D14"/>
  <c r="D15"/>
  <c r="D16"/>
  <c r="D17"/>
  <c r="D18"/>
  <c r="D7"/>
  <c r="B8" i="37" l="1"/>
  <c r="B7"/>
  <c r="B9"/>
  <c r="B10"/>
  <c r="B11"/>
  <c r="B12"/>
  <c r="B13"/>
  <c r="B14"/>
  <c r="B15"/>
  <c r="B16"/>
  <c r="B17"/>
  <c r="B18"/>
  <c r="C19"/>
  <c r="D19"/>
  <c r="B19" l="1"/>
  <c r="B13" i="164"/>
  <c r="E8"/>
  <c r="E9"/>
  <c r="E10"/>
  <c r="E11"/>
  <c r="E12"/>
  <c r="E13"/>
  <c r="E14"/>
  <c r="E15"/>
  <c r="E16"/>
  <c r="E17"/>
  <c r="E18"/>
  <c r="E7"/>
  <c r="H8"/>
  <c r="H9"/>
  <c r="H10"/>
  <c r="H11"/>
  <c r="H12"/>
  <c r="H13"/>
  <c r="H14"/>
  <c r="H15"/>
  <c r="H16"/>
  <c r="H17"/>
  <c r="H18"/>
  <c r="H7"/>
  <c r="K8"/>
  <c r="K9"/>
  <c r="K10"/>
  <c r="K11"/>
  <c r="K12"/>
  <c r="K13"/>
  <c r="K14"/>
  <c r="K15"/>
  <c r="K16"/>
  <c r="K17"/>
  <c r="K18"/>
  <c r="K7"/>
  <c r="B8" l="1"/>
  <c r="B18"/>
  <c r="B17"/>
  <c r="B16"/>
  <c r="B15"/>
  <c r="B14"/>
  <c r="B12"/>
  <c r="B11"/>
  <c r="B10"/>
  <c r="B9"/>
  <c r="B7"/>
  <c r="C18" i="143"/>
  <c r="D18"/>
  <c r="E18"/>
  <c r="F18"/>
  <c r="G18"/>
  <c r="H18"/>
  <c r="B6" i="128"/>
  <c r="C6" i="129"/>
  <c r="D6"/>
  <c r="E6"/>
  <c r="F6"/>
  <c r="C7" i="128"/>
  <c r="C8"/>
  <c r="C9"/>
  <c r="C10"/>
  <c r="C11"/>
  <c r="C12"/>
  <c r="C13"/>
  <c r="C14"/>
  <c r="C15"/>
  <c r="C16"/>
  <c r="C17"/>
  <c r="L6" i="89"/>
  <c r="B8" i="145"/>
  <c r="B9"/>
  <c r="B10"/>
  <c r="B11"/>
  <c r="B12"/>
  <c r="B14"/>
  <c r="B15"/>
  <c r="B16"/>
  <c r="B17"/>
  <c r="B18"/>
  <c r="B7"/>
  <c r="B6" i="129" l="1"/>
  <c r="D13" i="148"/>
  <c r="E13"/>
  <c r="F13"/>
  <c r="G13"/>
  <c r="H13"/>
  <c r="I13"/>
  <c r="J13"/>
  <c r="M6" i="145"/>
  <c r="B8" i="89"/>
  <c r="B9"/>
  <c r="B10"/>
  <c r="B12"/>
  <c r="B13"/>
  <c r="B14"/>
  <c r="B15"/>
  <c r="B16"/>
  <c r="B17"/>
  <c r="B18"/>
  <c r="B7"/>
  <c r="C6"/>
  <c r="D6"/>
  <c r="E6"/>
  <c r="F6"/>
  <c r="G6"/>
  <c r="H6"/>
  <c r="I6"/>
  <c r="J6"/>
  <c r="K6"/>
  <c r="B8" i="146"/>
  <c r="B9"/>
  <c r="B10"/>
  <c r="B11"/>
  <c r="B12"/>
  <c r="B13"/>
  <c r="B14"/>
  <c r="B15"/>
  <c r="B16"/>
  <c r="B17"/>
  <c r="B18"/>
  <c r="B7"/>
  <c r="D19" i="162"/>
  <c r="B19" s="1"/>
  <c r="D18"/>
  <c r="B18" s="1"/>
  <c r="D17"/>
  <c r="B17" s="1"/>
  <c r="D16"/>
  <c r="B16" s="1"/>
  <c r="D15"/>
  <c r="B15" s="1"/>
  <c r="D14"/>
  <c r="B14" s="1"/>
  <c r="D13"/>
  <c r="B13" s="1"/>
  <c r="D12"/>
  <c r="B12" s="1"/>
  <c r="D11"/>
  <c r="B11" s="1"/>
  <c r="D10"/>
  <c r="B10" s="1"/>
  <c r="D9"/>
  <c r="B9" s="1"/>
  <c r="E8"/>
  <c r="F8"/>
  <c r="B7" i="143"/>
  <c r="B8"/>
  <c r="B9"/>
  <c r="B10"/>
  <c r="B11"/>
  <c r="B12"/>
  <c r="B13"/>
  <c r="B14"/>
  <c r="B15"/>
  <c r="B16"/>
  <c r="B17"/>
  <c r="B6"/>
  <c r="B7" i="133"/>
  <c r="D7"/>
  <c r="E7"/>
  <c r="C9"/>
  <c r="C10"/>
  <c r="C11"/>
  <c r="C12"/>
  <c r="C13"/>
  <c r="C14"/>
  <c r="C16"/>
  <c r="C17"/>
  <c r="C18"/>
  <c r="C8"/>
  <c r="G6" i="128"/>
  <c r="H6"/>
  <c r="I6"/>
  <c r="J6"/>
  <c r="K6"/>
  <c r="L6"/>
  <c r="M6"/>
  <c r="N6"/>
  <c r="O6"/>
  <c r="F6"/>
  <c r="E6"/>
  <c r="D6"/>
  <c r="E6" i="111"/>
  <c r="D6"/>
  <c r="C9" i="148"/>
  <c r="B7" i="84"/>
  <c r="B8"/>
  <c r="B9"/>
  <c r="B10"/>
  <c r="B11"/>
  <c r="B12"/>
  <c r="B13"/>
  <c r="B14"/>
  <c r="B15"/>
  <c r="B16"/>
  <c r="B17"/>
  <c r="E6"/>
  <c r="B7" i="90"/>
  <c r="B8"/>
  <c r="B9"/>
  <c r="B10"/>
  <c r="B11"/>
  <c r="B12"/>
  <c r="B13"/>
  <c r="B14"/>
  <c r="B15"/>
  <c r="B16"/>
  <c r="B17"/>
  <c r="C6"/>
  <c r="D6"/>
  <c r="E6"/>
  <c r="F6"/>
  <c r="G6"/>
  <c r="H6"/>
  <c r="I6"/>
  <c r="J6"/>
  <c r="K6"/>
  <c r="L6"/>
  <c r="G8" i="162"/>
  <c r="C8"/>
  <c r="C6" i="111"/>
  <c r="B18"/>
  <c r="B17"/>
  <c r="B8"/>
  <c r="B9"/>
  <c r="B10"/>
  <c r="B11"/>
  <c r="B12"/>
  <c r="B13"/>
  <c r="B14"/>
  <c r="B15"/>
  <c r="B16"/>
  <c r="B7"/>
  <c r="C6" i="145"/>
  <c r="D6"/>
  <c r="E6"/>
  <c r="F6"/>
  <c r="G6"/>
  <c r="H6"/>
  <c r="I6"/>
  <c r="J6"/>
  <c r="K6"/>
  <c r="L6"/>
  <c r="D6" i="71"/>
  <c r="D6" i="84"/>
  <c r="B6" i="89" l="1"/>
  <c r="C6" i="128"/>
  <c r="D8" i="162"/>
  <c r="B8" s="1"/>
  <c r="C7" i="133"/>
  <c r="B6" i="145"/>
  <c r="B6" i="90"/>
  <c r="B6" i="111"/>
  <c r="B18" i="143" l="1"/>
  <c r="C8" i="148"/>
  <c r="C12"/>
  <c r="C7" l="1"/>
  <c r="C10"/>
  <c r="C11"/>
  <c r="C6"/>
  <c r="C6" i="84"/>
  <c r="B6" s="1"/>
  <c r="C6" i="71"/>
  <c r="B6"/>
  <c r="B10" i="134"/>
  <c r="B9"/>
  <c r="B7"/>
  <c r="C13" i="148" l="1"/>
</calcChain>
</file>

<file path=xl/sharedStrings.xml><?xml version="1.0" encoding="utf-8"?>
<sst xmlns="http://schemas.openxmlformats.org/spreadsheetml/2006/main" count="1046" uniqueCount="407">
  <si>
    <t xml:space="preserve"> Mail Service Centers</t>
  </si>
  <si>
    <t>Mail Service Division</t>
  </si>
  <si>
    <t>Mail Service Office</t>
  </si>
  <si>
    <t>Month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</si>
  <si>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</si>
  <si>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</si>
  <si>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</si>
  <si>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</si>
  <si>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</si>
  <si>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</si>
  <si>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</si>
  <si>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</si>
  <si>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</si>
  <si>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</si>
  <si>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</si>
  <si>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</si>
  <si>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</si>
  <si>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</si>
  <si>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</si>
  <si>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</si>
  <si>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</si>
  <si>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</si>
  <si>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</si>
  <si>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</si>
  <si>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</si>
  <si>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</si>
  <si>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</si>
  <si>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</si>
  <si>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</si>
  <si>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</si>
  <si>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</si>
  <si>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المحافظة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</si>
  <si>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</si>
  <si>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</si>
  <si>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</si>
  <si>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</si>
  <si>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</si>
  <si>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</si>
  <si>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</si>
  <si>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>جرارات</t>
  </si>
  <si>
    <t>Taxis</t>
  </si>
  <si>
    <t xml:space="preserve">March </t>
  </si>
  <si>
    <t>تشرين أول</t>
  </si>
  <si>
    <t>عدد المدربين</t>
  </si>
  <si>
    <t>قطاع غزة</t>
  </si>
  <si>
    <t>Telegrams</t>
  </si>
  <si>
    <t xml:space="preserve">السنة </t>
  </si>
  <si>
    <t>Parcels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</si>
  <si>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</si>
  <si>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</si>
  <si>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</si>
  <si>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</si>
  <si>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</si>
  <si>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</si>
  <si>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Printed Matters</t>
  </si>
  <si>
    <t>Regular Letters</t>
  </si>
  <si>
    <t xml:space="preserve">رسائل مسجلة </t>
  </si>
  <si>
    <t>Registered Letters</t>
  </si>
  <si>
    <t>Small Packets</t>
  </si>
  <si>
    <t>رزم صغيرة</t>
  </si>
  <si>
    <t>معدل ايام العمل الشهرية</t>
  </si>
  <si>
    <t>معدل ساعات العمل الاسبوعية</t>
  </si>
  <si>
    <t xml:space="preserve">جنين </t>
  </si>
  <si>
    <t>طوباس</t>
  </si>
  <si>
    <t>Jenin</t>
  </si>
  <si>
    <t>Tubas</t>
  </si>
  <si>
    <t>Nablus</t>
  </si>
  <si>
    <t>نابلس</t>
  </si>
  <si>
    <t>سلفيت</t>
  </si>
  <si>
    <t>رام الله والبيرة</t>
  </si>
  <si>
    <t>بنزين</t>
  </si>
  <si>
    <t>Diesel</t>
  </si>
  <si>
    <t>Gasoline</t>
  </si>
  <si>
    <t xml:space="preserve">نابلس </t>
  </si>
  <si>
    <t>باصات</t>
  </si>
  <si>
    <t>Buses</t>
  </si>
  <si>
    <t>جرارات زراعية</t>
  </si>
  <si>
    <t>عدد المدارس</t>
  </si>
  <si>
    <t>ديزل</t>
  </si>
  <si>
    <t>سيارات خاصة</t>
  </si>
  <si>
    <t>سيارات أجرة (تاكسي)</t>
  </si>
  <si>
    <t>دراجات نارية ودراجات نارية صغيرة</t>
  </si>
  <si>
    <t>مقطورات ونصف مقطورات</t>
  </si>
  <si>
    <t>شاحنات وسيارات تجارية</t>
  </si>
  <si>
    <t>مركبات اخرى</t>
  </si>
  <si>
    <t>Vehicle Type</t>
  </si>
  <si>
    <t>Private Cars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</si>
  <si>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</si>
  <si>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</si>
  <si>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</si>
  <si>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</si>
  <si>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</si>
  <si>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</si>
  <si>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Trucks and Commercial Cars</t>
  </si>
  <si>
    <t>السنة والمنطقة</t>
  </si>
  <si>
    <t>Number of Trainers</t>
  </si>
  <si>
    <t>Number of  Driving Schools</t>
  </si>
  <si>
    <t>Qalqiliya</t>
  </si>
  <si>
    <t>Ramallah &amp; Al-Bireh</t>
  </si>
  <si>
    <t xml:space="preserve">Year and Region </t>
  </si>
  <si>
    <t>West Bank</t>
  </si>
  <si>
    <t>Gaza Strip</t>
  </si>
  <si>
    <t>جميع الانواع</t>
  </si>
  <si>
    <t>All Types</t>
  </si>
  <si>
    <t>Number of  Vehicles</t>
  </si>
  <si>
    <t>عدد المركبات</t>
  </si>
  <si>
    <t>Salfit</t>
  </si>
  <si>
    <t>المجموع الكلي</t>
  </si>
  <si>
    <t>Total of Road Accidents</t>
  </si>
  <si>
    <t>Total Number of Injured Persons:</t>
  </si>
  <si>
    <t xml:space="preserve">Slightly Injured   </t>
  </si>
  <si>
    <t>Moderate Injured</t>
  </si>
  <si>
    <t>إصابات متوسطة</t>
  </si>
  <si>
    <t>Seriously Injured</t>
  </si>
  <si>
    <t>إصابات خطيرة</t>
  </si>
  <si>
    <t xml:space="preserve">Fatally Injured    </t>
  </si>
  <si>
    <t xml:space="preserve">إصابات بسيطة  </t>
  </si>
  <si>
    <t>اصابات قاتلة</t>
  </si>
  <si>
    <t>اصابات خطيرة</t>
  </si>
  <si>
    <t>اصابات متوسطة</t>
  </si>
  <si>
    <t>اصابات بسيطة</t>
  </si>
  <si>
    <t>Fatally Injured</t>
  </si>
  <si>
    <t>Serriously Injured</t>
  </si>
  <si>
    <t>Moderately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</si>
  <si>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</si>
  <si>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</si>
  <si>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</si>
  <si>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</si>
  <si>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</si>
  <si>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</si>
  <si>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صناديق البريد</t>
  </si>
  <si>
    <t>Post Boxes</t>
  </si>
  <si>
    <t>جنين</t>
  </si>
  <si>
    <t xml:space="preserve">Jenin </t>
  </si>
  <si>
    <t xml:space="preserve">Nablus </t>
  </si>
  <si>
    <t>مكتب بريد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</si>
  <si>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</si>
  <si>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</si>
  <si>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</si>
  <si>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</si>
  <si>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</si>
  <si>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</si>
  <si>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</si>
  <si>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</si>
  <si>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and Al Aghwar</t>
  </si>
  <si>
    <t>Jericho &amp; Al Aghwar</t>
  </si>
  <si>
    <t>Wage employee</t>
  </si>
  <si>
    <t>Average Weekly Working Hours</t>
  </si>
  <si>
    <t>Average Monthly Working Days per Employee</t>
  </si>
  <si>
    <t xml:space="preserve">نسبة العاملين في النقل والتخزين والاتصالات  إلى مجموع العاملين </t>
  </si>
  <si>
    <t>باصات خصوصية</t>
  </si>
  <si>
    <t>باصات عمومية</t>
  </si>
  <si>
    <t>Not available</t>
  </si>
  <si>
    <t>غير مبين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</si>
  <si>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</si>
  <si>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</si>
  <si>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</si>
  <si>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</si>
  <si>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r>
      <t>القدس</t>
    </r>
    <r>
      <rPr>
        <sz val="9"/>
        <rFont val="Arial"/>
        <family val="2"/>
      </rPr>
      <t>*</t>
    </r>
  </si>
  <si>
    <t>بيع اجزاء وتوابع  المركبات ذات المحركات</t>
  </si>
  <si>
    <t>صيانة واصلاح المركبات ذات المحركات</t>
  </si>
  <si>
    <t>بيع المركبات  ذات المحركات</t>
  </si>
  <si>
    <t>المؤشر</t>
  </si>
  <si>
    <t xml:space="preserve"> جنين </t>
  </si>
  <si>
    <t>سلفيث</t>
  </si>
  <si>
    <t>مجموع السنة</t>
  </si>
  <si>
    <t>Salfit.</t>
  </si>
  <si>
    <t>مبنية على نتائج نهائية للتعداد العام للسكان والمساكن- 2007.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</si>
  <si>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</si>
  <si>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</si>
  <si>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</si>
  <si>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</si>
  <si>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</si>
  <si>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</si>
  <si>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</si>
  <si>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</si>
  <si>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</si>
  <si>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</si>
  <si>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جرار زراعي</t>
  </si>
  <si>
    <t>A+</t>
  </si>
  <si>
    <t>Motorcycles</t>
  </si>
  <si>
    <t>دراجة نارية</t>
  </si>
  <si>
    <t>B</t>
  </si>
  <si>
    <t>Private and Commercial Cars until 4 ton</t>
  </si>
  <si>
    <t>خصوصي وتجاري لغاية 4 طن</t>
  </si>
  <si>
    <t>C1</t>
  </si>
  <si>
    <t>Commercial Cars</t>
  </si>
  <si>
    <t>شحن خفيف -تجاري لغايه15طن</t>
  </si>
  <si>
    <t>E</t>
  </si>
  <si>
    <t>قاطرة / ساندة</t>
  </si>
  <si>
    <t>D1</t>
  </si>
  <si>
    <t>تاكسي</t>
  </si>
  <si>
    <r>
      <t>عدد خطوط الاتصال السريع (</t>
    </r>
    <r>
      <rPr>
        <b/>
        <sz val="9"/>
        <rFont val="Arial"/>
        <family val="2"/>
      </rPr>
      <t>ADSL</t>
    </r>
    <r>
      <rPr>
        <b/>
        <sz val="9"/>
        <rFont val="Simplified Arabic"/>
        <family val="1"/>
      </rPr>
      <t>)</t>
    </r>
  </si>
  <si>
    <t>Number of (ADSL) Lines</t>
  </si>
  <si>
    <t>*2008</t>
  </si>
  <si>
    <t>*2009</t>
  </si>
  <si>
    <t>2008*</t>
  </si>
  <si>
    <t>2009*</t>
  </si>
  <si>
    <t>(*) The data excludes those parts of Jerusalem which were annexed by Israel in 1967.</t>
  </si>
  <si>
    <t>سيارات أجرة "تاكسي"</t>
  </si>
  <si>
    <t>(*)  البيانات لا تشمل ذلك الجزء من محافظة القدس الذي ضمته إسرائيل عنوة بعيد احتلالها للضفة الغربية عام 1967</t>
  </si>
  <si>
    <t xml:space="preserve">(*) البيانات لا تشمل ذلك الجزء من محافظة القدس الذي ضمته إسرائيل عنوة بعيد احتلالها للضفة الغربية عام 1967  </t>
  </si>
  <si>
    <t xml:space="preserve"> الضفة الغربية*</t>
  </si>
  <si>
    <t xml:space="preserve"> West Bank*</t>
  </si>
  <si>
    <t>الضفة الغربية*</t>
  </si>
  <si>
    <t>*West Bank</t>
  </si>
  <si>
    <t>West Bank*</t>
  </si>
  <si>
    <t xml:space="preserve"> * البيانات لا تشمل العاملين في اسرائيل والمستوطنات </t>
  </si>
  <si>
    <t>*The data exculde emplyed persons in Israel and Israeli setllements</t>
  </si>
  <si>
    <t>الاجر الوسيط اليومي (شيكل**)</t>
  </si>
  <si>
    <t>Median Daily Wage (NIS**)</t>
  </si>
  <si>
    <t>باص</t>
  </si>
  <si>
    <t>D</t>
  </si>
  <si>
    <t xml:space="preserve"> حوادث تسببت بأضرار مادية فقط</t>
  </si>
  <si>
    <t>Bus</t>
  </si>
  <si>
    <t xml:space="preserve">نشاط النقل والتخزين والاتصالات   </t>
  </si>
  <si>
    <t xml:space="preserve">نشاط النقل والتخزين والاتصالات </t>
  </si>
  <si>
    <t>مجموع الأنشطة</t>
  </si>
  <si>
    <t>All Activities</t>
  </si>
  <si>
    <t>فلسطين</t>
  </si>
  <si>
    <t>Palestine</t>
  </si>
  <si>
    <t xml:space="preserve">(*) البيانات لا تشمل ذلك الجزء من محافظة القدس والذي ضمته إسرائيل عنوة بعيد احتلالها للضفة الغربية عام 1967 </t>
  </si>
  <si>
    <t>(*) البيانات لا تشمل ذلك الجزء من محافظة القدس والذي ضمته إسرائيل عنوة بعيد احتلالها للضفة الغربية عام 1967</t>
  </si>
  <si>
    <t>(*) البيانات لا تشمل بيانات الشركة الوطنية موبايل</t>
  </si>
  <si>
    <t xml:space="preserve">(*) The data excluding those parts of Jerusalem, which were annexed by Israel in 1967 </t>
  </si>
  <si>
    <t>The data excluding those parts of Jerusalem, which were annexed by Israel in 1967 (*)</t>
  </si>
  <si>
    <r>
      <t>(*)The data excluding those parts of Jerusalem, which were annexed by Israel in 1967</t>
    </r>
    <r>
      <rPr>
        <sz val="9"/>
        <rFont val="Simplified Arabic"/>
        <family val="1"/>
      </rPr>
      <t xml:space="preserve"> </t>
    </r>
  </si>
  <si>
    <r>
      <t>(*)The data excluding those parts of Jerusalem, which were annexed by Israel in 1967</t>
    </r>
    <r>
      <rPr>
        <sz val="9"/>
        <rFont val="Simplified Arabic"/>
        <family val="1"/>
      </rPr>
      <t xml:space="preserve"> </t>
    </r>
    <r>
      <rPr>
        <sz val="9"/>
        <rFont val="Arial"/>
        <family val="2"/>
      </rPr>
      <t xml:space="preserve"> </t>
    </r>
  </si>
  <si>
    <t xml:space="preserve">Palestine </t>
  </si>
  <si>
    <t>Paved Roads</t>
  </si>
  <si>
    <t>محلي</t>
  </si>
  <si>
    <t>اقليمي</t>
  </si>
  <si>
    <t>رئيسي</t>
  </si>
  <si>
    <t xml:space="preserve"> Local</t>
  </si>
  <si>
    <t>Regional</t>
  </si>
  <si>
    <t>Main</t>
  </si>
  <si>
    <t>اريحا والأغوار</t>
  </si>
  <si>
    <t>Jerusalem</t>
  </si>
  <si>
    <t>القدس</t>
  </si>
  <si>
    <t>طرق غير معبدة</t>
  </si>
  <si>
    <t xml:space="preserve"> </t>
  </si>
  <si>
    <t xml:space="preserve"> طرق معبدة</t>
  </si>
  <si>
    <t xml:space="preserve">Governorate </t>
  </si>
  <si>
    <t xml:space="preserve">  Governorate</t>
  </si>
  <si>
    <t xml:space="preserve"> المحافظة  </t>
  </si>
  <si>
    <t>West Bank *</t>
  </si>
  <si>
    <t>* الضفة الغربية</t>
  </si>
  <si>
    <t xml:space="preserve"> Total</t>
  </si>
  <si>
    <t>إصابات قاتلة</t>
  </si>
  <si>
    <t>شعبة بريد</t>
  </si>
  <si>
    <t>*2001</t>
  </si>
  <si>
    <t>2002*</t>
  </si>
  <si>
    <t>*2002</t>
  </si>
  <si>
    <t>*2003</t>
  </si>
  <si>
    <t>*2004</t>
  </si>
  <si>
    <t>*2005</t>
  </si>
  <si>
    <t>*2006</t>
  </si>
  <si>
    <t>*2007</t>
  </si>
  <si>
    <t>2001*</t>
  </si>
  <si>
    <t>2003*</t>
  </si>
  <si>
    <t>2004*</t>
  </si>
  <si>
    <t>2005*</t>
  </si>
  <si>
    <t>2006*</t>
  </si>
  <si>
    <t>2007*</t>
  </si>
  <si>
    <t>رسائل عادية**</t>
  </si>
  <si>
    <t>Regular Letters**</t>
  </si>
  <si>
    <t xml:space="preserve">(**) البيانات تشمل البريد الحكومي </t>
  </si>
  <si>
    <t xml:space="preserve">(*) البيانات لا تشمل ذلك الجزء من محافظة القدس والذي ضمته إسرائيل عنوة بعيد احتلالها للضفة الغربية عام1967        </t>
  </si>
  <si>
    <t xml:space="preserve">بريد سريع </t>
  </si>
  <si>
    <t xml:space="preserve">Express Mail </t>
  </si>
  <si>
    <t xml:space="preserve"> البيانات  تشمل الشركات الخاصة لنقل البريد السريع.</t>
  </si>
  <si>
    <t xml:space="preserve">Total </t>
  </si>
  <si>
    <t xml:space="preserve">Spare parts Stores </t>
  </si>
  <si>
    <t>Motor vehicles repair workshops</t>
  </si>
  <si>
    <t>Population, Housing and Establishment census, 2007.</t>
  </si>
  <si>
    <t xml:space="preserve"> The data  include Private Companies for Transportation of Express Mail. </t>
  </si>
  <si>
    <t>Motor vehicles trading shops</t>
  </si>
  <si>
    <t xml:space="preserve"> Accidents caused material damage</t>
  </si>
  <si>
    <t>Grand Total</t>
  </si>
  <si>
    <t>Governmental</t>
  </si>
  <si>
    <t>حكومي</t>
  </si>
  <si>
    <t>Commercial**</t>
  </si>
  <si>
    <t>تجاري**</t>
  </si>
  <si>
    <t>Household</t>
  </si>
  <si>
    <t>منزلي</t>
  </si>
  <si>
    <t xml:space="preserve">(**) The data include  Public phone </t>
  </si>
  <si>
    <t>(**) البيانات تشمل الهاتف العمومي</t>
  </si>
  <si>
    <t xml:space="preserve"> Month</t>
  </si>
  <si>
    <r>
      <rPr>
        <b/>
        <sz val="9"/>
        <rFont val="Arial"/>
        <family val="2"/>
      </rPr>
      <t xml:space="preserve">Local Calls   </t>
    </r>
    <r>
      <rPr>
        <sz val="9"/>
        <rFont val="Arial"/>
        <family val="2"/>
      </rPr>
      <t xml:space="preserve">                                             </t>
    </r>
  </si>
  <si>
    <t xml:space="preserve"> مكالمات محلية   </t>
  </si>
  <si>
    <t xml:space="preserve">قطاع غزة </t>
  </si>
  <si>
    <t xml:space="preserve"> الضفة الغربية </t>
  </si>
  <si>
    <t>Total of Year</t>
  </si>
  <si>
    <t xml:space="preserve"> Monthly Average</t>
  </si>
  <si>
    <t>المعدل الشهري</t>
  </si>
  <si>
    <t>Sector</t>
  </si>
  <si>
    <t xml:space="preserve">القطاع </t>
  </si>
  <si>
    <t>Government sector</t>
  </si>
  <si>
    <t xml:space="preserve">القطاع الحكومي </t>
  </si>
  <si>
    <t>Private sector</t>
  </si>
  <si>
    <t>Private Companies **</t>
  </si>
  <si>
    <t>الشركات الخاصة **</t>
  </si>
  <si>
    <t xml:space="preserve">القطاع الخاص </t>
  </si>
  <si>
    <t xml:space="preserve">Private Companies** </t>
  </si>
  <si>
    <t xml:space="preserve"> ** Data is not available by month</t>
  </si>
  <si>
    <t xml:space="preserve">  البيانات لاتتوفر حسب الشهر **</t>
  </si>
  <si>
    <t>(*) The data excludes those parts of Jerusalem which were annexed by Israel in 1967</t>
  </si>
  <si>
    <t xml:space="preserve"> (*) البيانات لا تشمل ذلك الجزء من محافظة القدس الذي ضمته إسرائيل عنوة بعيد احتلالها للضفة الغربية عام 1967</t>
  </si>
  <si>
    <t>(*) The data doesn't Include data of  Al Wataniya mobile</t>
  </si>
  <si>
    <t>Percentage of Employed Persons in Transportation, Storage and Communications of Total Employmees</t>
  </si>
  <si>
    <t xml:space="preserve">Transportation, Storage and Communications Activity </t>
  </si>
  <si>
    <t xml:space="preserve">Transportation,Storage and Communications Activity </t>
  </si>
  <si>
    <t xml:space="preserve">المحافظة </t>
  </si>
  <si>
    <t xml:space="preserve">  سنة انتاج المركبة</t>
  </si>
  <si>
    <t>جدول 17: عدد مراكز الخدمة البريدية وصناديق البريد في الضفة الغربية* حسب المحافظة، 2016</t>
  </si>
  <si>
    <t>Table 17: Number of Mail Service Centers and P.O. Boxes in the West Bank* by Governorate, 2016</t>
  </si>
  <si>
    <t>المصدر:  وزارة الاتصالات وتكنولوجيا المعلومات، 2016</t>
  </si>
  <si>
    <t>جدول 16: البريد الداخلي في الضفة الغربية* حسب الشهر ونوع البريد، 2016</t>
  </si>
  <si>
    <t>Table 16: Domestic Mail in  the West Bank* by Month and Type of Mail, 2016</t>
  </si>
  <si>
    <t>جدول 2: أطوال شبكة الطرق في الضفة الغربية حسب المحافظة ونوع الطريق، 2016</t>
  </si>
  <si>
    <t>المصدر:  وزارة الأشغال العامة والإسكان 2016</t>
  </si>
  <si>
    <t>Source:  Ministry of Public Works &amp; Housing,2016</t>
  </si>
  <si>
    <t>جدول 15: البريد الدولي الصادر والوارد من وإلى الضفة الغربية* حسب الشهر ونوع البريد والقطاع، 2016</t>
  </si>
  <si>
    <t>جدول 15 (تابع): البريد الدولي الصادر والوارد من وإلى الضفة الغربية* حسب الشهر ونوع البريد والقطاع ، 2016</t>
  </si>
  <si>
    <t xml:space="preserve">المصدر:  وزارة الاتصالات وتكنولوجيا المعلومات، 2016 </t>
  </si>
  <si>
    <t>Table15: International Dispatched and Receipt Mail From and to the West Bank* by Month, Type of Mail and sector, 2016</t>
  </si>
  <si>
    <r>
      <t>جدول 12: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>عدد حوادث الطرق المسجلة وعدد المصابين في الضفة الغربية* حسب نوع الإصابة، 2010–2016</t>
    </r>
  </si>
  <si>
    <t>المصدر: المديرية العامة للشرطة الفلسطينية، 2016</t>
  </si>
  <si>
    <t xml:space="preserve"> المصدر: المديرية العامة للشرطة الفلسطينية،2016</t>
  </si>
  <si>
    <t>جدول 14: عدد المصابين في حوادث الطرق المسجلة في الضفة الغربية* حسب المحافظة ونوع الإصابة، 2016</t>
  </si>
  <si>
    <t xml:space="preserve">  Table 14: Number of Casualties in Registered Road Traffic Accidents in the West Bank* by  Governorate and Type of Injury, 2016</t>
  </si>
  <si>
    <t>المصدر: الجهاز المركزي للإحصاء الفلسطيني، 2017. قاعدة بيانات مسح القوى العاملة (2012-2016)، بيانات منقحة</t>
  </si>
  <si>
    <t>جدول 1: العاملون في أنشطة النقل والتخزين والاتصالات في فلسطين* حسب بعض المؤشرات المختارة، 2012- 2016</t>
  </si>
  <si>
    <r>
      <t xml:space="preserve">جدول 21: عدد الاشتراكات في الهاتف الخلوي الفلسطيني في فلسطين حسب السنة والمنطقة، 2001-2016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</si>
  <si>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 xml:space="preserve">    Table 21: Number of Palestinian Cellular Phone Subscriptions in Palestine by Year and Region, 2001-2016 </t>
  </si>
  <si>
    <t>جدول 13: عدد حوادث الطرق المسجلة في الضفة الغربية* حسب المحافظة والشهر، 2016</t>
  </si>
  <si>
    <t>Table 13: Number of Registered Road Traffic Accidents in the West Bank* by Governorate and Month, 2016</t>
  </si>
  <si>
    <t>Table 1: Employed Persons in the Transportation, Storage and Communications Activities in Palestine* by Selected Indicators, 2012-2016</t>
  </si>
  <si>
    <t>Table 12: Number of Registered Road Traffic Accidents and Casualties in the West Bank* by Type of Injury, 2010 –2016</t>
  </si>
  <si>
    <t>Table18: Number of Main Telephone Lines in Palestine  by Year and Region, 1999-2016</t>
  </si>
  <si>
    <t>جدول 18: عدد خطوط الهاتف الرئيسية في فلسطين حسب السنة والمنطقة، 1999-2016</t>
  </si>
  <si>
    <t>المصدر:  شركة الاتصالات الفلسطينية، 2016</t>
  </si>
  <si>
    <t>Source:  Palestine Telecommunications Company, 2016</t>
  </si>
  <si>
    <t>المصدر: شركة الاتصالات الخلوية الفلسطينية، ( م خ م)، 2016 وشركة الوطنية موبايل.</t>
  </si>
  <si>
    <t xml:space="preserve">Source:  Palestine Cellular Communication, (LTD),2016 and Al Wataniya mobile. </t>
  </si>
  <si>
    <t>المصدر: شركة الاتصالات الفلسطينية، 2016</t>
  </si>
  <si>
    <r>
      <t>جدول 19: عدد خطوط الهاتف الرئيسية في فلسطين</t>
    </r>
    <r>
      <rPr>
        <sz val="11"/>
        <rFont val="Arial Unicode MS"/>
        <family val="2"/>
      </rPr>
      <t xml:space="preserve"> </t>
    </r>
    <r>
      <rPr>
        <b/>
        <sz val="11"/>
        <rFont val="Simplified Arabic"/>
        <family val="1"/>
      </rPr>
      <t>حسب الشهر والمنطقة ونوع الاشتراك، 2016</t>
    </r>
  </si>
  <si>
    <t>Table 19: Number of Main Telephone Lines in Palestine  by Month, Region and Type of Subscription, 2016</t>
  </si>
  <si>
    <t>Table 20: Number of Telephone Local Calls in Palestine by Month and Region, 2016</t>
  </si>
  <si>
    <t xml:space="preserve">المصدر: شركة الاتصالات الفلسطينية، 2016  </t>
  </si>
  <si>
    <t xml:space="preserve">  جدول 3: عدد المركبات المرخصة في الضفة الغربية* حسب المحافظة ونوع المركبة، 2016</t>
  </si>
  <si>
    <t>المصدر:  وزارة النقل والمواصلات‏، 2016</t>
  </si>
  <si>
    <t>جدول 4: عدد المركبات المسجلة للمرة الأولى في الضفة الغربية* حسب المحافظة ونوع المركبة، 2016</t>
  </si>
  <si>
    <t>Table 4: Number of New Registered Road Vehicles in the West Bank* by Governorate and Type of Vehicle, 2016</t>
  </si>
  <si>
    <t>جدول 5: عدد المركبات المرخصة في الضفة الغربية* حسب المحافظة ونوع الوقود، 2016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</si>
  <si>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2016</t>
    </r>
    <r>
      <rPr>
        <sz val="9"/>
        <rFont val="Simplified Arabic"/>
        <family val="1"/>
      </rPr>
      <t xml:space="preserve">  </t>
    </r>
  </si>
  <si>
    <t>Source:  Ministry of Transport, 2016</t>
  </si>
  <si>
    <t>جدول 7: معدل عدد المركبات المرخصة لكل 1000 نسمة في الضفة الغربية* حسب نوع المركبة، 2016</t>
  </si>
  <si>
    <t>Source: Palestinian Central Bureau of Statistics,2016.  Revised estimates, based on the final results of</t>
  </si>
  <si>
    <t>المصدر:  الجهاز المركزي للإحصاء الفلسطيني، 2016. تقديرات منقحة لعدد السكان</t>
  </si>
  <si>
    <t>جدول 9: عدد الكراجات المرخصة في الضفة الغربية* حسب المحافظة ونوع الكراج، 2016</t>
  </si>
  <si>
    <r>
      <t>جدول 11: عدد رخص السياقة الصادرة في الضفة الغربية* حسب درجة الرخصة والعمر، 2016</t>
    </r>
    <r>
      <rPr>
        <b/>
        <sz val="11"/>
        <rFont val="Arial"/>
        <family val="2"/>
      </rPr>
      <t xml:space="preserve">        </t>
    </r>
  </si>
  <si>
    <t>Table11: Number of Driving Licences Issued in the West Bank* by Class and Age, 2016</t>
  </si>
  <si>
    <t>قبل 2007</t>
  </si>
  <si>
    <t>Before2007</t>
  </si>
  <si>
    <t>جدول 6: عدد المركبات المرخصة في الضفة الغربية* حسب المحافظة وسنة إنتاج المركبة، 2016</t>
  </si>
  <si>
    <t xml:space="preserve">المصدر:  وزارة النقل والمواصلات‏، 2016  </t>
  </si>
  <si>
    <r>
      <t>جدول 10: عدد رخص السياقة الصادرة في فلسطين</t>
    </r>
    <r>
      <rPr>
        <b/>
        <sz val="11"/>
        <rFont val="Arial"/>
        <family val="2"/>
      </rPr>
      <t xml:space="preserve"> </t>
    </r>
    <r>
      <rPr>
        <b/>
        <sz val="11"/>
        <rFont val="Simplified Arabic"/>
        <family val="1"/>
      </rPr>
      <t>حسب السنة والمنطقة، 1999-2016</t>
    </r>
  </si>
  <si>
    <t>Table 10: Number of Driving Licences Issued in Palestine by Year and Region, 1999-2016</t>
  </si>
  <si>
    <t xml:space="preserve">          جدول 22: عدد المشتركين وعدد خطوط الاتصال السريع في خدمة الإنترنت في فلسطين حسب الشهر والمنطقة، 2016</t>
  </si>
  <si>
    <t>Table 22: Number of  Subscribers and  Number of (ADSL) Lines in Internet Service in Palestine by Month and Region, 2016</t>
  </si>
  <si>
    <t>جدول 8: عدد مدارس تعليم قيادة السيارات وعدد المدربين وعدد المركبات العاملة في الضفة الغربية حسب المحافظة، 2016</t>
  </si>
  <si>
    <t>Source:  Palestinian Central Bureau of Statistics, 2017. Database Labor Force Survey,(2012-2016), Revisd Data</t>
  </si>
  <si>
    <t xml:space="preserve">   2016 ،2015 ،2014، 2013 ،2012   بلغ معدل سعر صرف الشيكل مقابل الدولار خلال الأعوام ** </t>
  </si>
  <si>
    <t xml:space="preserve">**The average exchange rates of NIS per USD during the years  2012, 2013,  2014, 2015,2016       </t>
  </si>
  <si>
    <t>(..) Data is not available</t>
  </si>
  <si>
    <t>(..) البيانات غير متوفرة</t>
  </si>
  <si>
    <t xml:space="preserve">الضفة الغربية*   </t>
  </si>
  <si>
    <t xml:space="preserve">  0.259، 0.277، 0.280، 0.257 , 0.260 ,على التوالي.</t>
  </si>
  <si>
    <t xml:space="preserve"> Are:  0.259, 0.277 0.280,  0.257,0.260, Respectively.</t>
  </si>
  <si>
    <t>UnPaved Roads</t>
  </si>
  <si>
    <t>Units in Kilometers</t>
  </si>
  <si>
    <t>الوحدات بالكيلومترات</t>
  </si>
  <si>
    <t xml:space="preserve">     Table 8: Number of Driving Schools, Number of Trainers and Number of  Vehicles in the West Bank by Governorate, 2016 </t>
  </si>
  <si>
    <t>Indicator</t>
  </si>
  <si>
    <t xml:space="preserve">Source: General Commissariat of the Palestinian Police, 2016 </t>
  </si>
  <si>
    <t xml:space="preserve"> Source: General Commissariat of the Palestinian Police, 2016</t>
  </si>
  <si>
    <t>(**) The data include government mail</t>
  </si>
  <si>
    <t>جدول 20: عدد المكالمات الهاتفية المحلية في فلسطين حسب الشهر والمنطقة، 2016</t>
  </si>
  <si>
    <t xml:space="preserve"> Year of Vehicles  Production</t>
  </si>
  <si>
    <t xml:space="preserve"> Source: Ministry of Telecom. &amp; Information Technology, 2016</t>
  </si>
  <si>
    <t xml:space="preserve"> المحافظة</t>
  </si>
  <si>
    <t xml:space="preserve"> المحافظة </t>
  </si>
  <si>
    <t xml:space="preserve"> Governorate</t>
  </si>
  <si>
    <t xml:space="preserve">Governorate   </t>
  </si>
  <si>
    <t>Table 2: Road Network Length in the West Bank by Governorate and Road Type, 2016</t>
  </si>
  <si>
    <t>Table 7: Rate of Licensed Motorized Vehicles Per 1000 Capita in the West Bank* by Type of Vehicle, 2016</t>
  </si>
  <si>
    <t>Table 9: Number of Licensed Garages  in the West Bank* by Governorate and Type of Garage, 2016</t>
  </si>
  <si>
    <t xml:space="preserve">   West Bank*                                              
</t>
  </si>
  <si>
    <t>Source: General Commissariat of the Palestinian Police, 2016</t>
  </si>
  <si>
    <t>Table 15 (cont.): International Dispatched and Receipt Mail From and to the West Bank* by Month, Type of Mail and sector, 2016</t>
  </si>
  <si>
    <t xml:space="preserve">. Source: Ministry of Telecom. &amp; Information Technology, 2016 </t>
  </si>
  <si>
    <r>
      <t>(*) The data excluding those parts of Jerusalem, which were annexed by Israel in 1967.</t>
    </r>
    <r>
      <rPr>
        <sz val="9"/>
        <rFont val="Simplified Arabic"/>
        <family val="1"/>
      </rPr>
      <t xml:space="preserve"> </t>
    </r>
  </si>
  <si>
    <t>Source: Ministry of Telecom. &amp; Information Technology, 2016</t>
  </si>
  <si>
    <t>Table3 : Number of Licensed Road Vehicles  in the West Bank* by Governorate and Type of Vehicle, 2016</t>
  </si>
  <si>
    <t xml:space="preserve">Table 6: Number of Licensed Road Vehicles in the West Bank* by Governorate and Year of Vehicle Production, 2016 </t>
  </si>
  <si>
    <t>Table 5: Number of Licensed Road Vehicles in the West Bank* by Governorate and Type of Fuel, 2016</t>
  </si>
</sst>
</file>

<file path=xl/styles.xml><?xml version="1.0" encoding="utf-8"?>
<styleSheet xmlns="http://schemas.openxmlformats.org/spreadsheetml/2006/main">
  <numFmts count="13">
    <numFmt numFmtId="43" formatCode="_-* #,##0.00_-;_-* #,##0.00\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"/>
    <numFmt numFmtId="169" formatCode="\ \ ###,##0"/>
    <numFmt numFmtId="170" formatCode="\ \ \ ###,##0"/>
    <numFmt numFmtId="171" formatCode="\ \ \ \ \ General"/>
    <numFmt numFmtId="172" formatCode="0.000"/>
    <numFmt numFmtId="173" formatCode="#,##0.0"/>
    <numFmt numFmtId="174" formatCode="_-* #,##0_-;_-* #,##0\-;_-* &quot;-&quot;??_-;_-@_-"/>
    <numFmt numFmtId="175" formatCode="#\ ##0.00"/>
  </numFmts>
  <fonts count="67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sz val="11"/>
      <name val="Simplified Arabic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sz val="11"/>
      <name val="Arial Unicode MS"/>
      <family val="2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5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5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b/>
      <sz val="9"/>
      <color rgb="FFFF0000"/>
      <name val="Arial"/>
      <family val="2"/>
    </font>
    <font>
      <sz val="10"/>
      <name val="Arial"/>
      <family val="2"/>
    </font>
    <font>
      <b/>
      <sz val="11"/>
      <color rgb="FFFA7D00"/>
      <name val="Calibri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vertAlign val="superscript"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 applyFont="0"/>
    <xf numFmtId="0" fontId="3" fillId="0" borderId="0" applyNumberFormat="0">
      <alignment horizontal="left"/>
    </xf>
    <xf numFmtId="0" fontId="2" fillId="0" borderId="0"/>
    <xf numFmtId="0" fontId="17" fillId="0" borderId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5" borderId="17" applyNumberFormat="0" applyAlignment="0" applyProtection="0"/>
    <xf numFmtId="0" fontId="65" fillId="0" borderId="0" applyFont="0"/>
  </cellStyleXfs>
  <cellXfs count="836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69" fontId="3" fillId="0" borderId="0" xfId="0" applyNumberFormat="1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8" fillId="0" borderId="0" xfId="0" applyFont="1" applyBorder="1" applyAlignment="1">
      <alignment horizontal="left" vertical="center"/>
    </xf>
    <xf numFmtId="170" fontId="22" fillId="0" borderId="0" xfId="0" applyNumberFormat="1" applyFont="1" applyBorder="1" applyAlignment="1">
      <alignment horizontal="right" vertical="center" readingOrder="1"/>
    </xf>
    <xf numFmtId="0" fontId="0" fillId="0" borderId="0" xfId="0" applyBorder="1" applyAlignment="1"/>
    <xf numFmtId="0" fontId="2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/>
    <xf numFmtId="0" fontId="5" fillId="0" borderId="0" xfId="0" quotePrefix="1" applyFont="1" applyBorder="1" applyAlignment="1">
      <alignment horizontal="right" vertical="center"/>
    </xf>
    <xf numFmtId="171" fontId="22" fillId="0" borderId="0" xfId="0" applyNumberFormat="1" applyFont="1" applyBorder="1" applyAlignment="1">
      <alignment horizontal="right" vertical="center" readingOrder="1"/>
    </xf>
    <xf numFmtId="170" fontId="23" fillId="0" borderId="0" xfId="0" applyNumberFormat="1" applyFont="1" applyBorder="1" applyAlignment="1">
      <alignment horizontal="right" vertical="center" readingOrder="1"/>
    </xf>
    <xf numFmtId="0" fontId="22" fillId="0" borderId="0" xfId="0" applyFont="1" applyFill="1" applyBorder="1" applyAlignment="1"/>
    <xf numFmtId="0" fontId="5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vertical="center"/>
    </xf>
    <xf numFmtId="0" fontId="5" fillId="0" borderId="0" xfId="2" quotePrefix="1" applyFont="1" applyBorder="1" applyAlignment="1">
      <alignment horizontal="center" vertical="center" readingOrder="2"/>
    </xf>
    <xf numFmtId="0" fontId="5" fillId="0" borderId="0" xfId="2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quotePrefix="1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left" vertical="center" readingOrder="1"/>
    </xf>
    <xf numFmtId="0" fontId="25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26" fillId="0" borderId="0" xfId="0" quotePrefix="1" applyFont="1" applyAlignment="1">
      <alignment horizontal="left" vertical="center"/>
    </xf>
    <xf numFmtId="0" fontId="27" fillId="0" borderId="0" xfId="0" applyFont="1" applyAlignment="1"/>
    <xf numFmtId="0" fontId="24" fillId="0" borderId="0" xfId="0" applyFont="1" applyBorder="1" applyAlignment="1">
      <alignment vertical="center"/>
    </xf>
    <xf numFmtId="0" fontId="24" fillId="0" borderId="0" xfId="0" quotePrefix="1" applyFont="1" applyBorder="1" applyAlignment="1">
      <alignment horizontal="left" vertical="center"/>
    </xf>
    <xf numFmtId="0" fontId="24" fillId="0" borderId="0" xfId="0" quotePrefix="1" applyFont="1" applyAlignment="1">
      <alignment horizontal="left" vertical="center"/>
    </xf>
    <xf numFmtId="0" fontId="24" fillId="0" borderId="7" xfId="0" applyFont="1" applyBorder="1" applyAlignment="1">
      <alignment horizontal="center" vertical="center"/>
    </xf>
    <xf numFmtId="0" fontId="24" fillId="0" borderId="0" xfId="0" applyFont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 indent="3"/>
    </xf>
    <xf numFmtId="0" fontId="24" fillId="0" borderId="6" xfId="0" applyFont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 indent="2"/>
    </xf>
    <xf numFmtId="170" fontId="24" fillId="0" borderId="0" xfId="0" applyNumberFormat="1" applyFont="1" applyBorder="1" applyAlignment="1">
      <alignment horizontal="right" vertical="center" readingOrder="1"/>
    </xf>
    <xf numFmtId="0" fontId="24" fillId="0" borderId="0" xfId="0" applyFont="1"/>
    <xf numFmtId="0" fontId="24" fillId="0" borderId="0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top"/>
    </xf>
    <xf numFmtId="3" fontId="31" fillId="0" borderId="0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 readingOrder="1"/>
    </xf>
    <xf numFmtId="0" fontId="21" fillId="0" borderId="0" xfId="0" applyFont="1"/>
    <xf numFmtId="0" fontId="0" fillId="0" borderId="0" xfId="0" applyAlignment="1">
      <alignment horizontal="center" vertical="center"/>
    </xf>
    <xf numFmtId="0" fontId="15" fillId="0" borderId="0" xfId="0" quotePrefix="1" applyFont="1" applyBorder="1" applyAlignment="1">
      <alignment horizontal="center" vertical="center"/>
    </xf>
    <xf numFmtId="0" fontId="15" fillId="0" borderId="0" xfId="0" quotePrefix="1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30" fillId="0" borderId="9" xfId="0" quotePrefix="1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0" fontId="53" fillId="0" borderId="0" xfId="0" quotePrefix="1" applyFont="1" applyBorder="1" applyAlignment="1">
      <alignment horizontal="center" vertical="center"/>
    </xf>
    <xf numFmtId="0" fontId="50" fillId="0" borderId="0" xfId="0" applyFont="1" applyAlignment="1">
      <alignment horizontal="center"/>
    </xf>
    <xf numFmtId="3" fontId="24" fillId="0" borderId="0" xfId="0" applyNumberFormat="1" applyFont="1" applyBorder="1" applyAlignment="1">
      <alignment horizontal="right" vertical="center" wrapText="1" indent="1"/>
    </xf>
    <xf numFmtId="3" fontId="24" fillId="0" borderId="6" xfId="0" applyNumberFormat="1" applyFont="1" applyBorder="1" applyAlignment="1">
      <alignment horizontal="right" vertical="center" wrapText="1" indent="1"/>
    </xf>
    <xf numFmtId="0" fontId="31" fillId="0" borderId="2" xfId="0" applyFont="1" applyBorder="1" applyAlignment="1">
      <alignment horizontal="right" vertical="center" indent="1"/>
    </xf>
    <xf numFmtId="0" fontId="52" fillId="0" borderId="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 readingOrder="2"/>
    </xf>
    <xf numFmtId="0" fontId="29" fillId="0" borderId="0" xfId="0" applyFont="1" applyAlignment="1">
      <alignment horizontal="center" vertical="center" readingOrder="2"/>
    </xf>
    <xf numFmtId="0" fontId="31" fillId="0" borderId="0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right" vertical="center" indent="1"/>
    </xf>
    <xf numFmtId="3" fontId="31" fillId="0" borderId="3" xfId="0" applyNumberFormat="1" applyFont="1" applyBorder="1" applyAlignment="1">
      <alignment horizontal="right" vertical="center" indent="1"/>
    </xf>
    <xf numFmtId="0" fontId="50" fillId="0" borderId="0" xfId="0" applyFont="1" applyAlignment="1">
      <alignment horizontal="center" vertical="center"/>
    </xf>
    <xf numFmtId="0" fontId="53" fillId="2" borderId="0" xfId="0" quotePrefix="1" applyFont="1" applyFill="1" applyBorder="1" applyAlignment="1">
      <alignment horizontal="center"/>
    </xf>
    <xf numFmtId="0" fontId="53" fillId="2" borderId="0" xfId="0" applyFont="1" applyFill="1" applyBorder="1" applyAlignment="1">
      <alignment horizontal="center"/>
    </xf>
    <xf numFmtId="3" fontId="24" fillId="0" borderId="0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53" fillId="0" borderId="0" xfId="0" quotePrefix="1" applyFont="1" applyAlignment="1">
      <alignment horizontal="center"/>
    </xf>
    <xf numFmtId="0" fontId="53" fillId="0" borderId="0" xfId="0" applyFont="1" applyAlignment="1">
      <alignment horizontal="center"/>
    </xf>
    <xf numFmtId="0" fontId="50" fillId="0" borderId="0" xfId="0" applyFont="1" applyBorder="1"/>
    <xf numFmtId="0" fontId="50" fillId="0" borderId="0" xfId="0" applyFont="1"/>
    <xf numFmtId="0" fontId="37" fillId="0" borderId="14" xfId="0" applyFont="1" applyBorder="1" applyAlignment="1">
      <alignment horizontal="center" vertical="center" readingOrder="2"/>
    </xf>
    <xf numFmtId="0" fontId="42" fillId="0" borderId="0" xfId="0" applyFont="1" applyFill="1" applyBorder="1" applyAlignment="1">
      <alignment horizontal="center"/>
    </xf>
    <xf numFmtId="0" fontId="35" fillId="0" borderId="0" xfId="0" applyFont="1" applyFill="1" applyBorder="1"/>
    <xf numFmtId="0" fontId="40" fillId="0" borderId="0" xfId="0" applyFont="1" applyBorder="1" applyAlignment="1">
      <alignment vertical="center"/>
    </xf>
    <xf numFmtId="0" fontId="35" fillId="0" borderId="0" xfId="0" applyFont="1" applyBorder="1"/>
    <xf numFmtId="3" fontId="24" fillId="0" borderId="6" xfId="0" applyNumberFormat="1" applyFont="1" applyBorder="1" applyAlignment="1">
      <alignment horizontal="right" vertical="center" indent="1"/>
    </xf>
    <xf numFmtId="0" fontId="15" fillId="0" borderId="0" xfId="0" applyFont="1" applyAlignment="1">
      <alignment horizontal="right" vertical="center"/>
    </xf>
    <xf numFmtId="3" fontId="31" fillId="0" borderId="13" xfId="0" applyNumberFormat="1" applyFont="1" applyBorder="1" applyAlignment="1">
      <alignment horizontal="right" vertical="center" indent="1"/>
    </xf>
    <xf numFmtId="3" fontId="24" fillId="0" borderId="14" xfId="0" applyNumberFormat="1" applyFont="1" applyBorder="1" applyAlignment="1">
      <alignment horizontal="right" vertical="center" indent="1"/>
    </xf>
    <xf numFmtId="0" fontId="28" fillId="0" borderId="0" xfId="0" applyFont="1" applyAlignment="1">
      <alignment horizontal="center" vertical="center" readingOrder="2"/>
    </xf>
    <xf numFmtId="0" fontId="31" fillId="0" borderId="4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4" fillId="0" borderId="4" xfId="0" applyFont="1" applyBorder="1" applyAlignment="1">
      <alignment horizontal="left" vertical="center" indent="1"/>
    </xf>
    <xf numFmtId="0" fontId="34" fillId="0" borderId="4" xfId="0" applyFont="1" applyBorder="1" applyAlignment="1">
      <alignment horizontal="right" vertical="center" indent="1"/>
    </xf>
    <xf numFmtId="0" fontId="34" fillId="0" borderId="4" xfId="0" applyFont="1" applyBorder="1" applyAlignment="1">
      <alignment horizontal="right" vertical="center" indent="1" readingOrder="2"/>
    </xf>
    <xf numFmtId="0" fontId="24" fillId="0" borderId="4" xfId="0" applyFont="1" applyBorder="1" applyAlignment="1">
      <alignment horizontal="left" vertical="center" wrapText="1" indent="1"/>
    </xf>
    <xf numFmtId="3" fontId="31" fillId="0" borderId="14" xfId="0" applyNumberFormat="1" applyFont="1" applyBorder="1" applyAlignment="1">
      <alignment horizontal="right" vertical="center" indent="1"/>
    </xf>
    <xf numFmtId="0" fontId="31" fillId="0" borderId="1" xfId="0" applyFont="1" applyBorder="1" applyAlignment="1">
      <alignment horizontal="left" vertical="center" indent="1"/>
    </xf>
    <xf numFmtId="0" fontId="35" fillId="0" borderId="0" xfId="0" applyFont="1"/>
    <xf numFmtId="0" fontId="35" fillId="0" borderId="0" xfId="0" applyFont="1" applyAlignment="1">
      <alignment horizontal="center"/>
    </xf>
    <xf numFmtId="0" fontId="46" fillId="0" borderId="0" xfId="0" applyFont="1" applyAlignment="1">
      <alignment horizontal="center" vertical="center" readingOrder="2"/>
    </xf>
    <xf numFmtId="3" fontId="31" fillId="0" borderId="10" xfId="0" applyNumberFormat="1" applyFont="1" applyBorder="1" applyAlignment="1">
      <alignment horizontal="right" vertical="center" indent="1"/>
    </xf>
    <xf numFmtId="0" fontId="15" fillId="3" borderId="0" xfId="0" applyFont="1" applyFill="1" applyBorder="1" applyAlignment="1">
      <alignment horizontal="right" vertical="center"/>
    </xf>
    <xf numFmtId="0" fontId="0" fillId="0" borderId="0" xfId="0" applyAlignment="1">
      <alignment readingOrder="1"/>
    </xf>
    <xf numFmtId="0" fontId="50" fillId="0" borderId="0" xfId="0" applyFont="1" applyAlignment="1">
      <alignment readingOrder="1"/>
    </xf>
    <xf numFmtId="0" fontId="24" fillId="0" borderId="14" xfId="0" applyFont="1" applyBorder="1" applyAlignment="1">
      <alignment horizontal="right" vertical="center" indent="1"/>
    </xf>
    <xf numFmtId="0" fontId="34" fillId="0" borderId="6" xfId="0" applyFont="1" applyBorder="1" applyAlignment="1">
      <alignment horizontal="right" vertical="center" indent="1" readingOrder="2"/>
    </xf>
    <xf numFmtId="0" fontId="24" fillId="0" borderId="13" xfId="0" applyFont="1" applyBorder="1" applyAlignment="1">
      <alignment horizontal="left" vertical="center" indent="1"/>
    </xf>
    <xf numFmtId="0" fontId="24" fillId="0" borderId="13" xfId="0" applyFont="1" applyBorder="1" applyAlignment="1">
      <alignment horizontal="left" vertical="center" wrapText="1" indent="1"/>
    </xf>
    <xf numFmtId="0" fontId="31" fillId="0" borderId="8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left" vertical="center" indent="1"/>
    </xf>
    <xf numFmtId="0" fontId="15" fillId="0" borderId="6" xfId="0" applyFont="1" applyBorder="1" applyAlignment="1">
      <alignment horizontal="right" vertical="center" indent="1"/>
    </xf>
    <xf numFmtId="0" fontId="14" fillId="0" borderId="5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3" fontId="24" fillId="0" borderId="8" xfId="0" applyNumberFormat="1" applyFont="1" applyBorder="1" applyAlignment="1">
      <alignment horizontal="right" vertical="center" indent="1"/>
    </xf>
    <xf numFmtId="0" fontId="24" fillId="0" borderId="1" xfId="0" applyNumberFormat="1" applyFont="1" applyBorder="1" applyAlignment="1">
      <alignment horizontal="left" vertical="center" indent="1"/>
    </xf>
    <xf numFmtId="0" fontId="24" fillId="0" borderId="7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right" vertical="center" indent="1"/>
    </xf>
    <xf numFmtId="0" fontId="31" fillId="0" borderId="4" xfId="0" applyFont="1" applyBorder="1" applyAlignment="1">
      <alignment horizontal="left" vertical="center" wrapText="1" indent="1"/>
    </xf>
    <xf numFmtId="0" fontId="14" fillId="0" borderId="0" xfId="0" quotePrefix="1" applyFont="1" applyBorder="1" applyAlignment="1">
      <alignment horizontal="left" vertical="center"/>
    </xf>
    <xf numFmtId="0" fontId="15" fillId="0" borderId="4" xfId="0" applyFont="1" applyFill="1" applyBorder="1" applyAlignment="1">
      <alignment horizontal="right" vertical="center" indent="1"/>
    </xf>
    <xf numFmtId="1" fontId="24" fillId="0" borderId="4" xfId="0" applyNumberFormat="1" applyFont="1" applyBorder="1" applyAlignment="1">
      <alignment horizontal="right" vertical="center" indent="1"/>
    </xf>
    <xf numFmtId="0" fontId="24" fillId="0" borderId="4" xfId="0" applyFont="1" applyBorder="1" applyAlignment="1">
      <alignment horizontal="right" vertical="center" indent="1"/>
    </xf>
    <xf numFmtId="0" fontId="24" fillId="0" borderId="4" xfId="0" quotePrefix="1" applyFont="1" applyBorder="1" applyAlignment="1">
      <alignment horizontal="right" vertical="center" indent="1"/>
    </xf>
    <xf numFmtId="0" fontId="24" fillId="0" borderId="1" xfId="0" applyFont="1" applyBorder="1" applyAlignment="1">
      <alignment horizontal="left" vertical="center" wrapText="1" indent="1" readingOrder="1"/>
    </xf>
    <xf numFmtId="0" fontId="24" fillId="0" borderId="4" xfId="0" applyFont="1" applyBorder="1" applyAlignment="1">
      <alignment horizontal="left" vertical="center" wrapText="1" indent="1" readingOrder="1"/>
    </xf>
    <xf numFmtId="0" fontId="24" fillId="0" borderId="7" xfId="0" applyFont="1" applyBorder="1" applyAlignment="1">
      <alignment horizontal="left" vertical="center" wrapText="1" indent="1" readingOrder="1"/>
    </xf>
    <xf numFmtId="0" fontId="24" fillId="0" borderId="4" xfId="0" applyFont="1" applyFill="1" applyBorder="1" applyAlignment="1">
      <alignment horizontal="left" vertical="center" indent="1"/>
    </xf>
    <xf numFmtId="0" fontId="24" fillId="0" borderId="1" xfId="0" applyFont="1" applyBorder="1" applyAlignment="1">
      <alignment horizontal="left" vertical="center" indent="1"/>
    </xf>
    <xf numFmtId="1" fontId="24" fillId="0" borderId="1" xfId="0" applyNumberFormat="1" applyFont="1" applyBorder="1" applyAlignment="1">
      <alignment horizontal="right" vertical="center" indent="1"/>
    </xf>
    <xf numFmtId="168" fontId="24" fillId="0" borderId="8" xfId="0" applyNumberFormat="1" applyFont="1" applyBorder="1" applyAlignment="1">
      <alignment horizontal="right" vertical="center" indent="1" readingOrder="1"/>
    </xf>
    <xf numFmtId="0" fontId="34" fillId="0" borderId="0" xfId="0" applyFont="1" applyAlignment="1">
      <alignment horizontal="right"/>
    </xf>
    <xf numFmtId="0" fontId="50" fillId="0" borderId="0" xfId="0" applyFont="1" applyFill="1" applyBorder="1" applyAlignment="1">
      <alignment vertical="center"/>
    </xf>
    <xf numFmtId="0" fontId="24" fillId="0" borderId="4" xfId="0" applyFont="1" applyBorder="1" applyAlignment="1">
      <alignment horizontal="left" vertical="center" indent="1" readingOrder="1"/>
    </xf>
    <xf numFmtId="0" fontId="14" fillId="0" borderId="1" xfId="0" applyNumberFormat="1" applyFont="1" applyBorder="1" applyAlignment="1">
      <alignment horizontal="right" vertical="center" indent="1"/>
    </xf>
    <xf numFmtId="0" fontId="24" fillId="0" borderId="7" xfId="0" applyFont="1" applyBorder="1" applyAlignment="1">
      <alignment horizontal="right" vertical="center" indent="1"/>
    </xf>
    <xf numFmtId="168" fontId="24" fillId="0" borderId="13" xfId="0" applyNumberFormat="1" applyFont="1" applyBorder="1" applyAlignment="1">
      <alignment horizontal="right" vertical="center" indent="1"/>
    </xf>
    <xf numFmtId="168" fontId="24" fillId="0" borderId="0" xfId="0" applyNumberFormat="1" applyFont="1" applyAlignment="1">
      <alignment horizontal="right" vertical="center" indent="1"/>
    </xf>
    <xf numFmtId="168" fontId="24" fillId="0" borderId="0" xfId="0" applyNumberFormat="1" applyFont="1" applyBorder="1" applyAlignment="1">
      <alignment horizontal="right" vertical="center" indent="1"/>
    </xf>
    <xf numFmtId="0" fontId="24" fillId="0" borderId="0" xfId="0" quotePrefix="1" applyFont="1" applyAlignment="1">
      <alignment vertical="center"/>
    </xf>
    <xf numFmtId="168" fontId="24" fillId="0" borderId="6" xfId="0" applyNumberFormat="1" applyFont="1" applyBorder="1" applyAlignment="1">
      <alignment horizontal="right" vertical="center" indent="1"/>
    </xf>
    <xf numFmtId="168" fontId="24" fillId="0" borderId="2" xfId="0" applyNumberFormat="1" applyFont="1" applyBorder="1" applyAlignment="1">
      <alignment horizontal="right" vertical="center" indent="1" readingOrder="1"/>
    </xf>
    <xf numFmtId="0" fontId="8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13" fillId="0" borderId="0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vertical="center" wrapText="1" indent="1"/>
    </xf>
    <xf numFmtId="0" fontId="24" fillId="0" borderId="1" xfId="0" applyFont="1" applyBorder="1" applyAlignment="1">
      <alignment horizontal="right" vertical="center" indent="1"/>
    </xf>
    <xf numFmtId="0" fontId="15" fillId="0" borderId="2" xfId="0" applyFont="1" applyFill="1" applyBorder="1" applyAlignment="1">
      <alignment horizontal="right" vertical="center" indent="1"/>
    </xf>
    <xf numFmtId="0" fontId="15" fillId="0" borderId="6" xfId="0" applyFont="1" applyFill="1" applyBorder="1" applyAlignment="1">
      <alignment horizontal="right" vertical="center" indent="1"/>
    </xf>
    <xf numFmtId="0" fontId="24" fillId="0" borderId="10" xfId="0" applyFont="1" applyBorder="1" applyAlignment="1">
      <alignment horizontal="left" vertical="center" indent="1"/>
    </xf>
    <xf numFmtId="0" fontId="24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left" vertical="center" readingOrder="2"/>
    </xf>
    <xf numFmtId="0" fontId="24" fillId="0" borderId="8" xfId="0" applyFont="1" applyBorder="1" applyAlignment="1">
      <alignment vertical="center"/>
    </xf>
    <xf numFmtId="0" fontId="49" fillId="0" borderId="6" xfId="0" applyFont="1" applyBorder="1" applyAlignment="1">
      <alignment horizontal="right" vertical="center" indent="1" readingOrder="2"/>
    </xf>
    <xf numFmtId="0" fontId="49" fillId="0" borderId="6" xfId="0" applyFont="1" applyBorder="1" applyAlignment="1">
      <alignment horizontal="right" vertical="center" indent="1"/>
    </xf>
    <xf numFmtId="0" fontId="29" fillId="0" borderId="0" xfId="0" applyFont="1" applyAlignment="1">
      <alignment vertical="center" readingOrder="2"/>
    </xf>
    <xf numFmtId="3" fontId="24" fillId="0" borderId="2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right" vertical="center" indent="1"/>
    </xf>
    <xf numFmtId="0" fontId="55" fillId="0" borderId="0" xfId="0" applyFont="1" applyAlignment="1">
      <alignment horizontal="left" indent="1"/>
    </xf>
    <xf numFmtId="0" fontId="24" fillId="0" borderId="4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/>
    </xf>
    <xf numFmtId="0" fontId="14" fillId="2" borderId="1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31" fillId="2" borderId="6" xfId="0" applyFont="1" applyFill="1" applyBorder="1" applyAlignment="1">
      <alignment horizontal="center" vertical="top"/>
    </xf>
    <xf numFmtId="0" fontId="14" fillId="0" borderId="3" xfId="0" quotePrefix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center" vertical="top" wrapText="1"/>
    </xf>
    <xf numFmtId="0" fontId="31" fillId="0" borderId="10" xfId="0" applyNumberFormat="1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readingOrder="2"/>
    </xf>
    <xf numFmtId="0" fontId="36" fillId="3" borderId="1" xfId="0" applyFont="1" applyFill="1" applyBorder="1" applyAlignment="1">
      <alignment horizontal="center" vertical="top" readingOrder="2"/>
    </xf>
    <xf numFmtId="0" fontId="31" fillId="3" borderId="7" xfId="0" applyFont="1" applyFill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readingOrder="2"/>
    </xf>
    <xf numFmtId="0" fontId="36" fillId="3" borderId="2" xfId="0" applyFont="1" applyFill="1" applyBorder="1" applyAlignment="1">
      <alignment horizontal="center" vertical="top" readingOrder="2"/>
    </xf>
    <xf numFmtId="0" fontId="31" fillId="3" borderId="10" xfId="0" applyFont="1" applyFill="1" applyBorder="1" applyAlignment="1">
      <alignment horizontal="center" vertical="top" readingOrder="2"/>
    </xf>
    <xf numFmtId="0" fontId="31" fillId="3" borderId="5" xfId="0" applyFont="1" applyFill="1" applyBorder="1" applyAlignment="1">
      <alignment horizontal="center" vertical="top" readingOrder="2"/>
    </xf>
    <xf numFmtId="0" fontId="14" fillId="0" borderId="0" xfId="0" applyFont="1" applyFill="1" applyBorder="1" applyAlignment="1">
      <alignment horizontal="center" vertical="top"/>
    </xf>
    <xf numFmtId="0" fontId="2" fillId="0" borderId="0" xfId="0" applyFont="1" applyAlignment="1">
      <alignment horizontal="left" indent="1"/>
    </xf>
    <xf numFmtId="3" fontId="31" fillId="0" borderId="16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 indent="1"/>
    </xf>
    <xf numFmtId="0" fontId="56" fillId="0" borderId="0" xfId="0" applyFont="1" applyBorder="1" applyAlignment="1">
      <alignment horizontal="right" vertical="center" indent="5" readingOrder="2"/>
    </xf>
    <xf numFmtId="0" fontId="56" fillId="0" borderId="0" xfId="0" applyFont="1" applyBorder="1" applyAlignment="1">
      <alignment horizontal="right" vertical="center" readingOrder="2"/>
    </xf>
    <xf numFmtId="0" fontId="56" fillId="0" borderId="0" xfId="0" applyFont="1" applyAlignment="1">
      <alignment horizontal="right" wrapText="1" readingOrder="2"/>
    </xf>
    <xf numFmtId="0" fontId="58" fillId="0" borderId="0" xfId="0" applyFont="1"/>
    <xf numFmtId="0" fontId="15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center" readingOrder="2"/>
    </xf>
    <xf numFmtId="0" fontId="31" fillId="0" borderId="0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center"/>
    </xf>
    <xf numFmtId="168" fontId="24" fillId="0" borderId="16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31" fillId="0" borderId="4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left" vertical="center" wrapText="1" indent="1"/>
    </xf>
    <xf numFmtId="0" fontId="31" fillId="0" borderId="16" xfId="0" applyFont="1" applyBorder="1" applyAlignment="1">
      <alignment horizontal="right" vertical="center" indent="1"/>
    </xf>
    <xf numFmtId="3" fontId="24" fillId="0" borderId="5" xfId="0" applyNumberFormat="1" applyFont="1" applyBorder="1" applyAlignment="1">
      <alignment horizontal="right" vertical="center" indent="1"/>
    </xf>
    <xf numFmtId="0" fontId="31" fillId="0" borderId="10" xfId="0" applyFont="1" applyBorder="1" applyAlignment="1">
      <alignment horizontal="right" vertical="center" indent="1"/>
    </xf>
    <xf numFmtId="0" fontId="24" fillId="0" borderId="8" xfId="0" applyFont="1" applyBorder="1" applyAlignment="1">
      <alignment horizontal="left" vertical="center"/>
    </xf>
    <xf numFmtId="0" fontId="56" fillId="0" borderId="8" xfId="0" applyFont="1" applyBorder="1" applyAlignment="1">
      <alignment horizontal="right" vertical="center" readingOrder="2"/>
    </xf>
    <xf numFmtId="0" fontId="56" fillId="0" borderId="8" xfId="0" applyFont="1" applyBorder="1" applyAlignment="1">
      <alignment vertical="center" readingOrder="2"/>
    </xf>
    <xf numFmtId="0" fontId="34" fillId="0" borderId="8" xfId="0" quotePrefix="1" applyFont="1" applyBorder="1" applyAlignment="1">
      <alignment horizontal="right" vertical="center" readingOrder="2"/>
    </xf>
    <xf numFmtId="0" fontId="15" fillId="0" borderId="8" xfId="0" quotePrefix="1" applyFont="1" applyBorder="1" applyAlignment="1">
      <alignment horizontal="right" vertical="center" readingOrder="2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/>
    <xf numFmtId="0" fontId="24" fillId="0" borderId="6" xfId="0" applyFont="1" applyBorder="1" applyAlignment="1">
      <alignment horizontal="left" vertical="center" indent="1"/>
    </xf>
    <xf numFmtId="0" fontId="24" fillId="0" borderId="6" xfId="0" applyFont="1" applyBorder="1" applyAlignment="1">
      <alignment horizontal="left" vertical="center" wrapText="1" indent="1"/>
    </xf>
    <xf numFmtId="0" fontId="15" fillId="3" borderId="3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0" fillId="0" borderId="10" xfId="0" applyBorder="1"/>
    <xf numFmtId="0" fontId="31" fillId="0" borderId="14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left" vertical="center" wrapText="1" indent="1"/>
    </xf>
    <xf numFmtId="0" fontId="36" fillId="0" borderId="2" xfId="0" applyFont="1" applyFill="1" applyBorder="1" applyAlignment="1">
      <alignment horizontal="center" vertical="top" wrapText="1"/>
    </xf>
    <xf numFmtId="0" fontId="24" fillId="0" borderId="0" xfId="0" applyFont="1" applyAlignment="1">
      <alignment vertical="top"/>
    </xf>
    <xf numFmtId="0" fontId="14" fillId="3" borderId="3" xfId="0" applyFont="1" applyFill="1" applyBorder="1" applyAlignment="1">
      <alignment horizontal="center" vertical="top" readingOrder="2"/>
    </xf>
    <xf numFmtId="3" fontId="24" fillId="0" borderId="14" xfId="0" applyNumberFormat="1" applyFont="1" applyBorder="1" applyAlignment="1">
      <alignment horizontal="right" vertical="center" wrapText="1" indent="1"/>
    </xf>
    <xf numFmtId="3" fontId="24" fillId="0" borderId="5" xfId="0" applyNumberFormat="1" applyFont="1" applyBorder="1" applyAlignment="1">
      <alignment horizontal="right" vertical="center" wrapText="1" indent="1"/>
    </xf>
    <xf numFmtId="0" fontId="24" fillId="0" borderId="10" xfId="0" applyFont="1" applyBorder="1" applyAlignment="1">
      <alignment horizontal="left" vertical="center" wrapText="1" indent="1"/>
    </xf>
    <xf numFmtId="0" fontId="31" fillId="0" borderId="9" xfId="0" applyFont="1" applyBorder="1" applyAlignment="1">
      <alignment vertical="center"/>
    </xf>
    <xf numFmtId="0" fontId="14" fillId="0" borderId="9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24" fillId="0" borderId="10" xfId="0" applyFont="1" applyBorder="1" applyAlignment="1">
      <alignment horizontal="center" vertical="center"/>
    </xf>
    <xf numFmtId="173" fontId="31" fillId="0" borderId="0" xfId="0" applyNumberFormat="1" applyFont="1" applyBorder="1" applyAlignment="1">
      <alignment horizontal="right" vertical="center" indent="1"/>
    </xf>
    <xf numFmtId="173" fontId="31" fillId="0" borderId="6" xfId="0" applyNumberFormat="1" applyFont="1" applyBorder="1" applyAlignment="1">
      <alignment horizontal="right" vertical="center" indent="1"/>
    </xf>
    <xf numFmtId="0" fontId="24" fillId="0" borderId="4" xfId="0" quotePrefix="1" applyFont="1" applyBorder="1" applyAlignment="1">
      <alignment horizontal="left" vertical="center" indent="1"/>
    </xf>
    <xf numFmtId="173" fontId="24" fillId="0" borderId="0" xfId="0" applyNumberFormat="1" applyFont="1" applyBorder="1" applyAlignment="1">
      <alignment horizontal="right" vertical="center" indent="1"/>
    </xf>
    <xf numFmtId="173" fontId="24" fillId="0" borderId="6" xfId="0" applyNumberFormat="1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indent="1"/>
    </xf>
    <xf numFmtId="0" fontId="24" fillId="0" borderId="4" xfId="0" quotePrefix="1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52" fillId="0" borderId="9" xfId="0" applyFont="1" applyBorder="1" applyAlignment="1">
      <alignment horizontal="left" vertical="center"/>
    </xf>
    <xf numFmtId="0" fontId="1" fillId="0" borderId="0" xfId="0" applyFont="1" applyBorder="1"/>
    <xf numFmtId="0" fontId="31" fillId="0" borderId="0" xfId="0" applyFont="1" applyBorder="1" applyAlignment="1">
      <alignment horizontal="left" vertical="center" indent="1"/>
    </xf>
    <xf numFmtId="0" fontId="36" fillId="0" borderId="0" xfId="0" applyFont="1" applyBorder="1" applyAlignment="1">
      <alignment horizontal="right" vertical="center" indent="1"/>
    </xf>
    <xf numFmtId="0" fontId="1" fillId="0" borderId="0" xfId="0" applyFont="1" applyBorder="1" applyAlignment="1">
      <alignment horizontal="center"/>
    </xf>
    <xf numFmtId="0" fontId="60" fillId="0" borderId="0" xfId="0" applyFont="1" applyBorder="1" applyAlignment="1">
      <alignment horizontal="right" vertical="center" indent="1"/>
    </xf>
    <xf numFmtId="0" fontId="24" fillId="0" borderId="16" xfId="0" applyFont="1" applyBorder="1" applyAlignment="1">
      <alignment horizontal="left" vertical="center" indent="1"/>
    </xf>
    <xf numFmtId="0" fontId="24" fillId="0" borderId="16" xfId="0" applyFont="1" applyFill="1" applyBorder="1" applyAlignment="1">
      <alignment horizontal="left" vertical="center" indent="1"/>
    </xf>
    <xf numFmtId="0" fontId="8" fillId="0" borderId="0" xfId="0" applyFont="1" applyFill="1" applyBorder="1" applyAlignment="1"/>
    <xf numFmtId="0" fontId="8" fillId="0" borderId="0" xfId="0" applyFont="1" applyBorder="1" applyAlignment="1"/>
    <xf numFmtId="3" fontId="31" fillId="0" borderId="8" xfId="0" applyNumberFormat="1" applyFont="1" applyBorder="1" applyAlignment="1">
      <alignment horizontal="right" indent="1"/>
    </xf>
    <xf numFmtId="3" fontId="31" fillId="0" borderId="2" xfId="0" applyNumberFormat="1" applyFont="1" applyBorder="1" applyAlignment="1">
      <alignment horizontal="right" indent="1"/>
    </xf>
    <xf numFmtId="3" fontId="24" fillId="0" borderId="6" xfId="0" applyNumberFormat="1" applyFont="1" applyBorder="1" applyAlignment="1">
      <alignment horizontal="right" indent="1"/>
    </xf>
    <xf numFmtId="3" fontId="24" fillId="0" borderId="0" xfId="0" applyNumberFormat="1" applyFont="1" applyBorder="1" applyAlignment="1">
      <alignment horizontal="right" indent="1"/>
    </xf>
    <xf numFmtId="0" fontId="24" fillId="0" borderId="2" xfId="0" applyFont="1" applyBorder="1" applyAlignment="1">
      <alignment horizontal="left" vertical="center" indent="1"/>
    </xf>
    <xf numFmtId="0" fontId="15" fillId="3" borderId="8" xfId="0" applyFont="1" applyFill="1" applyBorder="1" applyAlignment="1">
      <alignment horizontal="right" vertical="center" indent="1"/>
    </xf>
    <xf numFmtId="0" fontId="15" fillId="3" borderId="0" xfId="0" applyFont="1" applyFill="1" applyBorder="1" applyAlignment="1">
      <alignment horizontal="right" vertical="center" indent="1"/>
    </xf>
    <xf numFmtId="0" fontId="14" fillId="3" borderId="14" xfId="0" applyFont="1" applyFill="1" applyBorder="1" applyAlignment="1">
      <alignment horizontal="right" vertical="center" indent="1"/>
    </xf>
    <xf numFmtId="0" fontId="2" fillId="0" borderId="0" xfId="0" applyFont="1"/>
    <xf numFmtId="0" fontId="14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center"/>
    </xf>
    <xf numFmtId="0" fontId="14" fillId="0" borderId="2" xfId="0" applyFont="1" applyFill="1" applyBorder="1" applyAlignment="1">
      <alignment horizontal="center" vertical="top" wrapText="1"/>
    </xf>
    <xf numFmtId="0" fontId="49" fillId="0" borderId="4" xfId="0" applyFont="1" applyBorder="1" applyAlignment="1">
      <alignment horizontal="right" vertical="center" indent="1" readingOrder="2"/>
    </xf>
    <xf numFmtId="0" fontId="49" fillId="0" borderId="4" xfId="0" applyFont="1" applyBorder="1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8" fillId="0" borderId="0" xfId="0" applyFont="1" applyAlignment="1">
      <alignment horizontal="left" vertical="center" readingOrder="2"/>
    </xf>
    <xf numFmtId="0" fontId="3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0" xfId="0" applyFill="1" applyBorder="1" applyAlignment="1">
      <alignment horizontal="right" indent="1"/>
    </xf>
    <xf numFmtId="0" fontId="0" fillId="0" borderId="0" xfId="0" applyFill="1" applyAlignment="1">
      <alignment horizontal="right" indent="1"/>
    </xf>
    <xf numFmtId="0" fontId="8" fillId="0" borderId="0" xfId="0" applyFont="1" applyFill="1" applyBorder="1" applyAlignment="1">
      <alignment horizontal="right" vertical="center" indent="1"/>
    </xf>
    <xf numFmtId="0" fontId="22" fillId="0" borderId="0" xfId="0" applyFont="1" applyFill="1" applyBorder="1" applyAlignment="1">
      <alignment horizontal="right" indent="1"/>
    </xf>
    <xf numFmtId="0" fontId="22" fillId="0" borderId="0" xfId="0" applyFont="1" applyFill="1" applyBorder="1" applyAlignment="1">
      <alignment horizontal="right" vertical="center" indent="1" readingOrder="1"/>
    </xf>
    <xf numFmtId="0" fontId="22" fillId="0" borderId="0" xfId="0" applyFont="1" applyFill="1" applyBorder="1" applyAlignment="1">
      <alignment horizontal="right" vertical="center" indent="1"/>
    </xf>
    <xf numFmtId="0" fontId="41" fillId="0" borderId="0" xfId="0" applyFont="1" applyFill="1" applyAlignment="1">
      <alignment horizontal="right" vertical="center" indent="1"/>
    </xf>
    <xf numFmtId="0" fontId="34" fillId="0" borderId="0" xfId="0" applyFont="1" applyFill="1" applyAlignment="1">
      <alignment horizontal="right" vertical="center" indent="1"/>
    </xf>
    <xf numFmtId="0" fontId="14" fillId="0" borderId="1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3" fontId="24" fillId="0" borderId="13" xfId="0" applyNumberFormat="1" applyFont="1" applyBorder="1" applyAlignment="1">
      <alignment horizontal="right" vertical="center" indent="1" readingOrder="2"/>
    </xf>
    <xf numFmtId="3" fontId="24" fillId="0" borderId="0" xfId="0" applyNumberFormat="1" applyFont="1" applyBorder="1" applyAlignment="1">
      <alignment horizontal="right" vertical="center" indent="1" readingOrder="2"/>
    </xf>
    <xf numFmtId="0" fontId="53" fillId="0" borderId="0" xfId="0" quotePrefix="1" applyFont="1" applyAlignment="1">
      <alignment horizontal="right" indent="1" readingOrder="2"/>
    </xf>
    <xf numFmtId="0" fontId="53" fillId="0" borderId="0" xfId="0" applyFont="1" applyAlignment="1">
      <alignment horizontal="right" indent="1" readingOrder="2"/>
    </xf>
    <xf numFmtId="0" fontId="24" fillId="0" borderId="0" xfId="0" quotePrefix="1" applyFont="1" applyBorder="1" applyAlignment="1">
      <alignment horizontal="right" vertical="center" indent="1" readingOrder="2"/>
    </xf>
    <xf numFmtId="0" fontId="27" fillId="0" borderId="0" xfId="0" applyFont="1" applyAlignment="1">
      <alignment horizontal="right" vertical="center" indent="1" readingOrder="2"/>
    </xf>
    <xf numFmtId="0" fontId="14" fillId="0" borderId="1" xfId="0" applyFont="1" applyBorder="1" applyAlignment="1">
      <alignment horizontal="center" vertical="top" wrapText="1" readingOrder="2"/>
    </xf>
    <xf numFmtId="0" fontId="14" fillId="0" borderId="1" xfId="0" applyFont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wrapText="1" readingOrder="2"/>
    </xf>
    <xf numFmtId="0" fontId="31" fillId="2" borderId="4" xfId="0" applyFont="1" applyFill="1" applyBorder="1" applyAlignment="1">
      <alignment horizontal="center" vertical="top" readingOrder="2"/>
    </xf>
    <xf numFmtId="0" fontId="31" fillId="2" borderId="4" xfId="0" quotePrefix="1" applyFont="1" applyFill="1" applyBorder="1" applyAlignment="1">
      <alignment horizontal="center" vertical="top" readingOrder="2"/>
    </xf>
    <xf numFmtId="0" fontId="24" fillId="0" borderId="0" xfId="0" quotePrefix="1" applyFont="1" applyBorder="1" applyAlignment="1">
      <alignment horizontal="left" vertical="center" indent="1" readingOrder="2"/>
    </xf>
    <xf numFmtId="0" fontId="37" fillId="0" borderId="0" xfId="0" applyFont="1" applyBorder="1" applyAlignment="1">
      <alignment horizontal="right" vertical="center" indent="1" readingOrder="2"/>
    </xf>
    <xf numFmtId="0" fontId="37" fillId="0" borderId="14" xfId="0" applyFont="1" applyBorder="1" applyAlignment="1">
      <alignment horizontal="right" vertical="center" indent="1" readingOrder="2"/>
    </xf>
    <xf numFmtId="0" fontId="15" fillId="0" borderId="1" xfId="0" applyFont="1" applyFill="1" applyBorder="1" applyAlignment="1">
      <alignment horizontal="right" indent="1"/>
    </xf>
    <xf numFmtId="0" fontId="15" fillId="0" borderId="4" xfId="0" applyFont="1" applyFill="1" applyBorder="1" applyAlignment="1">
      <alignment horizontal="right" indent="1"/>
    </xf>
    <xf numFmtId="3" fontId="31" fillId="0" borderId="8" xfId="0" applyNumberFormat="1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indent="1" readingOrder="2"/>
    </xf>
    <xf numFmtId="3" fontId="31" fillId="0" borderId="0" xfId="0" applyNumberFormat="1" applyFont="1" applyBorder="1" applyAlignment="1">
      <alignment horizontal="right" vertical="center" indent="1" readingOrder="2"/>
    </xf>
    <xf numFmtId="3" fontId="31" fillId="0" borderId="10" xfId="0" applyNumberFormat="1" applyFont="1" applyBorder="1" applyAlignment="1">
      <alignment horizontal="right" vertical="center" indent="1" readingOrder="2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 readingOrder="2"/>
    </xf>
    <xf numFmtId="0" fontId="24" fillId="0" borderId="16" xfId="0" applyFont="1" applyBorder="1" applyAlignment="1">
      <alignment horizontal="left" vertical="center" indent="1" readingOrder="1"/>
    </xf>
    <xf numFmtId="0" fontId="24" fillId="0" borderId="16" xfId="0" applyFont="1" applyBorder="1" applyAlignment="1">
      <alignment horizontal="left" vertical="center" wrapText="1" indent="1" readingOrder="1"/>
    </xf>
    <xf numFmtId="0" fontId="24" fillId="0" borderId="0" xfId="0" applyFont="1" applyBorder="1" applyAlignment="1">
      <alignment horizontal="right" vertical="center" indent="1" readingOrder="2"/>
    </xf>
    <xf numFmtId="0" fontId="24" fillId="0" borderId="0" xfId="0" applyFont="1" applyAlignment="1">
      <alignment horizontal="right" vertical="center" indent="1" readingOrder="2"/>
    </xf>
    <xf numFmtId="3" fontId="24" fillId="0" borderId="16" xfId="0" applyNumberFormat="1" applyFont="1" applyBorder="1" applyAlignment="1">
      <alignment horizontal="right" vertical="center" indent="1" readingOrder="2"/>
    </xf>
    <xf numFmtId="0" fontId="24" fillId="0" borderId="8" xfId="0" applyFont="1" applyFill="1" applyBorder="1" applyAlignment="1">
      <alignment horizontal="right" vertical="center" indent="1" readingOrder="2"/>
    </xf>
    <xf numFmtId="0" fontId="15" fillId="0" borderId="0" xfId="0" applyFont="1" applyAlignment="1">
      <alignment horizontal="center" vertical="center" readingOrder="2"/>
    </xf>
    <xf numFmtId="0" fontId="40" fillId="0" borderId="0" xfId="0" applyFont="1" applyFill="1" applyBorder="1" applyAlignment="1">
      <alignment vertical="center"/>
    </xf>
    <xf numFmtId="0" fontId="53" fillId="0" borderId="14" xfId="0" quotePrefix="1" applyFont="1" applyBorder="1" applyAlignment="1">
      <alignment horizontal="center" vertical="center" readingOrder="2"/>
    </xf>
    <xf numFmtId="0" fontId="53" fillId="0" borderId="14" xfId="0" applyFont="1" applyBorder="1" applyAlignment="1">
      <alignment horizontal="center" vertical="center" readingOrder="2"/>
    </xf>
    <xf numFmtId="0" fontId="31" fillId="0" borderId="7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right" indent="1"/>
    </xf>
    <xf numFmtId="3" fontId="31" fillId="0" borderId="8" xfId="0" applyNumberFormat="1" applyFont="1" applyBorder="1" applyAlignment="1">
      <alignment horizontal="right" vertical="center" wrapText="1" indent="1" readingOrder="2"/>
    </xf>
    <xf numFmtId="3" fontId="31" fillId="0" borderId="16" xfId="0" applyNumberFormat="1" applyFont="1" applyBorder="1" applyAlignment="1">
      <alignment horizontal="right" vertical="center" wrapText="1" indent="1" readingOrder="2"/>
    </xf>
    <xf numFmtId="3" fontId="24" fillId="0" borderId="0" xfId="0" applyNumberFormat="1" applyFont="1" applyBorder="1" applyAlignment="1">
      <alignment horizontal="right" vertical="center" wrapText="1" indent="1" readingOrder="2"/>
    </xf>
    <xf numFmtId="3" fontId="31" fillId="0" borderId="0" xfId="0" applyNumberFormat="1" applyFont="1" applyBorder="1" applyAlignment="1">
      <alignment horizontal="right" vertical="center" wrapText="1" indent="1" readingOrder="2"/>
    </xf>
    <xf numFmtId="3" fontId="24" fillId="0" borderId="14" xfId="0" applyNumberFormat="1" applyFont="1" applyBorder="1" applyAlignment="1">
      <alignment horizontal="right" vertical="center" wrapText="1" indent="1" readingOrder="2"/>
    </xf>
    <xf numFmtId="3" fontId="31" fillId="0" borderId="14" xfId="0" applyNumberFormat="1" applyFont="1" applyBorder="1" applyAlignment="1">
      <alignment horizontal="right" vertical="center" wrapText="1" indent="1" readingOrder="2"/>
    </xf>
    <xf numFmtId="0" fontId="48" fillId="0" borderId="8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right" vertical="center" wrapText="1" indent="1" readingOrder="2"/>
    </xf>
    <xf numFmtId="0" fontId="49" fillId="0" borderId="4" xfId="0" applyFont="1" applyBorder="1" applyAlignment="1">
      <alignment horizontal="right" vertical="center" wrapText="1" indent="1" readingOrder="2"/>
    </xf>
    <xf numFmtId="0" fontId="49" fillId="0" borderId="7" xfId="0" applyFont="1" applyBorder="1" applyAlignment="1">
      <alignment horizontal="right" vertical="center" wrapText="1" indent="1" readingOrder="2"/>
    </xf>
    <xf numFmtId="0" fontId="24" fillId="0" borderId="4" xfId="0" applyFont="1" applyBorder="1" applyAlignment="1">
      <alignment horizontal="left" vertical="center" wrapText="1" indent="1" readingOrder="2"/>
    </xf>
    <xf numFmtId="0" fontId="24" fillId="0" borderId="7" xfId="0" applyFont="1" applyBorder="1" applyAlignment="1">
      <alignment horizontal="left" vertical="center" wrapText="1" indent="1" readingOrder="2"/>
    </xf>
    <xf numFmtId="0" fontId="8" fillId="4" borderId="0" xfId="0" applyFont="1" applyFill="1" applyBorder="1" applyAlignment="1">
      <alignment vertical="center"/>
    </xf>
    <xf numFmtId="0" fontId="31" fillId="0" borderId="16" xfId="0" applyFont="1" applyBorder="1" applyAlignment="1">
      <alignment horizontal="left" vertical="center" indent="1" readingOrder="1"/>
    </xf>
    <xf numFmtId="0" fontId="31" fillId="0" borderId="8" xfId="0" applyFont="1" applyBorder="1" applyAlignment="1">
      <alignment horizontal="right" vertical="center" indent="1" readingOrder="2"/>
    </xf>
    <xf numFmtId="0" fontId="24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right" vertical="center" wrapText="1" indent="1" readingOrder="2"/>
    </xf>
    <xf numFmtId="0" fontId="24" fillId="0" borderId="14" xfId="0" applyFont="1" applyBorder="1" applyAlignment="1">
      <alignment horizontal="right" vertical="center" wrapText="1" indent="1" readingOrder="2"/>
    </xf>
    <xf numFmtId="0" fontId="34" fillId="0" borderId="7" xfId="0" applyFont="1" applyBorder="1" applyAlignment="1">
      <alignment horizontal="right" vertical="center" indent="1" readingOrder="2"/>
    </xf>
    <xf numFmtId="0" fontId="15" fillId="0" borderId="5" xfId="0" applyFont="1" applyBorder="1" applyAlignment="1">
      <alignment horizontal="right" vertical="center" indent="1" readingOrder="2"/>
    </xf>
    <xf numFmtId="0" fontId="0" fillId="0" borderId="8" xfId="0" applyBorder="1"/>
    <xf numFmtId="3" fontId="2" fillId="0" borderId="0" xfId="0" applyNumberFormat="1" applyFont="1" applyBorder="1" applyAlignment="1">
      <alignment horizontal="left" indent="1"/>
    </xf>
    <xf numFmtId="0" fontId="0" fillId="0" borderId="16" xfId="0" applyBorder="1"/>
    <xf numFmtId="3" fontId="54" fillId="0" borderId="3" xfId="0" applyNumberFormat="1" applyFont="1" applyBorder="1" applyAlignment="1">
      <alignment horizontal="right" vertical="center" wrapText="1" indent="1" readingOrder="2"/>
    </xf>
    <xf numFmtId="3" fontId="54" fillId="0" borderId="8" xfId="0" applyNumberFormat="1" applyFont="1" applyBorder="1" applyAlignment="1">
      <alignment horizontal="right" vertical="center" wrapText="1" indent="1" readingOrder="2"/>
    </xf>
    <xf numFmtId="3" fontId="54" fillId="0" borderId="2" xfId="0" applyNumberFormat="1" applyFont="1" applyBorder="1" applyAlignment="1">
      <alignment horizontal="right" vertical="center" wrapText="1" indent="1" readingOrder="2"/>
    </xf>
    <xf numFmtId="3" fontId="31" fillId="0" borderId="13" xfId="0" applyNumberFormat="1" applyFont="1" applyBorder="1" applyAlignment="1">
      <alignment horizontal="right" vertical="center" wrapText="1" indent="1" readingOrder="2"/>
    </xf>
    <xf numFmtId="3" fontId="24" fillId="0" borderId="6" xfId="0" applyNumberFormat="1" applyFont="1" applyBorder="1" applyAlignment="1">
      <alignment horizontal="right" vertical="center" wrapText="1" indent="1" readingOrder="2"/>
    </xf>
    <xf numFmtId="0" fontId="24" fillId="0" borderId="6" xfId="0" applyFont="1" applyBorder="1" applyAlignment="1">
      <alignment horizontal="right" vertical="center" wrapText="1" indent="1" readingOrder="2"/>
    </xf>
    <xf numFmtId="0" fontId="24" fillId="0" borderId="8" xfId="0" applyFont="1" applyBorder="1" applyAlignment="1">
      <alignment horizontal="right" vertical="center" indent="1" readingOrder="2"/>
    </xf>
    <xf numFmtId="0" fontId="24" fillId="0" borderId="2" xfId="0" applyFont="1" applyBorder="1" applyAlignment="1">
      <alignment horizontal="right" vertical="center" indent="1" readingOrder="2"/>
    </xf>
    <xf numFmtId="0" fontId="15" fillId="0" borderId="0" xfId="0" applyFont="1" applyAlignment="1">
      <alignment horizontal="right"/>
    </xf>
    <xf numFmtId="3" fontId="24" fillId="0" borderId="6" xfId="0" applyNumberFormat="1" applyFont="1" applyBorder="1" applyAlignment="1">
      <alignment horizontal="right" vertical="center" indent="1" readingOrder="2"/>
    </xf>
    <xf numFmtId="0" fontId="14" fillId="0" borderId="4" xfId="0" applyFont="1" applyBorder="1" applyAlignment="1">
      <alignment horizontal="right" vertical="center" indent="1" readingOrder="2"/>
    </xf>
    <xf numFmtId="3" fontId="31" fillId="0" borderId="13" xfId="0" applyNumberFormat="1" applyFont="1" applyBorder="1" applyAlignment="1">
      <alignment horizontal="right" vertical="center" indent="1" readingOrder="2"/>
    </xf>
    <xf numFmtId="3" fontId="31" fillId="0" borderId="14" xfId="0" applyNumberFormat="1" applyFont="1" applyBorder="1" applyAlignment="1">
      <alignment horizontal="right" vertical="center" indent="1" readingOrder="2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7" fillId="0" borderId="14" xfId="0" quotePrefix="1" applyFont="1" applyBorder="1" applyAlignment="1">
      <alignment vertical="center" readingOrder="1"/>
    </xf>
    <xf numFmtId="3" fontId="7" fillId="0" borderId="0" xfId="0" applyNumberFormat="1" applyFont="1" applyBorder="1" applyAlignment="1">
      <alignment vertical="center"/>
    </xf>
    <xf numFmtId="0" fontId="14" fillId="0" borderId="4" xfId="0" applyFont="1" applyBorder="1" applyAlignment="1">
      <alignment horizontal="right" vertical="center" indent="1"/>
    </xf>
    <xf numFmtId="0" fontId="14" fillId="0" borderId="6" xfId="0" applyFont="1" applyBorder="1" applyAlignment="1">
      <alignment horizontal="right" vertical="center" indent="1" readingOrder="1"/>
    </xf>
    <xf numFmtId="0" fontId="14" fillId="0" borderId="1" xfId="0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 readingOrder="2"/>
    </xf>
    <xf numFmtId="0" fontId="14" fillId="0" borderId="2" xfId="0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wrapText="1" indent="1"/>
    </xf>
    <xf numFmtId="0" fontId="14" fillId="0" borderId="6" xfId="0" applyFont="1" applyBorder="1" applyAlignment="1">
      <alignment horizontal="center" vertical="distributed" wrapText="1" readingOrder="2"/>
    </xf>
    <xf numFmtId="0" fontId="50" fillId="0" borderId="0" xfId="0" applyFont="1" applyBorder="1" applyAlignment="1">
      <alignment vertical="center" readingOrder="2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1" fillId="0" borderId="0" xfId="0" applyFont="1" applyBorder="1" applyAlignment="1">
      <alignment horizontal="right" vertical="center" indent="1" readingOrder="2"/>
    </xf>
    <xf numFmtId="168" fontId="24" fillId="0" borderId="3" xfId="0" applyNumberFormat="1" applyFont="1" applyBorder="1" applyAlignment="1">
      <alignment horizontal="right" vertical="center" indent="1" readingOrder="1"/>
    </xf>
    <xf numFmtId="168" fontId="27" fillId="0" borderId="2" xfId="0" applyNumberFormat="1" applyFont="1" applyBorder="1" applyAlignment="1">
      <alignment horizontal="right" vertical="center" indent="1" readingOrder="1"/>
    </xf>
    <xf numFmtId="0" fontId="14" fillId="0" borderId="8" xfId="0" applyFont="1" applyBorder="1" applyAlignment="1">
      <alignment horizontal="center" vertical="center"/>
    </xf>
    <xf numFmtId="0" fontId="37" fillId="0" borderId="0" xfId="0" quotePrefix="1" applyFont="1" applyBorder="1" applyAlignment="1">
      <alignment vertical="center" readingOrder="1"/>
    </xf>
    <xf numFmtId="0" fontId="29" fillId="0" borderId="0" xfId="0" applyFont="1" applyAlignment="1">
      <alignment horizontal="center" vertical="center" readingOrder="2"/>
    </xf>
    <xf numFmtId="0" fontId="29" fillId="0" borderId="14" xfId="0" applyFont="1" applyBorder="1" applyAlignment="1">
      <alignment horizontal="center" vertical="center" readingOrder="2"/>
    </xf>
    <xf numFmtId="0" fontId="0" fillId="0" borderId="14" xfId="0" applyBorder="1" applyAlignment="1">
      <alignment vertical="center"/>
    </xf>
    <xf numFmtId="0" fontId="31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right" vertical="center" wrapText="1" indent="1"/>
    </xf>
    <xf numFmtId="168" fontId="8" fillId="0" borderId="0" xfId="0" applyNumberFormat="1" applyFont="1" applyBorder="1" applyAlignment="1">
      <alignment vertical="center"/>
    </xf>
    <xf numFmtId="3" fontId="31" fillId="0" borderId="5" xfId="0" applyNumberFormat="1" applyFont="1" applyBorder="1" applyAlignment="1">
      <alignment horizontal="right" vertical="center" indent="1" readingOrder="2"/>
    </xf>
    <xf numFmtId="0" fontId="14" fillId="0" borderId="1" xfId="0" quotePrefix="1" applyFont="1" applyBorder="1" applyAlignment="1">
      <alignment horizontal="right" vertical="center" wrapText="1" indent="1"/>
    </xf>
    <xf numFmtId="0" fontId="14" fillId="0" borderId="4" xfId="0" quotePrefix="1" applyFont="1" applyBorder="1" applyAlignment="1">
      <alignment horizontal="right" vertical="center" wrapText="1" indent="1"/>
    </xf>
    <xf numFmtId="0" fontId="15" fillId="0" borderId="4" xfId="0" applyFont="1" applyBorder="1" applyAlignment="1">
      <alignment horizontal="right" vertical="center" wrapText="1" indent="1"/>
    </xf>
    <xf numFmtId="0" fontId="15" fillId="0" borderId="7" xfId="0" applyFont="1" applyBorder="1" applyAlignment="1">
      <alignment horizontal="right" vertical="center" wrapText="1" indent="1"/>
    </xf>
    <xf numFmtId="0" fontId="15" fillId="0" borderId="0" xfId="0" applyFont="1" applyBorder="1" applyAlignment="1">
      <alignment horizontal="right" vertical="center" readingOrder="2"/>
    </xf>
    <xf numFmtId="0" fontId="31" fillId="0" borderId="4" xfId="0" applyFont="1" applyFill="1" applyBorder="1" applyAlignment="1">
      <alignment horizontal="center" vertical="top"/>
    </xf>
    <xf numFmtId="0" fontId="15" fillId="0" borderId="8" xfId="0" applyFont="1" applyBorder="1" applyAlignment="1">
      <alignment horizontal="right" vertical="center" readingOrder="2"/>
    </xf>
    <xf numFmtId="0" fontId="24" fillId="0" borderId="3" xfId="0" applyFont="1" applyFill="1" applyBorder="1" applyAlignment="1">
      <alignment horizontal="left" vertical="center" indent="1"/>
    </xf>
    <xf numFmtId="0" fontId="31" fillId="0" borderId="10" xfId="0" applyFont="1" applyBorder="1" applyAlignment="1">
      <alignment horizontal="left" vertical="center" indent="1"/>
    </xf>
    <xf numFmtId="0" fontId="51" fillId="0" borderId="0" xfId="0" applyFont="1" applyBorder="1" applyAlignment="1">
      <alignment vertical="center"/>
    </xf>
    <xf numFmtId="3" fontId="24" fillId="0" borderId="8" xfId="0" applyNumberFormat="1" applyFont="1" applyBorder="1" applyAlignment="1">
      <alignment horizontal="right" vertical="center" indent="1" readingOrder="2"/>
    </xf>
    <xf numFmtId="3" fontId="8" fillId="0" borderId="0" xfId="0" applyNumberFormat="1" applyFont="1" applyFill="1" applyBorder="1" applyAlignment="1">
      <alignment vertical="center"/>
    </xf>
    <xf numFmtId="0" fontId="51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31" fillId="0" borderId="7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right" vertical="center" indent="1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31" fillId="0" borderId="7" xfId="0" applyFont="1" applyBorder="1" applyAlignment="1">
      <alignment horizontal="center" vertical="top" wrapText="1"/>
    </xf>
    <xf numFmtId="3" fontId="31" fillId="0" borderId="2" xfId="0" applyNumberFormat="1" applyFont="1" applyBorder="1" applyAlignment="1">
      <alignment horizontal="right" vertical="center" wrapText="1" indent="1"/>
    </xf>
    <xf numFmtId="3" fontId="31" fillId="0" borderId="3" xfId="0" applyNumberFormat="1" applyFont="1" applyBorder="1" applyAlignment="1">
      <alignment horizontal="right" vertical="center" wrapText="1" indent="1"/>
    </xf>
    <xf numFmtId="3" fontId="24" fillId="0" borderId="16" xfId="0" applyNumberFormat="1" applyFont="1" applyBorder="1" applyAlignment="1">
      <alignment horizontal="right" vertical="center" wrapText="1" indent="1"/>
    </xf>
    <xf numFmtId="3" fontId="24" fillId="0" borderId="10" xfId="0" applyNumberFormat="1" applyFont="1" applyBorder="1" applyAlignment="1">
      <alignment horizontal="right" vertical="center" wrapText="1" indent="1"/>
    </xf>
    <xf numFmtId="0" fontId="14" fillId="0" borderId="2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left" vertical="center" indent="1"/>
    </xf>
    <xf numFmtId="3" fontId="24" fillId="0" borderId="16" xfId="0" applyNumberFormat="1" applyFont="1" applyBorder="1" applyAlignment="1">
      <alignment horizontal="right" vertical="center" indent="1"/>
    </xf>
    <xf numFmtId="0" fontId="24" fillId="0" borderId="16" xfId="0" applyFont="1" applyBorder="1" applyAlignment="1">
      <alignment horizontal="right" vertical="center" indent="1"/>
    </xf>
    <xf numFmtId="3" fontId="24" fillId="0" borderId="10" xfId="0" applyNumberFormat="1" applyFont="1" applyBorder="1" applyAlignment="1">
      <alignment horizontal="right" vertical="center" indent="1"/>
    </xf>
    <xf numFmtId="0" fontId="24" fillId="0" borderId="16" xfId="0" applyFont="1" applyFill="1" applyBorder="1" applyAlignment="1">
      <alignment horizontal="left" vertical="center" indent="1" readingOrder="1"/>
    </xf>
    <xf numFmtId="0" fontId="24" fillId="0" borderId="0" xfId="0" applyFont="1" applyFill="1" applyAlignment="1">
      <alignment horizontal="right" vertical="center" indent="1" readingOrder="2"/>
    </xf>
    <xf numFmtId="0" fontId="24" fillId="0" borderId="0" xfId="0" applyFont="1" applyFill="1" applyBorder="1" applyAlignment="1">
      <alignment horizontal="right" vertical="center" indent="1" readingOrder="2"/>
    </xf>
    <xf numFmtId="0" fontId="34" fillId="0" borderId="4" xfId="0" applyFont="1" applyFill="1" applyBorder="1" applyAlignment="1">
      <alignment horizontal="right" vertical="center" indent="1" readingOrder="2"/>
    </xf>
    <xf numFmtId="0" fontId="24" fillId="0" borderId="14" xfId="0" applyFont="1" applyBorder="1" applyAlignment="1">
      <alignment horizontal="right" vertical="center" indent="1" readingOrder="2"/>
    </xf>
    <xf numFmtId="0" fontId="34" fillId="0" borderId="6" xfId="0" applyFont="1" applyBorder="1" applyAlignment="1">
      <alignment horizontal="right" vertical="center" indent="1"/>
    </xf>
    <xf numFmtId="3" fontId="24" fillId="0" borderId="5" xfId="0" applyNumberFormat="1" applyFont="1" applyBorder="1" applyAlignment="1">
      <alignment horizontal="right" indent="1"/>
    </xf>
    <xf numFmtId="3" fontId="24" fillId="0" borderId="14" xfId="0" applyNumberFormat="1" applyFont="1" applyBorder="1" applyAlignment="1">
      <alignment horizontal="right" indent="1"/>
    </xf>
    <xf numFmtId="3" fontId="31" fillId="0" borderId="3" xfId="0" applyNumberFormat="1" applyFont="1" applyFill="1" applyBorder="1" applyAlignment="1">
      <alignment horizontal="right" vertical="center" indent="1" readingOrder="2"/>
    </xf>
    <xf numFmtId="3" fontId="31" fillId="0" borderId="16" xfId="0" applyNumberFormat="1" applyFont="1" applyFill="1" applyBorder="1" applyAlignment="1">
      <alignment horizontal="right" vertical="center" indent="1" readingOrder="2"/>
    </xf>
    <xf numFmtId="3" fontId="31" fillId="0" borderId="10" xfId="0" applyNumberFormat="1" applyFont="1" applyFill="1" applyBorder="1" applyAlignment="1">
      <alignment horizontal="right" vertical="center" indent="1" readingOrder="2"/>
    </xf>
    <xf numFmtId="0" fontId="31" fillId="0" borderId="5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/>
    </xf>
    <xf numFmtId="1" fontId="24" fillId="0" borderId="6" xfId="0" applyNumberFormat="1" applyFont="1" applyBorder="1" applyAlignment="1">
      <alignment horizontal="right" vertical="center" indent="1"/>
    </xf>
    <xf numFmtId="1" fontId="24" fillId="0" borderId="5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4" fillId="0" borderId="12" xfId="0" applyFont="1" applyBorder="1" applyAlignment="1">
      <alignment horizontal="right" vertical="center" wrapText="1" indent="1"/>
    </xf>
    <xf numFmtId="0" fontId="31" fillId="0" borderId="7" xfId="0" applyFont="1" applyBorder="1" applyAlignment="1">
      <alignment horizontal="center" vertical="top" wrapText="1" readingOrder="2"/>
    </xf>
    <xf numFmtId="0" fontId="31" fillId="0" borderId="11" xfId="0" applyFont="1" applyBorder="1" applyAlignment="1">
      <alignment horizontal="center" vertical="center"/>
    </xf>
    <xf numFmtId="0" fontId="45" fillId="0" borderId="3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readingOrder="2"/>
    </xf>
    <xf numFmtId="0" fontId="14" fillId="0" borderId="11" xfId="0" applyFont="1" applyBorder="1" applyAlignment="1">
      <alignment horizontal="center" vertical="center" readingOrder="2"/>
    </xf>
    <xf numFmtId="0" fontId="24" fillId="0" borderId="9" xfId="0" applyFont="1" applyBorder="1" applyAlignment="1">
      <alignment vertical="center"/>
    </xf>
    <xf numFmtId="0" fontId="24" fillId="0" borderId="11" xfId="0" applyFont="1" applyBorder="1" applyAlignment="1">
      <alignment horizontal="center" vertical="center" readingOrder="1"/>
    </xf>
    <xf numFmtId="0" fontId="24" fillId="0" borderId="11" xfId="0" applyFont="1" applyBorder="1" applyAlignment="1">
      <alignment horizontal="center" vertical="center" readingOrder="2"/>
    </xf>
    <xf numFmtId="0" fontId="31" fillId="0" borderId="15" xfId="0" applyFont="1" applyBorder="1" applyAlignment="1">
      <alignment horizontal="left" vertical="center" indent="1"/>
    </xf>
    <xf numFmtId="0" fontId="31" fillId="0" borderId="12" xfId="0" applyFont="1" applyBorder="1" applyAlignment="1">
      <alignment horizontal="right" vertical="center" indent="1"/>
    </xf>
    <xf numFmtId="0" fontId="15" fillId="0" borderId="0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48" fillId="0" borderId="9" xfId="0" applyFont="1" applyBorder="1" applyAlignment="1">
      <alignment vertical="center" wrapText="1"/>
    </xf>
    <xf numFmtId="0" fontId="48" fillId="0" borderId="12" xfId="0" applyFont="1" applyBorder="1" applyAlignment="1">
      <alignment horizontal="right" vertical="center" wrapText="1" indent="1"/>
    </xf>
    <xf numFmtId="0" fontId="31" fillId="0" borderId="15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right" vertical="center" indent="1" readingOrder="2"/>
    </xf>
    <xf numFmtId="3" fontId="24" fillId="0" borderId="0" xfId="0" applyNumberFormat="1" applyFont="1" applyFill="1" applyBorder="1" applyAlignment="1">
      <alignment horizontal="right" vertical="center" indent="1"/>
    </xf>
    <xf numFmtId="3" fontId="31" fillId="0" borderId="14" xfId="0" applyNumberFormat="1" applyFont="1" applyFill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center" vertical="center"/>
    </xf>
    <xf numFmtId="0" fontId="31" fillId="0" borderId="15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right" vertical="center"/>
    </xf>
    <xf numFmtId="0" fontId="14" fillId="0" borderId="12" xfId="0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9" xfId="0" applyFont="1" applyFill="1" applyBorder="1" applyAlignment="1">
      <alignment horizontal="right" vertical="center"/>
    </xf>
    <xf numFmtId="0" fontId="30" fillId="0" borderId="9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top" readingOrder="2"/>
    </xf>
    <xf numFmtId="3" fontId="31" fillId="0" borderId="8" xfId="0" applyNumberFormat="1" applyFont="1" applyBorder="1" applyAlignment="1">
      <alignment horizontal="right" vertical="center" indent="1" readingOrder="1"/>
    </xf>
    <xf numFmtId="174" fontId="24" fillId="0" borderId="8" xfId="8" applyNumberFormat="1" applyFont="1" applyFill="1" applyBorder="1" applyAlignment="1">
      <alignment horizontal="right" vertical="center" wrapText="1" indent="1"/>
    </xf>
    <xf numFmtId="174" fontId="24" fillId="0" borderId="2" xfId="8" applyNumberFormat="1" applyFont="1" applyFill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indent="1" readingOrder="1"/>
    </xf>
    <xf numFmtId="174" fontId="63" fillId="0" borderId="0" xfId="8" applyNumberFormat="1" applyFont="1" applyFill="1" applyBorder="1" applyAlignment="1">
      <alignment horizontal="right" vertical="center" wrapText="1" indent="1"/>
    </xf>
    <xf numFmtId="174" fontId="64" fillId="0" borderId="0" xfId="8" applyNumberFormat="1" applyFont="1" applyFill="1" applyBorder="1" applyAlignment="1">
      <alignment horizontal="right" vertical="center" wrapText="1" indent="1" readingOrder="1"/>
    </xf>
    <xf numFmtId="174" fontId="24" fillId="0" borderId="0" xfId="8" applyNumberFormat="1" applyFont="1" applyFill="1" applyBorder="1" applyAlignment="1">
      <alignment horizontal="right" vertical="center" wrapText="1" indent="1"/>
    </xf>
    <xf numFmtId="174" fontId="24" fillId="0" borderId="6" xfId="8" applyNumberFormat="1" applyFont="1" applyFill="1" applyBorder="1" applyAlignment="1">
      <alignment horizontal="right" vertical="center" wrapText="1" indent="1"/>
    </xf>
    <xf numFmtId="174" fontId="24" fillId="0" borderId="0" xfId="9" applyNumberFormat="1" applyFont="1" applyFill="1" applyBorder="1" applyAlignment="1">
      <alignment horizontal="right" vertical="center" wrapText="1" indent="1"/>
    </xf>
    <xf numFmtId="3" fontId="31" fillId="0" borderId="14" xfId="0" applyNumberFormat="1" applyFont="1" applyBorder="1" applyAlignment="1">
      <alignment horizontal="right" vertical="center" indent="1" readingOrder="1"/>
    </xf>
    <xf numFmtId="174" fontId="63" fillId="0" borderId="14" xfId="8" applyNumberFormat="1" applyFont="1" applyFill="1" applyBorder="1" applyAlignment="1">
      <alignment horizontal="right" vertical="center" wrapText="1" indent="1"/>
    </xf>
    <xf numFmtId="174" fontId="64" fillId="0" borderId="14" xfId="8" applyNumberFormat="1" applyFont="1" applyFill="1" applyBorder="1" applyAlignment="1">
      <alignment horizontal="right" vertical="center" wrapText="1" indent="1" readingOrder="1"/>
    </xf>
    <xf numFmtId="174" fontId="24" fillId="0" borderId="14" xfId="9" applyNumberFormat="1" applyFont="1" applyFill="1" applyBorder="1" applyAlignment="1">
      <alignment horizontal="right" vertical="center" wrapText="1" indent="1"/>
    </xf>
    <xf numFmtId="174" fontId="24" fillId="0" borderId="14" xfId="8" applyNumberFormat="1" applyFont="1" applyFill="1" applyBorder="1" applyAlignment="1">
      <alignment horizontal="right" vertical="center" wrapText="1" indent="1"/>
    </xf>
    <xf numFmtId="174" fontId="24" fillId="0" borderId="5" xfId="8" applyNumberFormat="1" applyFont="1" applyFill="1" applyBorder="1" applyAlignment="1">
      <alignment horizontal="right" vertical="center" wrapText="1" indent="1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5" fontId="15" fillId="0" borderId="0" xfId="0" quotePrefix="1" applyNumberFormat="1" applyFont="1" applyFill="1" applyBorder="1" applyAlignment="1">
      <alignment horizontal="right" vertical="center"/>
    </xf>
    <xf numFmtId="175" fontId="15" fillId="0" borderId="0" xfId="0" applyNumberFormat="1" applyFont="1" applyFill="1" applyBorder="1" applyAlignment="1">
      <alignment horizontal="right" vertical="center"/>
    </xf>
    <xf numFmtId="0" fontId="24" fillId="0" borderId="7" xfId="0" applyFont="1" applyFill="1" applyBorder="1" applyAlignment="1">
      <alignment horizontal="left" vertical="center" indent="1"/>
    </xf>
    <xf numFmtId="0" fontId="24" fillId="2" borderId="8" xfId="0" applyFont="1" applyFill="1" applyBorder="1" applyAlignment="1">
      <alignment horizontal="left" vertical="center" indent="1"/>
    </xf>
    <xf numFmtId="0" fontId="14" fillId="2" borderId="12" xfId="0" applyFont="1" applyFill="1" applyBorder="1" applyAlignment="1">
      <alignment horizontal="right" vertical="center"/>
    </xf>
    <xf numFmtId="0" fontId="24" fillId="0" borderId="3" xfId="0" applyFont="1" applyBorder="1" applyAlignment="1">
      <alignment horizontal="left" vertical="center" indent="1"/>
    </xf>
    <xf numFmtId="174" fontId="31" fillId="0" borderId="7" xfId="8" applyNumberFormat="1" applyFont="1" applyFill="1" applyBorder="1" applyAlignment="1" applyProtection="1">
      <alignment horizontal="right" vertical="center" wrapText="1" indent="1"/>
    </xf>
    <xf numFmtId="0" fontId="14" fillId="0" borderId="4" xfId="0" applyFont="1" applyBorder="1" applyAlignment="1">
      <alignment horizontal="right" vertical="center" wrapText="1" indent="1" readingOrder="2"/>
    </xf>
    <xf numFmtId="0" fontId="14" fillId="0" borderId="7" xfId="0" applyFont="1" applyBorder="1" applyAlignment="1">
      <alignment horizontal="right" vertical="center" wrapText="1" indent="1" readingOrder="2"/>
    </xf>
    <xf numFmtId="3" fontId="24" fillId="0" borderId="8" xfId="0" applyNumberFormat="1" applyFont="1" applyBorder="1" applyAlignment="1">
      <alignment horizontal="right" vertical="center" indent="1" readingOrder="1"/>
    </xf>
    <xf numFmtId="3" fontId="24" fillId="0" borderId="2" xfId="0" applyNumberFormat="1" applyFont="1" applyBorder="1" applyAlignment="1">
      <alignment horizontal="right" vertical="center" indent="1" readingOrder="1"/>
    </xf>
    <xf numFmtId="3" fontId="24" fillId="0" borderId="0" xfId="0" applyNumberFormat="1" applyFont="1" applyBorder="1" applyAlignment="1">
      <alignment horizontal="right" vertical="center" indent="1" readingOrder="1"/>
    </xf>
    <xf numFmtId="3" fontId="24" fillId="0" borderId="6" xfId="0" applyNumberFormat="1" applyFont="1" applyBorder="1" applyAlignment="1">
      <alignment horizontal="right" vertical="center" indent="1" readingOrder="1"/>
    </xf>
    <xf numFmtId="3" fontId="31" fillId="0" borderId="1" xfId="0" applyNumberFormat="1" applyFont="1" applyBorder="1" applyAlignment="1">
      <alignment horizontal="right" vertical="center" indent="1"/>
    </xf>
    <xf numFmtId="3" fontId="31" fillId="0" borderId="4" xfId="0" applyNumberFormat="1" applyFont="1" applyBorder="1" applyAlignment="1">
      <alignment horizontal="right" vertical="center" indent="1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24" fillId="0" borderId="16" xfId="0" applyFont="1" applyBorder="1" applyAlignment="1">
      <alignment horizontal="right" vertical="center" indent="1" readingOrder="2"/>
    </xf>
    <xf numFmtId="0" fontId="0" fillId="0" borderId="11" xfId="0" applyBorder="1" applyAlignment="1">
      <alignment horizontal="center" vertical="center"/>
    </xf>
    <xf numFmtId="3" fontId="31" fillId="0" borderId="0" xfId="0" applyNumberFormat="1" applyFont="1" applyBorder="1" applyAlignment="1">
      <alignment horizontal="right" indent="1"/>
    </xf>
    <xf numFmtId="3" fontId="31" fillId="0" borderId="14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vertical="center" readingOrder="2"/>
    </xf>
    <xf numFmtId="0" fontId="34" fillId="0" borderId="0" xfId="0" applyFont="1" applyBorder="1" applyAlignment="1">
      <alignment horizontal="right" vertical="center" readingOrder="2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24" fillId="0" borderId="0" xfId="0" applyFont="1" applyAlignment="1">
      <alignment vertical="center"/>
    </xf>
    <xf numFmtId="0" fontId="15" fillId="0" borderId="0" xfId="0" applyFont="1" applyBorder="1" applyAlignment="1">
      <alignment horizontal="right" vertical="center" readingOrder="2"/>
    </xf>
    <xf numFmtId="173" fontId="31" fillId="0" borderId="14" xfId="0" applyNumberFormat="1" applyFont="1" applyBorder="1" applyAlignment="1">
      <alignment horizontal="right" vertical="center" indent="1"/>
    </xf>
    <xf numFmtId="173" fontId="24" fillId="0" borderId="14" xfId="0" applyNumberFormat="1" applyFont="1" applyBorder="1" applyAlignment="1">
      <alignment horizontal="right" vertical="center" indent="1"/>
    </xf>
    <xf numFmtId="173" fontId="24" fillId="0" borderId="5" xfId="0" applyNumberFormat="1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indent="1"/>
    </xf>
    <xf numFmtId="3" fontId="24" fillId="0" borderId="3" xfId="0" applyNumberFormat="1" applyFont="1" applyBorder="1" applyAlignment="1">
      <alignment horizontal="right" vertical="center" indent="1" readingOrder="2"/>
    </xf>
    <xf numFmtId="0" fontId="24" fillId="0" borderId="0" xfId="0" applyFont="1" applyFill="1" applyBorder="1" applyAlignment="1">
      <alignment horizontal="left" vertical="center" indent="1"/>
    </xf>
    <xf numFmtId="0" fontId="15" fillId="0" borderId="16" xfId="0" applyFont="1" applyFill="1" applyBorder="1" applyAlignment="1">
      <alignment horizontal="right" vertical="center" indent="1"/>
    </xf>
    <xf numFmtId="0" fontId="24" fillId="0" borderId="6" xfId="0" applyFont="1" applyFill="1" applyBorder="1" applyAlignment="1">
      <alignment horizontal="left" vertical="center" indent="1"/>
    </xf>
    <xf numFmtId="0" fontId="15" fillId="0" borderId="0" xfId="0" applyFont="1" applyAlignment="1">
      <alignment horizontal="left" vertical="center" readingOrder="2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readingOrder="1"/>
    </xf>
    <xf numFmtId="172" fontId="7" fillId="0" borderId="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readingOrder="2"/>
    </xf>
    <xf numFmtId="0" fontId="15" fillId="0" borderId="0" xfId="0" applyFont="1" applyBorder="1" applyAlignment="1">
      <alignment horizontal="right" vertical="center"/>
    </xf>
    <xf numFmtId="0" fontId="24" fillId="0" borderId="8" xfId="0" applyFont="1" applyBorder="1" applyAlignment="1">
      <alignment vertical="center"/>
    </xf>
    <xf numFmtId="0" fontId="15" fillId="0" borderId="0" xfId="0" applyFont="1" applyBorder="1" applyAlignment="1">
      <alignment horizontal="right" vertical="center" readingOrder="2"/>
    </xf>
    <xf numFmtId="0" fontId="31" fillId="2" borderId="4" xfId="0" applyFont="1" applyFill="1" applyBorder="1" applyAlignment="1">
      <alignment horizontal="center" vertical="top"/>
    </xf>
    <xf numFmtId="174" fontId="31" fillId="0" borderId="0" xfId="8" applyNumberFormat="1" applyFont="1" applyFill="1" applyBorder="1" applyAlignment="1" applyProtection="1">
      <alignment horizontal="right" vertical="center" wrapText="1" indent="1"/>
    </xf>
    <xf numFmtId="174" fontId="31" fillId="0" borderId="6" xfId="8" applyNumberFormat="1" applyFont="1" applyFill="1" applyBorder="1" applyAlignment="1" applyProtection="1">
      <alignment horizontal="right" vertical="center" wrapText="1" indent="1"/>
    </xf>
    <xf numFmtId="174" fontId="31" fillId="0" borderId="14" xfId="8" applyNumberFormat="1" applyFont="1" applyFill="1" applyBorder="1" applyAlignment="1" applyProtection="1">
      <alignment horizontal="right" vertical="center" wrapText="1" indent="1"/>
    </xf>
    <xf numFmtId="174" fontId="31" fillId="0" borderId="5" xfId="8" applyNumberFormat="1" applyFont="1" applyFill="1" applyBorder="1" applyAlignment="1" applyProtection="1">
      <alignment horizontal="right" vertical="center" wrapText="1" indent="1"/>
    </xf>
    <xf numFmtId="0" fontId="31" fillId="2" borderId="16" xfId="0" applyFont="1" applyFill="1" applyBorder="1" applyAlignment="1">
      <alignment horizontal="center" vertical="top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8" fontId="24" fillId="0" borderId="3" xfId="0" applyNumberFormat="1" applyFont="1" applyBorder="1" applyAlignment="1">
      <alignment horizontal="right" vertical="center" indent="1"/>
    </xf>
    <xf numFmtId="168" fontId="24" fillId="0" borderId="8" xfId="0" applyNumberFormat="1" applyFont="1" applyBorder="1" applyAlignment="1">
      <alignment horizontal="right" vertical="center" indent="1"/>
    </xf>
    <xf numFmtId="168" fontId="24" fillId="0" borderId="2" xfId="0" applyNumberFormat="1" applyFont="1" applyBorder="1" applyAlignment="1">
      <alignment horizontal="right" vertical="center" indent="1"/>
    </xf>
    <xf numFmtId="0" fontId="31" fillId="0" borderId="1" xfId="0" applyFont="1" applyFill="1" applyBorder="1" applyAlignment="1">
      <alignment horizontal="left" vertical="center" indent="1"/>
    </xf>
    <xf numFmtId="0" fontId="24" fillId="0" borderId="2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vertical="center"/>
    </xf>
    <xf numFmtId="0" fontId="31" fillId="0" borderId="11" xfId="0" applyFont="1" applyBorder="1" applyAlignment="1">
      <alignment horizontal="left" vertical="center" indent="1"/>
    </xf>
    <xf numFmtId="3" fontId="31" fillId="0" borderId="15" xfId="0" applyNumberFormat="1" applyFont="1" applyBorder="1" applyAlignment="1">
      <alignment horizontal="right" vertical="center" indent="1" readingOrder="2"/>
    </xf>
    <xf numFmtId="3" fontId="31" fillId="0" borderId="9" xfId="0" applyNumberFormat="1" applyFont="1" applyBorder="1" applyAlignment="1">
      <alignment horizontal="right" vertical="center" indent="1" readingOrder="2"/>
    </xf>
    <xf numFmtId="3" fontId="31" fillId="0" borderId="9" xfId="0" applyNumberFormat="1" applyFont="1" applyBorder="1" applyAlignment="1" applyProtection="1">
      <alignment horizontal="right" vertical="center" indent="1" readingOrder="2"/>
      <protection locked="0"/>
    </xf>
    <xf numFmtId="0" fontId="14" fillId="0" borderId="11" xfId="0" applyFont="1" applyBorder="1" applyAlignment="1">
      <alignment horizontal="right" vertical="center" indent="1"/>
    </xf>
    <xf numFmtId="0" fontId="24" fillId="0" borderId="2" xfId="0" applyFont="1" applyFill="1" applyBorder="1" applyAlignment="1">
      <alignment vertical="center"/>
    </xf>
    <xf numFmtId="3" fontId="31" fillId="0" borderId="8" xfId="0" applyNumberFormat="1" applyFont="1" applyBorder="1" applyAlignment="1">
      <alignment horizontal="right" vertical="center" indent="1"/>
    </xf>
    <xf numFmtId="0" fontId="15" fillId="0" borderId="1" xfId="0" applyFont="1" applyFill="1" applyBorder="1" applyAlignment="1">
      <alignment vertical="center"/>
    </xf>
    <xf numFmtId="0" fontId="31" fillId="0" borderId="12" xfId="0" applyFont="1" applyBorder="1" applyAlignment="1">
      <alignment horizontal="left" vertical="center" indent="1"/>
    </xf>
    <xf numFmtId="3" fontId="31" fillId="0" borderId="9" xfId="0" applyNumberFormat="1" applyFont="1" applyBorder="1" applyAlignment="1">
      <alignment horizontal="right" vertical="center" indent="1"/>
    </xf>
    <xf numFmtId="0" fontId="31" fillId="0" borderId="9" xfId="0" applyFont="1" applyBorder="1" applyAlignment="1">
      <alignment horizontal="right" vertical="center" indent="1"/>
    </xf>
    <xf numFmtId="0" fontId="52" fillId="0" borderId="15" xfId="0" quotePrefix="1" applyFont="1" applyFill="1" applyBorder="1" applyAlignment="1">
      <alignment horizontal="center" vertical="center"/>
    </xf>
    <xf numFmtId="0" fontId="24" fillId="0" borderId="13" xfId="0" quotePrefix="1" applyFont="1" applyFill="1" applyBorder="1" applyAlignment="1">
      <alignment horizontal="center" vertical="center"/>
    </xf>
    <xf numFmtId="0" fontId="24" fillId="0" borderId="4" xfId="0" quotePrefix="1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 vertical="center" readingOrder="2"/>
    </xf>
    <xf numFmtId="0" fontId="24" fillId="0" borderId="7" xfId="0" applyFont="1" applyBorder="1" applyAlignment="1">
      <alignment horizontal="center" vertical="center" readingOrder="2"/>
    </xf>
    <xf numFmtId="0" fontId="24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readingOrder="2"/>
    </xf>
    <xf numFmtId="0" fontId="24" fillId="0" borderId="4" xfId="0" applyFont="1" applyBorder="1" applyAlignment="1">
      <alignment horizontal="center" vertical="center" readingOrder="2"/>
    </xf>
    <xf numFmtId="0" fontId="24" fillId="0" borderId="0" xfId="0" applyFont="1" applyBorder="1" applyAlignment="1">
      <alignment vertical="center"/>
    </xf>
    <xf numFmtId="0" fontId="24" fillId="0" borderId="5" xfId="0" quotePrefix="1" applyFont="1" applyBorder="1" applyAlignment="1">
      <alignment horizontal="right" vertical="center" indent="1"/>
    </xf>
    <xf numFmtId="0" fontId="24" fillId="0" borderId="6" xfId="0" quotePrefix="1" applyFont="1" applyBorder="1" applyAlignment="1">
      <alignment horizontal="right" vertical="center" indent="1"/>
    </xf>
    <xf numFmtId="0" fontId="24" fillId="0" borderId="10" xfId="0" applyFont="1" applyBorder="1" applyAlignment="1">
      <alignment horizontal="left" vertical="center" wrapText="1" indent="1" readingOrder="1"/>
    </xf>
    <xf numFmtId="1" fontId="24" fillId="0" borderId="7" xfId="0" applyNumberFormat="1" applyFont="1" applyBorder="1" applyAlignment="1">
      <alignment horizontal="right" vertical="center" indent="1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horizontal="center" vertical="center"/>
    </xf>
    <xf numFmtId="0" fontId="24" fillId="0" borderId="10" xfId="0" applyFont="1" applyBorder="1" applyAlignment="1">
      <alignment horizontal="left" vertical="center" indent="1" readingOrder="1"/>
    </xf>
    <xf numFmtId="168" fontId="24" fillId="0" borderId="6" xfId="10" applyNumberFormat="1" applyFont="1" applyBorder="1" applyAlignment="1">
      <alignment horizontal="right" vertical="center" indent="1"/>
    </xf>
    <xf numFmtId="168" fontId="24" fillId="0" borderId="0" xfId="10" applyNumberFormat="1" applyFont="1" applyAlignment="1">
      <alignment horizontal="right" vertical="center" indent="1"/>
    </xf>
    <xf numFmtId="168" fontId="24" fillId="0" borderId="16" xfId="10" applyNumberFormat="1" applyFont="1" applyBorder="1" applyAlignment="1">
      <alignment horizontal="right" vertical="center" indent="1"/>
    </xf>
    <xf numFmtId="168" fontId="24" fillId="0" borderId="5" xfId="10" applyNumberFormat="1" applyFont="1" applyBorder="1" applyAlignment="1">
      <alignment horizontal="right" vertical="center" indent="1"/>
    </xf>
    <xf numFmtId="168" fontId="24" fillId="0" borderId="14" xfId="10" applyNumberFormat="1" applyFont="1" applyBorder="1" applyAlignment="1">
      <alignment horizontal="right" vertical="center" indent="1"/>
    </xf>
    <xf numFmtId="168" fontId="24" fillId="0" borderId="10" xfId="10" applyNumberFormat="1" applyFont="1" applyBorder="1" applyAlignment="1">
      <alignment horizontal="right" vertical="center" indent="1"/>
    </xf>
    <xf numFmtId="0" fontId="24" fillId="0" borderId="5" xfId="0" applyFont="1" applyBorder="1" applyAlignment="1">
      <alignment horizontal="right" vertical="center" indent="1"/>
    </xf>
    <xf numFmtId="0" fontId="31" fillId="0" borderId="2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quotePrefix="1" applyFont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15" fillId="0" borderId="0" xfId="0" quotePrefix="1" applyFont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4" fillId="0" borderId="0" xfId="0" quotePrefix="1" applyFont="1" applyBorder="1" applyAlignment="1">
      <alignment horizontal="left" vertical="center" readingOrder="1"/>
    </xf>
    <xf numFmtId="0" fontId="66" fillId="0" borderId="0" xfId="0" quotePrefix="1" applyFont="1" applyBorder="1" applyAlignment="1">
      <alignment horizontal="center" vertical="center" readingOrder="2"/>
    </xf>
    <xf numFmtId="0" fontId="24" fillId="0" borderId="0" xfId="0" quotePrefix="1" applyNumberFormat="1" applyFont="1" applyBorder="1" applyAlignment="1">
      <alignment horizontal="right" vertical="center" readingOrder="2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1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vertical="center"/>
    </xf>
    <xf numFmtId="0" fontId="14" fillId="0" borderId="9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center" wrapText="1" indent="1"/>
    </xf>
    <xf numFmtId="3" fontId="31" fillId="0" borderId="16" xfId="0" applyNumberFormat="1" applyFont="1" applyBorder="1" applyAlignment="1">
      <alignment horizontal="left" vertical="center" wrapText="1" indent="1"/>
    </xf>
    <xf numFmtId="3" fontId="24" fillId="0" borderId="16" xfId="0" applyNumberFormat="1" applyFont="1" applyBorder="1" applyAlignment="1">
      <alignment horizontal="left" vertical="center" wrapText="1" indent="1"/>
    </xf>
    <xf numFmtId="0" fontId="24" fillId="0" borderId="0" xfId="0" applyFont="1" applyAlignment="1">
      <alignment horizontal="left" vertical="center"/>
    </xf>
    <xf numFmtId="0" fontId="24" fillId="0" borderId="0" xfId="0" quotePrefix="1" applyFont="1" applyBorder="1" applyAlignment="1">
      <alignment vertical="center"/>
    </xf>
    <xf numFmtId="0" fontId="31" fillId="0" borderId="7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left" vertical="center"/>
    </xf>
    <xf numFmtId="0" fontId="31" fillId="2" borderId="4" xfId="0" applyFont="1" applyFill="1" applyBorder="1" applyAlignment="1">
      <alignment horizontal="center" vertical="top"/>
    </xf>
    <xf numFmtId="0" fontId="14" fillId="0" borderId="6" xfId="0" applyFont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 applyBorder="1" applyAlignment="1">
      <alignment horizontal="left" vertical="center"/>
    </xf>
    <xf numFmtId="168" fontId="24" fillId="0" borderId="1" xfId="0" applyNumberFormat="1" applyFont="1" applyBorder="1" applyAlignment="1">
      <alignment horizontal="center" vertical="center"/>
    </xf>
    <xf numFmtId="168" fontId="24" fillId="0" borderId="4" xfId="0" applyNumberFormat="1" applyFont="1" applyBorder="1" applyAlignment="1">
      <alignment horizontal="center" vertical="center"/>
    </xf>
    <xf numFmtId="2" fontId="24" fillId="0" borderId="4" xfId="0" applyNumberFormat="1" applyFont="1" applyBorder="1" applyAlignment="1">
      <alignment horizontal="center" vertical="center"/>
    </xf>
    <xf numFmtId="168" fontId="31" fillId="0" borderId="7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readingOrder="2"/>
    </xf>
    <xf numFmtId="0" fontId="34" fillId="0" borderId="0" xfId="0" applyFont="1" applyAlignment="1">
      <alignment horizontal="right" vertical="center" readingOrder="2"/>
    </xf>
    <xf numFmtId="0" fontId="15" fillId="0" borderId="0" xfId="0" applyNumberFormat="1" applyFont="1" applyBorder="1" applyAlignment="1">
      <alignment horizontal="right" vertical="center"/>
    </xf>
    <xf numFmtId="0" fontId="0" fillId="0" borderId="0" xfId="0"/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36" fillId="0" borderId="1" xfId="0" applyFont="1" applyBorder="1" applyAlignment="1">
      <alignment horizontal="center" vertical="top" wrapText="1" readingOrder="2"/>
    </xf>
    <xf numFmtId="0" fontId="36" fillId="0" borderId="4" xfId="0" applyFont="1" applyBorder="1" applyAlignment="1">
      <alignment horizontal="center" vertical="top" wrapText="1" readingOrder="2"/>
    </xf>
    <xf numFmtId="0" fontId="28" fillId="0" borderId="0" xfId="0" applyFont="1" applyAlignment="1">
      <alignment horizontal="center"/>
    </xf>
    <xf numFmtId="0" fontId="52" fillId="0" borderId="1" xfId="0" applyFont="1" applyBorder="1" applyAlignment="1">
      <alignment horizontal="center" vertical="center" wrapText="1"/>
    </xf>
    <xf numFmtId="0" fontId="52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left" vertical="center" wrapText="1" indent="1"/>
    </xf>
    <xf numFmtId="0" fontId="31" fillId="0" borderId="9" xfId="0" applyFont="1" applyBorder="1" applyAlignment="1">
      <alignment horizontal="left" vertical="center" wrapText="1" indent="1"/>
    </xf>
    <xf numFmtId="0" fontId="29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50" fillId="0" borderId="14" xfId="0" applyFont="1" applyBorder="1" applyAlignment="1">
      <alignment horizontal="center" vertical="center" readingOrder="2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top" wrapText="1"/>
    </xf>
    <xf numFmtId="0" fontId="14" fillId="0" borderId="2" xfId="0" quotePrefix="1" applyFont="1" applyBorder="1" applyAlignment="1">
      <alignment horizontal="center" vertical="top" wrapText="1"/>
    </xf>
    <xf numFmtId="0" fontId="31" fillId="0" borderId="10" xfId="0" quotePrefix="1" applyFont="1" applyBorder="1" applyAlignment="1">
      <alignment horizontal="center" vertical="top" wrapText="1"/>
    </xf>
    <xf numFmtId="0" fontId="31" fillId="0" borderId="5" xfId="0" quotePrefix="1" applyFont="1" applyBorder="1" applyAlignment="1">
      <alignment horizontal="center" vertical="top" wrapText="1"/>
    </xf>
    <xf numFmtId="0" fontId="31" fillId="0" borderId="10" xfId="0" applyFont="1" applyBorder="1" applyAlignment="1">
      <alignment horizontal="center" vertical="top" wrapText="1" readingOrder="2"/>
    </xf>
    <xf numFmtId="0" fontId="31" fillId="0" borderId="5" xfId="0" applyFont="1" applyBorder="1" applyAlignment="1">
      <alignment horizontal="center" vertical="top" wrapText="1" readingOrder="2"/>
    </xf>
    <xf numFmtId="0" fontId="31" fillId="0" borderId="4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center" indent="1"/>
    </xf>
    <xf numFmtId="0" fontId="28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4" fillId="0" borderId="14" xfId="0" applyFont="1" applyBorder="1" applyAlignment="1">
      <alignment vertical="center"/>
    </xf>
    <xf numFmtId="0" fontId="14" fillId="0" borderId="14" xfId="0" applyFont="1" applyBorder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top"/>
    </xf>
    <xf numFmtId="0" fontId="0" fillId="0" borderId="16" xfId="0" applyBorder="1" applyAlignment="1">
      <alignment vertical="top"/>
    </xf>
    <xf numFmtId="0" fontId="14" fillId="0" borderId="1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14" fillId="0" borderId="1" xfId="0" quotePrefix="1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59" fillId="0" borderId="0" xfId="0" applyFont="1" applyAlignment="1">
      <alignment horizontal="center" vertical="center"/>
    </xf>
    <xf numFmtId="0" fontId="15" fillId="0" borderId="0" xfId="0" quotePrefix="1" applyFont="1" applyBorder="1" applyAlignment="1">
      <alignment horizontal="right" vertical="center" readingOrder="1"/>
    </xf>
    <xf numFmtId="0" fontId="15" fillId="0" borderId="0" xfId="0" quotePrefix="1" applyFont="1" applyAlignment="1">
      <alignment horizontal="right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readingOrder="1"/>
    </xf>
    <xf numFmtId="0" fontId="19" fillId="0" borderId="0" xfId="0" applyFont="1" applyBorder="1" applyAlignment="1">
      <alignment horizontal="right" vertical="center" readingOrder="1"/>
    </xf>
    <xf numFmtId="0" fontId="33" fillId="0" borderId="0" xfId="0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56" fillId="0" borderId="0" xfId="0" applyFont="1" applyBorder="1" applyAlignment="1">
      <alignment horizontal="right" vertical="center"/>
    </xf>
    <xf numFmtId="0" fontId="24" fillId="0" borderId="0" xfId="0" quotePrefix="1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readingOrder="2"/>
    </xf>
    <xf numFmtId="0" fontId="29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readingOrder="2"/>
    </xf>
    <xf numFmtId="0" fontId="14" fillId="0" borderId="9" xfId="0" applyFont="1" applyBorder="1" applyAlignment="1">
      <alignment horizontal="right" vertical="center"/>
    </xf>
    <xf numFmtId="0" fontId="14" fillId="0" borderId="12" xfId="0" applyFont="1" applyBorder="1" applyAlignment="1">
      <alignment horizontal="right" vertical="center"/>
    </xf>
    <xf numFmtId="0" fontId="31" fillId="0" borderId="15" xfId="0" applyFont="1" applyBorder="1" applyAlignment="1">
      <alignment horizontal="left" vertical="center"/>
    </xf>
    <xf numFmtId="0" fontId="31" fillId="0" borderId="9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/>
    </xf>
    <xf numFmtId="0" fontId="24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56" fillId="0" borderId="8" xfId="0" applyFont="1" applyBorder="1" applyAlignment="1">
      <alignment horizontal="right" vertical="center" readingOrder="2"/>
    </xf>
    <xf numFmtId="0" fontId="24" fillId="0" borderId="8" xfId="0" applyFont="1" applyBorder="1" applyAlignment="1">
      <alignment horizontal="left" vertical="center" wrapText="1"/>
    </xf>
    <xf numFmtId="0" fontId="56" fillId="0" borderId="0" xfId="0" applyFont="1" applyAlignment="1">
      <alignment horizontal="right" vertical="center" readingOrder="2"/>
    </xf>
    <xf numFmtId="0" fontId="24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/>
    </xf>
    <xf numFmtId="0" fontId="34" fillId="0" borderId="0" xfId="0" applyFont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56" fillId="0" borderId="0" xfId="0" applyFont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14" fillId="0" borderId="3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14" fillId="0" borderId="14" xfId="0" applyFont="1" applyBorder="1" applyAlignment="1">
      <alignment horizontal="center" vertical="center" readingOrder="2"/>
    </xf>
    <xf numFmtId="0" fontId="14" fillId="0" borderId="5" xfId="0" applyFont="1" applyBorder="1" applyAlignment="1">
      <alignment horizontal="center" vertical="center" readingOrder="2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right" vertical="center"/>
    </xf>
    <xf numFmtId="0" fontId="2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center" vertical="top" readingOrder="2"/>
    </xf>
    <xf numFmtId="0" fontId="29" fillId="0" borderId="0" xfId="0" quotePrefix="1" applyFont="1" applyBorder="1" applyAlignment="1">
      <alignment horizontal="center" vertical="center" readingOrder="1"/>
    </xf>
    <xf numFmtId="0" fontId="36" fillId="0" borderId="1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indent="1" readingOrder="2"/>
    </xf>
    <xf numFmtId="0" fontId="34" fillId="0" borderId="0" xfId="0" applyFont="1" applyAlignment="1">
      <alignment horizontal="right" vertical="center" indent="1" readingOrder="2"/>
    </xf>
    <xf numFmtId="0" fontId="24" fillId="0" borderId="8" xfId="0" applyFont="1" applyBorder="1" applyAlignment="1">
      <alignment vertical="center"/>
    </xf>
    <xf numFmtId="0" fontId="28" fillId="0" borderId="0" xfId="0" quotePrefix="1" applyFont="1" applyAlignment="1">
      <alignment horizontal="center" vertical="center" readingOrder="2"/>
    </xf>
    <xf numFmtId="0" fontId="29" fillId="0" borderId="0" xfId="0" quotePrefix="1" applyFont="1" applyAlignment="1">
      <alignment horizontal="center" vertical="center" readingOrder="2"/>
    </xf>
    <xf numFmtId="0" fontId="31" fillId="0" borderId="1" xfId="0" applyFont="1" applyBorder="1" applyAlignment="1">
      <alignment horizontal="center" vertical="center" wrapText="1" readingOrder="2"/>
    </xf>
    <xf numFmtId="0" fontId="31" fillId="0" borderId="7" xfId="0" applyFont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wrapText="1" readingOrder="2"/>
    </xf>
    <xf numFmtId="0" fontId="14" fillId="0" borderId="7" xfId="0" applyFont="1" applyBorder="1" applyAlignment="1">
      <alignment horizontal="center" vertical="center" wrapText="1" readingOrder="2"/>
    </xf>
    <xf numFmtId="0" fontId="15" fillId="0" borderId="8" xfId="0" applyFont="1" applyBorder="1" applyAlignment="1">
      <alignment horizontal="right" vertical="center" readingOrder="2"/>
    </xf>
    <xf numFmtId="0" fontId="34" fillId="0" borderId="0" xfId="0" applyFont="1" applyAlignment="1">
      <alignment horizontal="right" vertical="center"/>
    </xf>
    <xf numFmtId="0" fontId="0" fillId="0" borderId="0" xfId="0" applyBorder="1" applyAlignment="1">
      <alignment horizontal="left" wrapText="1"/>
    </xf>
    <xf numFmtId="0" fontId="15" fillId="0" borderId="0" xfId="0" applyFont="1" applyBorder="1" applyAlignment="1">
      <alignment horizontal="right" vertical="center" wrapText="1" readingOrder="2"/>
    </xf>
    <xf numFmtId="0" fontId="15" fillId="0" borderId="8" xfId="0" applyFont="1" applyBorder="1" applyAlignment="1">
      <alignment horizontal="right" vertical="center" wrapText="1" readingOrder="2"/>
    </xf>
    <xf numFmtId="0" fontId="14" fillId="0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14" fillId="0" borderId="1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0" fillId="0" borderId="0" xfId="0" applyAlignment="1">
      <alignment horizontal="center" vertical="center" readingOrder="2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10" xfId="0" quotePrefix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top"/>
    </xf>
    <xf numFmtId="0" fontId="31" fillId="0" borderId="4" xfId="0" applyFont="1" applyFill="1" applyBorder="1" applyAlignment="1">
      <alignment horizontal="center" vertical="top"/>
    </xf>
    <xf numFmtId="0" fontId="29" fillId="0" borderId="0" xfId="0" applyFont="1" applyBorder="1" applyAlignment="1">
      <alignment horizontal="center" vertical="center" readingOrder="2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4" fillId="0" borderId="3" xfId="0" quotePrefix="1" applyFont="1" applyFill="1" applyBorder="1" applyAlignment="1">
      <alignment horizontal="center" vertical="center"/>
    </xf>
    <xf numFmtId="0" fontId="14" fillId="0" borderId="8" xfId="0" quotePrefix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1" fillId="0" borderId="14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right" vertical="center" readingOrder="2"/>
    </xf>
    <xf numFmtId="0" fontId="15" fillId="0" borderId="0" xfId="0" applyFont="1" applyBorder="1" applyAlignment="1">
      <alignment horizontal="right" vertical="center" readingOrder="2"/>
    </xf>
    <xf numFmtId="0" fontId="47" fillId="0" borderId="0" xfId="0" applyFont="1" applyAlignment="1">
      <alignment horizontal="center" vertical="center" readingOrder="2"/>
    </xf>
    <xf numFmtId="0" fontId="29" fillId="0" borderId="0" xfId="0" quotePrefix="1" applyFont="1" applyBorder="1" applyAlignment="1">
      <alignment horizontal="center" vertical="center" readingOrder="2"/>
    </xf>
    <xf numFmtId="0" fontId="33" fillId="0" borderId="0" xfId="0" applyFont="1" applyAlignment="1">
      <alignment horizontal="center" vertical="center" readingOrder="2"/>
    </xf>
    <xf numFmtId="0" fontId="24" fillId="0" borderId="8" xfId="0" applyFont="1" applyBorder="1" applyAlignment="1">
      <alignment horizontal="left" vertical="top" wrapText="1" readingOrder="2"/>
    </xf>
    <xf numFmtId="0" fontId="15" fillId="0" borderId="8" xfId="0" applyFont="1" applyBorder="1" applyAlignment="1">
      <alignment horizontal="right" vertical="top" wrapText="1" readingOrder="2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34" fillId="0" borderId="0" xfId="0" applyFont="1" applyAlignment="1">
      <alignment horizontal="right" vertical="top"/>
    </xf>
    <xf numFmtId="0" fontId="15" fillId="0" borderId="0" xfId="0" applyFont="1" applyBorder="1" applyAlignment="1">
      <alignment horizontal="right" vertical="top" readingOrder="2"/>
    </xf>
    <xf numFmtId="0" fontId="24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/>
    </xf>
    <xf numFmtId="0" fontId="15" fillId="0" borderId="0" xfId="0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9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top"/>
    </xf>
    <xf numFmtId="0" fontId="28" fillId="0" borderId="0" xfId="0" quotePrefix="1" applyFont="1" applyAlignment="1">
      <alignment horizontal="center" vertical="center"/>
    </xf>
    <xf numFmtId="0" fontId="29" fillId="0" borderId="0" xfId="0" quotePrefix="1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 wrapText="1"/>
    </xf>
  </cellXfs>
  <cellStyles count="11">
    <cellStyle name="Calculation" xfId="9" builtinId="22"/>
    <cellStyle name="Comma" xfId="8" builtinId="3"/>
    <cellStyle name="MS_Latin" xfId="1"/>
    <cellStyle name="Normal" xfId="0" builtinId="0"/>
    <cellStyle name="Normal 2" xfId="10"/>
    <cellStyle name="Normal_share-tcs-csr-tables" xfId="2"/>
    <cellStyle name="عادي_Book2" xfId="3"/>
    <cellStyle name="عملة [0]_Book2" xfId="4"/>
    <cellStyle name="عملة_Book2" xfId="5"/>
    <cellStyle name="فاصلة [0]_Book2" xfId="6"/>
    <cellStyle name="فاصلة_Book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2" name="Line 5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3" name="Line 6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J34"/>
  <sheetViews>
    <sheetView view="pageBreakPreview" zoomScaleNormal="100" zoomScaleSheetLayoutView="100" workbookViewId="0">
      <selection activeCell="G12" sqref="G12"/>
    </sheetView>
  </sheetViews>
  <sheetFormatPr defaultRowHeight="12" customHeight="1" outlineLevelCol="1"/>
  <cols>
    <col min="1" max="1" width="19.5703125" style="10" customWidth="1"/>
    <col min="2" max="2" width="12.85546875" style="3" customWidth="1"/>
    <col min="3" max="3" width="20" style="3" customWidth="1"/>
    <col min="4" max="4" width="12.85546875" style="3" customWidth="1"/>
    <col min="5" max="5" width="20" style="3" customWidth="1"/>
    <col min="6" max="6" width="15.140625" style="3" customWidth="1"/>
    <col min="7" max="7" width="19" style="3" customWidth="1"/>
    <col min="8" max="8" width="17.140625" style="3" customWidth="1"/>
    <col min="9" max="9" width="17.28515625" style="7" customWidth="1"/>
    <col min="10" max="10" width="9.140625" style="3" customWidth="1" outlineLevel="1"/>
    <col min="11" max="16384" width="9.140625" style="3"/>
  </cols>
  <sheetData>
    <row r="1" spans="1:9" s="7" customFormat="1" ht="19.5" customHeight="1">
      <c r="A1" s="664" t="s">
        <v>332</v>
      </c>
      <c r="B1" s="664"/>
      <c r="C1" s="664"/>
      <c r="D1" s="664"/>
      <c r="E1" s="664"/>
      <c r="F1" s="664"/>
      <c r="G1" s="664"/>
      <c r="H1" s="664"/>
      <c r="I1" s="664"/>
    </row>
    <row r="2" spans="1:9" s="7" customFormat="1" ht="19.5" customHeight="1">
      <c r="A2" s="671" t="s">
        <v>337</v>
      </c>
      <c r="B2" s="671"/>
      <c r="C2" s="671"/>
      <c r="D2" s="671"/>
      <c r="E2" s="671"/>
      <c r="F2" s="671"/>
      <c r="G2" s="671"/>
      <c r="H2" s="671"/>
      <c r="I2" s="671"/>
    </row>
    <row r="3" spans="1:9" s="401" customFormat="1" ht="6" customHeight="1">
      <c r="A3" s="674"/>
      <c r="B3" s="674"/>
      <c r="C3" s="674"/>
      <c r="D3" s="674"/>
      <c r="E3" s="674"/>
      <c r="F3" s="674"/>
      <c r="G3" s="674"/>
      <c r="H3" s="674"/>
      <c r="I3" s="674"/>
    </row>
    <row r="4" spans="1:9" s="7" customFormat="1" ht="16.5" customHeight="1">
      <c r="A4" s="665" t="s">
        <v>99</v>
      </c>
      <c r="B4" s="669" t="s">
        <v>146</v>
      </c>
      <c r="C4" s="670"/>
      <c r="D4" s="88"/>
      <c r="E4" s="88"/>
      <c r="F4" s="88"/>
      <c r="G4" s="474" t="s">
        <v>140</v>
      </c>
      <c r="H4" s="662" t="s">
        <v>149</v>
      </c>
      <c r="I4" s="667" t="s">
        <v>94</v>
      </c>
    </row>
    <row r="5" spans="1:9" s="7" customFormat="1" ht="16.5" customHeight="1">
      <c r="A5" s="666"/>
      <c r="B5" s="677" t="s">
        <v>209</v>
      </c>
      <c r="C5" s="678"/>
      <c r="D5" s="675" t="s">
        <v>60</v>
      </c>
      <c r="E5" s="676"/>
      <c r="F5" s="675" t="s">
        <v>61</v>
      </c>
      <c r="G5" s="676"/>
      <c r="H5" s="663"/>
      <c r="I5" s="668"/>
    </row>
    <row r="6" spans="1:9" s="10" customFormat="1" ht="23.25" customHeight="1">
      <c r="A6" s="666"/>
      <c r="B6" s="679" t="s">
        <v>210</v>
      </c>
      <c r="C6" s="680"/>
      <c r="D6" s="681" t="s">
        <v>148</v>
      </c>
      <c r="E6" s="682"/>
      <c r="F6" s="672" t="s">
        <v>147</v>
      </c>
      <c r="G6" s="673"/>
      <c r="H6" s="663"/>
      <c r="I6" s="668"/>
    </row>
    <row r="7" spans="1:9" s="7" customFormat="1" ht="36" customHeight="1">
      <c r="A7" s="666"/>
      <c r="B7" s="223" t="s">
        <v>217</v>
      </c>
      <c r="C7" s="222" t="s">
        <v>216</v>
      </c>
      <c r="D7" s="223" t="s">
        <v>217</v>
      </c>
      <c r="E7" s="222" t="s">
        <v>216</v>
      </c>
      <c r="F7" s="223" t="s">
        <v>217</v>
      </c>
      <c r="G7" s="222" t="s">
        <v>215</v>
      </c>
      <c r="H7" s="683" t="s">
        <v>309</v>
      </c>
      <c r="I7" s="668"/>
    </row>
    <row r="8" spans="1:9" s="10" customFormat="1" ht="37.5" customHeight="1">
      <c r="A8" s="666"/>
      <c r="B8" s="191" t="s">
        <v>218</v>
      </c>
      <c r="C8" s="192" t="s">
        <v>310</v>
      </c>
      <c r="D8" s="191" t="s">
        <v>218</v>
      </c>
      <c r="E8" s="192" t="s">
        <v>310</v>
      </c>
      <c r="F8" s="191" t="s">
        <v>218</v>
      </c>
      <c r="G8" s="192" t="s">
        <v>311</v>
      </c>
      <c r="H8" s="684"/>
      <c r="I8" s="668"/>
    </row>
    <row r="9" spans="1:9" ht="16.5" customHeight="1">
      <c r="A9" s="129" t="s">
        <v>220</v>
      </c>
      <c r="B9" s="405"/>
      <c r="C9" s="162"/>
      <c r="D9" s="162"/>
      <c r="E9" s="162"/>
      <c r="F9" s="162"/>
      <c r="G9" s="162"/>
      <c r="H9" s="406"/>
      <c r="I9" s="166" t="s">
        <v>219</v>
      </c>
    </row>
    <row r="10" spans="1:9" s="17" customFormat="1" ht="16.5" customHeight="1">
      <c r="A10" s="124">
        <v>2012</v>
      </c>
      <c r="B10" s="168">
        <v>70</v>
      </c>
      <c r="C10" s="169">
        <v>57.7</v>
      </c>
      <c r="D10" s="169">
        <v>22.7</v>
      </c>
      <c r="E10" s="169">
        <v>22.8</v>
      </c>
      <c r="F10" s="169">
        <v>41.3</v>
      </c>
      <c r="G10" s="169">
        <v>45.3</v>
      </c>
      <c r="H10" s="172">
        <v>6.5</v>
      </c>
      <c r="I10" s="154">
        <v>2012</v>
      </c>
    </row>
    <row r="11" spans="1:9" s="17" customFormat="1" ht="16.5" customHeight="1">
      <c r="A11" s="124">
        <v>2013</v>
      </c>
      <c r="B11" s="168">
        <v>73.099999999999994</v>
      </c>
      <c r="C11" s="169">
        <v>50</v>
      </c>
      <c r="D11" s="169">
        <v>22.8</v>
      </c>
      <c r="E11" s="169">
        <v>22.9</v>
      </c>
      <c r="F11" s="169">
        <v>41.4</v>
      </c>
      <c r="G11" s="169">
        <v>45.1</v>
      </c>
      <c r="H11" s="172">
        <v>6.4</v>
      </c>
      <c r="I11" s="154">
        <v>2013</v>
      </c>
    </row>
    <row r="12" spans="1:9" s="17" customFormat="1" ht="16.5" customHeight="1">
      <c r="A12" s="124">
        <v>2014</v>
      </c>
      <c r="B12" s="228">
        <v>76.900000000000006</v>
      </c>
      <c r="C12" s="169">
        <v>57.7</v>
      </c>
      <c r="D12" s="169">
        <v>22.9</v>
      </c>
      <c r="E12" s="169">
        <v>23.4</v>
      </c>
      <c r="F12" s="169">
        <v>42.3</v>
      </c>
      <c r="G12" s="169">
        <v>44.3</v>
      </c>
      <c r="H12" s="172">
        <v>5.8</v>
      </c>
      <c r="I12" s="154">
        <v>2014</v>
      </c>
    </row>
    <row r="13" spans="1:9" s="17" customFormat="1" ht="16.5" customHeight="1">
      <c r="A13" s="124">
        <v>2015</v>
      </c>
      <c r="B13" s="168">
        <v>76.900000000000006</v>
      </c>
      <c r="C13" s="608">
        <v>50</v>
      </c>
      <c r="D13" s="169">
        <v>22</v>
      </c>
      <c r="E13" s="169">
        <v>21.7</v>
      </c>
      <c r="F13" s="169">
        <v>41.4</v>
      </c>
      <c r="G13" s="169">
        <v>41.2</v>
      </c>
      <c r="H13" s="172">
        <v>6.4</v>
      </c>
      <c r="I13" s="154">
        <v>2015</v>
      </c>
    </row>
    <row r="14" spans="1:9" s="17" customFormat="1" ht="16.5" customHeight="1">
      <c r="A14" s="124">
        <v>2016</v>
      </c>
      <c r="B14" s="609">
        <v>76.900000000000006</v>
      </c>
      <c r="C14" s="608">
        <v>50</v>
      </c>
      <c r="D14" s="608">
        <v>22.7</v>
      </c>
      <c r="E14" s="608">
        <v>22.6</v>
      </c>
      <c r="F14" s="608">
        <v>42.2</v>
      </c>
      <c r="G14" s="608">
        <v>42</v>
      </c>
      <c r="H14" s="607">
        <v>6.8</v>
      </c>
      <c r="I14" s="154">
        <v>2016</v>
      </c>
    </row>
    <row r="15" spans="1:9" s="17" customFormat="1" ht="16.5" customHeight="1">
      <c r="A15" s="129" t="s">
        <v>100</v>
      </c>
      <c r="B15" s="573"/>
      <c r="C15" s="574"/>
      <c r="D15" s="574"/>
      <c r="E15" s="574"/>
      <c r="F15" s="574"/>
      <c r="G15" s="574"/>
      <c r="H15" s="575"/>
      <c r="I15" s="166" t="s">
        <v>53</v>
      </c>
    </row>
    <row r="16" spans="1:9" s="17" customFormat="1" ht="16.5" customHeight="1">
      <c r="A16" s="165">
        <v>2012</v>
      </c>
      <c r="B16" s="228">
        <v>76.900000000000006</v>
      </c>
      <c r="C16" s="170">
        <v>80</v>
      </c>
      <c r="D16" s="170">
        <v>22.2</v>
      </c>
      <c r="E16" s="170">
        <v>23</v>
      </c>
      <c r="F16" s="170">
        <v>43.3</v>
      </c>
      <c r="G16" s="170">
        <v>47.2</v>
      </c>
      <c r="H16" s="172">
        <v>5.6</v>
      </c>
      <c r="I16" s="154">
        <v>2012</v>
      </c>
    </row>
    <row r="17" spans="1:9" s="17" customFormat="1" ht="16.5" customHeight="1">
      <c r="A17" s="339">
        <v>2013</v>
      </c>
      <c r="B17" s="228">
        <v>76.900000000000006</v>
      </c>
      <c r="C17" s="170">
        <v>83.3</v>
      </c>
      <c r="D17" s="170">
        <v>22.4</v>
      </c>
      <c r="E17" s="170">
        <v>23.9</v>
      </c>
      <c r="F17" s="170">
        <v>43.4</v>
      </c>
      <c r="G17" s="170">
        <v>47.5</v>
      </c>
      <c r="H17" s="172">
        <v>5.6</v>
      </c>
      <c r="I17" s="74">
        <v>2013</v>
      </c>
    </row>
    <row r="18" spans="1:9" s="17" customFormat="1" ht="16.5" customHeight="1">
      <c r="A18" s="339">
        <v>2014</v>
      </c>
      <c r="B18" s="228">
        <v>80</v>
      </c>
      <c r="C18" s="170">
        <v>94.7</v>
      </c>
      <c r="D18" s="170">
        <v>22.5</v>
      </c>
      <c r="E18" s="170">
        <v>24</v>
      </c>
      <c r="F18" s="170">
        <v>44.1</v>
      </c>
      <c r="G18" s="170">
        <v>46.7</v>
      </c>
      <c r="H18" s="172">
        <v>5.5</v>
      </c>
      <c r="I18" s="74">
        <v>2014</v>
      </c>
    </row>
    <row r="19" spans="1:9" s="17" customFormat="1" ht="16.5" customHeight="1">
      <c r="A19" s="339">
        <v>2015</v>
      </c>
      <c r="B19" s="228">
        <v>80.8</v>
      </c>
      <c r="C19" s="170">
        <v>96.2</v>
      </c>
      <c r="D19" s="170">
        <v>22.4</v>
      </c>
      <c r="E19" s="170">
        <v>23.4</v>
      </c>
      <c r="F19" s="170">
        <v>43.9</v>
      </c>
      <c r="G19" s="170">
        <v>45.2</v>
      </c>
      <c r="H19" s="172">
        <v>5.8</v>
      </c>
      <c r="I19" s="74">
        <v>2015</v>
      </c>
    </row>
    <row r="20" spans="1:9" s="17" customFormat="1" ht="16.5" customHeight="1">
      <c r="A20" s="606">
        <v>2016</v>
      </c>
      <c r="B20" s="612">
        <v>88.5</v>
      </c>
      <c r="C20" s="611">
        <v>82.7</v>
      </c>
      <c r="D20" s="611">
        <v>22.8</v>
      </c>
      <c r="E20" s="611">
        <v>23.4</v>
      </c>
      <c r="F20" s="611">
        <v>44.3</v>
      </c>
      <c r="G20" s="611">
        <v>46.1</v>
      </c>
      <c r="H20" s="610">
        <v>6.7</v>
      </c>
      <c r="I20" s="167">
        <v>2016</v>
      </c>
    </row>
    <row r="21" spans="1:9" s="7" customFormat="1" ht="16.5" customHeight="1">
      <c r="A21" s="145" t="s">
        <v>101</v>
      </c>
      <c r="B21" s="405"/>
      <c r="C21" s="162"/>
      <c r="D21" s="162"/>
      <c r="E21" s="162"/>
      <c r="F21" s="162"/>
      <c r="G21" s="162"/>
      <c r="H21" s="173"/>
      <c r="I21" s="614" t="s">
        <v>44</v>
      </c>
    </row>
    <row r="22" spans="1:9" s="10" customFormat="1" ht="16.5" customHeight="1">
      <c r="A22" s="280">
        <v>2012</v>
      </c>
      <c r="B22" s="228">
        <v>50</v>
      </c>
      <c r="C22" s="170">
        <v>34.6</v>
      </c>
      <c r="D22" s="170">
        <v>23.6</v>
      </c>
      <c r="E22" s="170">
        <v>22.5</v>
      </c>
      <c r="F22" s="170">
        <v>37.1</v>
      </c>
      <c r="G22" s="170">
        <v>43</v>
      </c>
      <c r="H22" s="172">
        <v>8.4</v>
      </c>
      <c r="I22" s="74">
        <v>2012</v>
      </c>
    </row>
    <row r="23" spans="1:9" s="174" customFormat="1" ht="16.5" customHeight="1">
      <c r="A23" s="280">
        <v>2013</v>
      </c>
      <c r="B23" s="228">
        <v>50</v>
      </c>
      <c r="C23" s="170">
        <v>38.5</v>
      </c>
      <c r="D23" s="170">
        <v>23.7</v>
      </c>
      <c r="E23" s="170">
        <v>22.1</v>
      </c>
      <c r="F23" s="170">
        <v>37.299999999999997</v>
      </c>
      <c r="G23" s="170">
        <v>42.8</v>
      </c>
      <c r="H23" s="172">
        <v>8.3000000000000007</v>
      </c>
      <c r="I23" s="74">
        <v>2013</v>
      </c>
    </row>
    <row r="24" spans="1:9" s="174" customFormat="1" ht="16.5" customHeight="1">
      <c r="A24" s="280">
        <v>2014</v>
      </c>
      <c r="B24" s="228">
        <v>54.1</v>
      </c>
      <c r="C24" s="170">
        <v>30</v>
      </c>
      <c r="D24" s="170">
        <v>23.9</v>
      </c>
      <c r="E24" s="170">
        <v>22.7</v>
      </c>
      <c r="F24" s="170">
        <v>37.700000000000003</v>
      </c>
      <c r="G24" s="170">
        <v>41.8</v>
      </c>
      <c r="H24" s="172">
        <v>6.6</v>
      </c>
      <c r="I24" s="74">
        <v>2014</v>
      </c>
    </row>
    <row r="25" spans="1:9" s="174" customFormat="1" ht="16.5" customHeight="1">
      <c r="A25" s="280">
        <v>2015</v>
      </c>
      <c r="B25" s="228">
        <v>46.2</v>
      </c>
      <c r="C25" s="170">
        <v>30</v>
      </c>
      <c r="D25" s="170">
        <v>22.9</v>
      </c>
      <c r="E25" s="170">
        <v>20.6</v>
      </c>
      <c r="F25" s="170">
        <v>37.1</v>
      </c>
      <c r="G25" s="170">
        <v>38.5</v>
      </c>
      <c r="H25" s="172">
        <v>7.4</v>
      </c>
      <c r="I25" s="74">
        <v>2015</v>
      </c>
    </row>
    <row r="26" spans="1:9" s="174" customFormat="1" ht="16.5" customHeight="1">
      <c r="A26" s="181">
        <v>2016</v>
      </c>
      <c r="B26" s="612">
        <v>45</v>
      </c>
      <c r="C26" s="611">
        <v>30</v>
      </c>
      <c r="D26" s="611">
        <v>22.7</v>
      </c>
      <c r="E26" s="611">
        <v>21.6</v>
      </c>
      <c r="F26" s="611">
        <v>38.299999999999997</v>
      </c>
      <c r="G26" s="611">
        <v>38.799999999999997</v>
      </c>
      <c r="H26" s="610">
        <v>7.1</v>
      </c>
      <c r="I26" s="613">
        <v>2016</v>
      </c>
    </row>
    <row r="27" spans="1:9" s="174" customFormat="1" ht="13.5" customHeight="1">
      <c r="A27" s="81" t="s">
        <v>208</v>
      </c>
      <c r="B27" s="72"/>
      <c r="C27" s="75"/>
      <c r="D27" s="72"/>
      <c r="E27" s="73"/>
      <c r="F27" s="72"/>
      <c r="G27" s="75"/>
      <c r="H27" s="218"/>
      <c r="I27" s="219" t="s">
        <v>207</v>
      </c>
    </row>
    <row r="28" spans="1:9" s="174" customFormat="1" ht="13.5" customHeight="1">
      <c r="A28" s="629" t="s">
        <v>374</v>
      </c>
      <c r="B28" s="624"/>
      <c r="C28" s="624"/>
      <c r="D28" s="625"/>
      <c r="E28" s="626"/>
      <c r="F28" s="656" t="s">
        <v>373</v>
      </c>
      <c r="G28" s="657"/>
      <c r="H28" s="657"/>
      <c r="I28" s="657"/>
    </row>
    <row r="29" spans="1:9" s="175" customFormat="1" ht="13.5" customHeight="1">
      <c r="A29" s="660" t="s">
        <v>379</v>
      </c>
      <c r="B29" s="660"/>
      <c r="C29" s="660"/>
      <c r="D29" s="661"/>
      <c r="E29" s="66"/>
      <c r="F29" s="654" t="s">
        <v>378</v>
      </c>
      <c r="G29" s="655"/>
      <c r="H29" s="655"/>
      <c r="I29" s="655"/>
    </row>
    <row r="30" spans="1:9" s="55" customFormat="1" ht="13.5" customHeight="1">
      <c r="A30" s="653" t="s">
        <v>372</v>
      </c>
      <c r="B30" s="653"/>
      <c r="C30" s="653"/>
      <c r="D30" s="653"/>
      <c r="E30" s="653"/>
      <c r="F30" s="658" t="s">
        <v>331</v>
      </c>
      <c r="G30" s="659"/>
      <c r="H30" s="659"/>
      <c r="I30" s="659"/>
    </row>
    <row r="31" spans="1:9" s="55" customFormat="1" ht="18.75" customHeight="1">
      <c r="A31" s="10"/>
      <c r="B31" s="3"/>
      <c r="C31" s="3"/>
      <c r="D31" s="3"/>
      <c r="E31" s="3"/>
      <c r="F31" s="3"/>
      <c r="G31" s="3"/>
      <c r="H31" s="3"/>
      <c r="I31" s="7"/>
    </row>
    <row r="32" spans="1:9" s="55" customFormat="1" ht="18.75" customHeight="1">
      <c r="A32" s="10"/>
      <c r="B32" s="3"/>
      <c r="C32" s="3"/>
      <c r="D32" s="3"/>
      <c r="E32" s="3"/>
      <c r="F32" s="3"/>
      <c r="G32" s="3"/>
      <c r="H32" s="3"/>
      <c r="I32" s="7"/>
    </row>
    <row r="33" ht="18.75" customHeight="1"/>
    <row r="34" ht="15.95" customHeight="1"/>
  </sheetData>
  <mergeCells count="19">
    <mergeCell ref="H4:H6"/>
    <mergeCell ref="A1:I1"/>
    <mergeCell ref="A4:A8"/>
    <mergeCell ref="I4:I8"/>
    <mergeCell ref="B4:C4"/>
    <mergeCell ref="A2:I2"/>
    <mergeCell ref="F6:G6"/>
    <mergeCell ref="A3:I3"/>
    <mergeCell ref="D5:E5"/>
    <mergeCell ref="F5:G5"/>
    <mergeCell ref="B5:C5"/>
    <mergeCell ref="B6:C6"/>
    <mergeCell ref="D6:E6"/>
    <mergeCell ref="H7:H8"/>
    <mergeCell ref="A30:E30"/>
    <mergeCell ref="F29:I29"/>
    <mergeCell ref="F28:I28"/>
    <mergeCell ref="F30:I30"/>
    <mergeCell ref="A29:D2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8" firstPageNumber="39" orientation="landscape" useFirstPageNumber="1" r:id="rId1"/>
  <headerFooter differentFirst="1" alignWithMargins="0">
    <oddHeader>&amp;L&amp;8PCBS:Transportaion and Communication Statistics, 2016&amp;R&amp;"Simplified Arabic,Regular"&amp;1&amp;K00+000م &amp;8&amp;K000000PCBS:  احصاءات النقل والاتصالات، 2016</oddHeader>
    <firstHeader>&amp;L&amp;8PCBS:Transportaion and Communication Statistics, 2016&amp;R&amp;"Simplified Arabic,Regular"&amp;1&amp;K00+000م &amp;8&amp;K000000PCBS:  احصاءات النقل والاتصالات، 2016</firstHeader>
    <firstFooter>&amp;C41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zoomScaleNormal="100" zoomScaleSheetLayoutView="100" workbookViewId="0">
      <selection activeCell="F4" sqref="F4:H4"/>
    </sheetView>
  </sheetViews>
  <sheetFormatPr defaultRowHeight="12.75"/>
  <cols>
    <col min="1" max="1" width="23.5703125" customWidth="1"/>
    <col min="2" max="2" width="12.5703125" customWidth="1"/>
    <col min="3" max="3" width="14.7109375" customWidth="1"/>
    <col min="4" max="7" width="16" customWidth="1"/>
    <col min="8" max="8" width="21.7109375" customWidth="1"/>
  </cols>
  <sheetData>
    <row r="1" spans="1:8" ht="19.5" customHeight="1">
      <c r="A1" s="686" t="s">
        <v>319</v>
      </c>
      <c r="B1" s="686"/>
      <c r="C1" s="686"/>
      <c r="D1" s="686"/>
      <c r="E1" s="686"/>
      <c r="F1" s="686"/>
      <c r="G1" s="686"/>
      <c r="H1" s="686"/>
    </row>
    <row r="2" spans="1:8" ht="19.5" customHeight="1">
      <c r="A2" s="671" t="s">
        <v>395</v>
      </c>
      <c r="B2" s="671"/>
      <c r="C2" s="671"/>
      <c r="D2" s="671"/>
      <c r="E2" s="671"/>
      <c r="F2" s="671"/>
      <c r="G2" s="671"/>
      <c r="H2" s="671"/>
    </row>
    <row r="3" spans="1:8" s="130" customFormat="1" ht="5.25" customHeight="1">
      <c r="A3" s="687"/>
      <c r="B3" s="687"/>
      <c r="C3" s="687"/>
      <c r="D3" s="687"/>
      <c r="E3" s="687"/>
      <c r="F3" s="687"/>
      <c r="G3" s="687"/>
      <c r="H3" s="687"/>
    </row>
    <row r="4" spans="1:8" ht="16.5" customHeight="1">
      <c r="A4" s="688" t="s">
        <v>381</v>
      </c>
      <c r="B4" s="689"/>
      <c r="C4" s="689"/>
      <c r="D4" s="689"/>
      <c r="E4" s="689"/>
      <c r="F4" s="690" t="s">
        <v>382</v>
      </c>
      <c r="G4" s="689"/>
      <c r="H4" s="691"/>
    </row>
    <row r="5" spans="1:8" ht="18" customHeight="1">
      <c r="A5" s="692" t="s">
        <v>30</v>
      </c>
      <c r="B5" s="695" t="s">
        <v>107</v>
      </c>
      <c r="C5" s="697" t="s">
        <v>239</v>
      </c>
      <c r="D5" s="274" t="s">
        <v>229</v>
      </c>
      <c r="E5" s="259"/>
      <c r="F5" s="303"/>
      <c r="G5" s="260" t="s">
        <v>241</v>
      </c>
      <c r="H5" s="699" t="s">
        <v>312</v>
      </c>
    </row>
    <row r="6" spans="1:8" ht="18" customHeight="1">
      <c r="A6" s="693"/>
      <c r="B6" s="696"/>
      <c r="C6" s="698"/>
      <c r="D6" s="261" t="s">
        <v>16</v>
      </c>
      <c r="E6" s="262" t="s">
        <v>230</v>
      </c>
      <c r="F6" s="263" t="s">
        <v>231</v>
      </c>
      <c r="G6" s="460" t="s">
        <v>232</v>
      </c>
      <c r="H6" s="700"/>
    </row>
    <row r="7" spans="1:8" ht="18" customHeight="1">
      <c r="A7" s="694"/>
      <c r="B7" s="412" t="s">
        <v>247</v>
      </c>
      <c r="C7" s="640" t="s">
        <v>380</v>
      </c>
      <c r="D7" s="302" t="s">
        <v>15</v>
      </c>
      <c r="E7" s="71" t="s">
        <v>233</v>
      </c>
      <c r="F7" s="71" t="s">
        <v>234</v>
      </c>
      <c r="G7" s="264" t="s">
        <v>235</v>
      </c>
      <c r="H7" s="701"/>
    </row>
    <row r="8" spans="1:8" ht="18" customHeight="1">
      <c r="A8" s="122" t="s">
        <v>100</v>
      </c>
      <c r="B8" s="265">
        <f>SUM(C8+D8)</f>
        <v>3783.6</v>
      </c>
      <c r="C8" s="265">
        <f>SUM(C9:C19)</f>
        <v>486.2</v>
      </c>
      <c r="D8" s="265">
        <f>SUM(E8:G8)</f>
        <v>3297.4</v>
      </c>
      <c r="E8" s="265">
        <f>SUM(E9:E19)</f>
        <v>1484.8</v>
      </c>
      <c r="F8" s="265">
        <f>SUM(F9:F19)</f>
        <v>1149</v>
      </c>
      <c r="G8" s="266">
        <f>SUM(G9:G19)</f>
        <v>663.6</v>
      </c>
      <c r="H8" s="645" t="s">
        <v>53</v>
      </c>
    </row>
    <row r="9" spans="1:8" ht="18" customHeight="1">
      <c r="A9" s="267" t="s">
        <v>133</v>
      </c>
      <c r="B9" s="265">
        <f t="shared" ref="B9:B19" si="0">SUM(C9+D9)</f>
        <v>472.5</v>
      </c>
      <c r="C9" s="268">
        <v>75</v>
      </c>
      <c r="D9" s="265">
        <f t="shared" ref="D9:D19" si="1">SUM(E9:G9)</f>
        <v>397.5</v>
      </c>
      <c r="E9" s="268">
        <v>205.2</v>
      </c>
      <c r="F9" s="268">
        <v>135.9</v>
      </c>
      <c r="G9" s="269">
        <v>56.4</v>
      </c>
      <c r="H9" s="270" t="s">
        <v>132</v>
      </c>
    </row>
    <row r="10" spans="1:8" ht="18" customHeight="1">
      <c r="A10" s="124" t="s">
        <v>65</v>
      </c>
      <c r="B10" s="265">
        <f t="shared" si="0"/>
        <v>129.30000000000001</v>
      </c>
      <c r="C10" s="268">
        <v>28.8</v>
      </c>
      <c r="D10" s="265">
        <f t="shared" si="1"/>
        <v>100.5</v>
      </c>
      <c r="E10" s="268">
        <v>45.5</v>
      </c>
      <c r="F10" s="268">
        <v>41.5</v>
      </c>
      <c r="G10" s="269">
        <v>13.5</v>
      </c>
      <c r="H10" s="143" t="s">
        <v>63</v>
      </c>
    </row>
    <row r="11" spans="1:8" ht="18" customHeight="1">
      <c r="A11" s="124" t="s">
        <v>32</v>
      </c>
      <c r="B11" s="265">
        <f t="shared" si="0"/>
        <v>249.4</v>
      </c>
      <c r="C11" s="268">
        <v>48.1</v>
      </c>
      <c r="D11" s="265">
        <f t="shared" si="1"/>
        <v>201.3</v>
      </c>
      <c r="E11" s="268">
        <v>112.9</v>
      </c>
      <c r="F11" s="268">
        <v>72.599999999999994</v>
      </c>
      <c r="G11" s="269">
        <v>15.8</v>
      </c>
      <c r="H11" s="270" t="s">
        <v>33</v>
      </c>
    </row>
    <row r="12" spans="1:8" ht="18" customHeight="1">
      <c r="A12" s="271" t="s">
        <v>134</v>
      </c>
      <c r="B12" s="265">
        <f t="shared" si="0"/>
        <v>432.20000000000005</v>
      </c>
      <c r="C12" s="268">
        <v>48.1</v>
      </c>
      <c r="D12" s="265">
        <f t="shared" si="1"/>
        <v>384.1</v>
      </c>
      <c r="E12" s="268">
        <v>193.1</v>
      </c>
      <c r="F12" s="268">
        <v>79.599999999999994</v>
      </c>
      <c r="G12" s="269">
        <v>111.4</v>
      </c>
      <c r="H12" s="143" t="s">
        <v>67</v>
      </c>
    </row>
    <row r="13" spans="1:8" ht="18" customHeight="1">
      <c r="A13" s="124" t="s">
        <v>97</v>
      </c>
      <c r="B13" s="265">
        <f t="shared" si="0"/>
        <v>116.3</v>
      </c>
      <c r="C13" s="268">
        <v>17</v>
      </c>
      <c r="D13" s="265">
        <f t="shared" si="1"/>
        <v>99.3</v>
      </c>
      <c r="E13" s="268">
        <v>32.299999999999997</v>
      </c>
      <c r="F13" s="268">
        <v>34.799999999999997</v>
      </c>
      <c r="G13" s="269">
        <v>32.200000000000003</v>
      </c>
      <c r="H13" s="270" t="s">
        <v>34</v>
      </c>
    </row>
    <row r="14" spans="1:8" ht="18" customHeight="1">
      <c r="A14" s="124" t="s">
        <v>106</v>
      </c>
      <c r="B14" s="265">
        <f t="shared" si="0"/>
        <v>172.9</v>
      </c>
      <c r="C14" s="268">
        <v>16.5</v>
      </c>
      <c r="D14" s="265">
        <f t="shared" si="1"/>
        <v>156.4</v>
      </c>
      <c r="E14" s="268">
        <v>46.9</v>
      </c>
      <c r="F14" s="268">
        <v>64.400000000000006</v>
      </c>
      <c r="G14" s="269">
        <v>45.1</v>
      </c>
      <c r="H14" s="143" t="s">
        <v>68</v>
      </c>
    </row>
    <row r="15" spans="1:8" ht="18" customHeight="1">
      <c r="A15" s="124" t="s">
        <v>98</v>
      </c>
      <c r="B15" s="265">
        <f t="shared" si="0"/>
        <v>616.90000000000009</v>
      </c>
      <c r="C15" s="268">
        <v>20.2</v>
      </c>
      <c r="D15" s="265">
        <f t="shared" si="1"/>
        <v>596.70000000000005</v>
      </c>
      <c r="E15" s="268">
        <v>223.3</v>
      </c>
      <c r="F15" s="268">
        <v>313.89999999999998</v>
      </c>
      <c r="G15" s="269">
        <v>59.5</v>
      </c>
      <c r="H15" s="270" t="s">
        <v>69</v>
      </c>
    </row>
    <row r="16" spans="1:8" ht="18" customHeight="1">
      <c r="A16" s="124" t="s">
        <v>144</v>
      </c>
      <c r="B16" s="265">
        <f t="shared" si="0"/>
        <v>261.7</v>
      </c>
      <c r="C16" s="268">
        <v>7.1</v>
      </c>
      <c r="D16" s="265">
        <f t="shared" si="1"/>
        <v>254.6</v>
      </c>
      <c r="E16" s="268">
        <v>60.9</v>
      </c>
      <c r="F16" s="268">
        <v>53</v>
      </c>
      <c r="G16" s="269">
        <v>140.69999999999999</v>
      </c>
      <c r="H16" s="143" t="s">
        <v>236</v>
      </c>
    </row>
    <row r="17" spans="1:8" ht="18" customHeight="1">
      <c r="A17" s="124" t="s">
        <v>237</v>
      </c>
      <c r="B17" s="265">
        <f t="shared" si="0"/>
        <v>151.6</v>
      </c>
      <c r="C17" s="268">
        <v>3.1</v>
      </c>
      <c r="D17" s="265">
        <f t="shared" si="1"/>
        <v>148.5</v>
      </c>
      <c r="E17" s="268">
        <v>56.9</v>
      </c>
      <c r="F17" s="268">
        <v>65.400000000000006</v>
      </c>
      <c r="G17" s="269">
        <v>26.2</v>
      </c>
      <c r="H17" s="270" t="s">
        <v>238</v>
      </c>
    </row>
    <row r="18" spans="1:8" ht="18" customHeight="1">
      <c r="A18" s="124" t="s">
        <v>35</v>
      </c>
      <c r="B18" s="265">
        <f t="shared" si="0"/>
        <v>408.4</v>
      </c>
      <c r="C18" s="268">
        <v>66.599999999999994</v>
      </c>
      <c r="D18" s="265">
        <f t="shared" si="1"/>
        <v>341.79999999999995</v>
      </c>
      <c r="E18" s="268">
        <v>218.6</v>
      </c>
      <c r="F18" s="268">
        <v>62.3</v>
      </c>
      <c r="G18" s="269">
        <v>60.9</v>
      </c>
      <c r="H18" s="143" t="s">
        <v>36</v>
      </c>
    </row>
    <row r="19" spans="1:8" ht="18" customHeight="1">
      <c r="A19" s="148" t="s">
        <v>37</v>
      </c>
      <c r="B19" s="548">
        <f t="shared" si="0"/>
        <v>772.39999999999986</v>
      </c>
      <c r="C19" s="549">
        <v>155.69999999999999</v>
      </c>
      <c r="D19" s="548">
        <f t="shared" si="1"/>
        <v>616.69999999999993</v>
      </c>
      <c r="E19" s="549">
        <v>289.2</v>
      </c>
      <c r="F19" s="549">
        <v>225.6</v>
      </c>
      <c r="G19" s="550">
        <v>101.9</v>
      </c>
      <c r="H19" s="551" t="s">
        <v>38</v>
      </c>
    </row>
    <row r="20" spans="1:8" ht="18" customHeight="1">
      <c r="A20" s="598" t="s">
        <v>321</v>
      </c>
      <c r="B20" s="430"/>
      <c r="C20" s="273"/>
      <c r="D20" s="16"/>
      <c r="E20" s="272"/>
      <c r="F20" s="685" t="s">
        <v>320</v>
      </c>
      <c r="G20" s="685"/>
      <c r="H20" s="685"/>
    </row>
    <row r="21" spans="1:8" ht="18" customHeight="1"/>
    <row r="22" spans="1:8" ht="18" customHeight="1"/>
    <row r="23" spans="1:8" ht="18" customHeight="1"/>
    <row r="24" spans="1:8" ht="18" customHeight="1"/>
    <row r="25" spans="1:8" ht="18" customHeight="1"/>
    <row r="26" spans="1:8" ht="18" customHeight="1"/>
    <row r="27" spans="1:8" ht="18" customHeight="1"/>
  </sheetData>
  <mergeCells count="10">
    <mergeCell ref="F20:H20"/>
    <mergeCell ref="A1:H1"/>
    <mergeCell ref="A2:H2"/>
    <mergeCell ref="A3:H3"/>
    <mergeCell ref="A4:E4"/>
    <mergeCell ref="F4:H4"/>
    <mergeCell ref="A5:A7"/>
    <mergeCell ref="B5:B6"/>
    <mergeCell ref="C5:C6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2016&amp;R&amp;1&amp;K00+000م&amp;10&amp;K000000 &amp;8PCBS:  احصاءات النقل والاتصالات، 2016</oddHeader>
    <oddFooter xml:space="preserve">&amp;C42&amp;R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/>
  <dimension ref="A1:M41"/>
  <sheetViews>
    <sheetView view="pageBreakPreview" zoomScaleNormal="100" zoomScaleSheetLayoutView="100" workbookViewId="0">
      <selection activeCell="A2" sqref="A2:M2"/>
    </sheetView>
  </sheetViews>
  <sheetFormatPr defaultRowHeight="12" customHeight="1"/>
  <cols>
    <col min="1" max="1" width="19" style="10" customWidth="1"/>
    <col min="2" max="2" width="11" style="10" customWidth="1"/>
    <col min="3" max="3" width="8.85546875" style="10" customWidth="1"/>
    <col min="4" max="4" width="11.42578125" style="10" customWidth="1"/>
    <col min="5" max="5" width="8.28515625" style="10" customWidth="1"/>
    <col min="6" max="6" width="10.7109375" style="10" customWidth="1"/>
    <col min="7" max="7" width="12.140625" style="10" customWidth="1"/>
    <col min="8" max="8" width="7.42578125" style="10" customWidth="1"/>
    <col min="9" max="9" width="9.140625" style="10" customWidth="1"/>
    <col min="10" max="10" width="12.140625" style="10" customWidth="1"/>
    <col min="11" max="11" width="8" style="10" customWidth="1"/>
    <col min="12" max="12" width="10.28515625" style="10" customWidth="1"/>
    <col min="13" max="13" width="14.28515625" style="7" customWidth="1"/>
    <col min="14" max="16384" width="9.140625" style="3"/>
  </cols>
  <sheetData>
    <row r="1" spans="1:13" s="7" customFormat="1" ht="16.5" customHeight="1">
      <c r="A1" s="686" t="s">
        <v>350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</row>
    <row r="2" spans="1:13" ht="16.5" customHeight="1">
      <c r="A2" s="671" t="s">
        <v>404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</row>
    <row r="3" spans="1:13" s="87" customFormat="1" ht="4.5" customHeight="1">
      <c r="A3" s="9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s="7" customFormat="1" ht="39" customHeight="1">
      <c r="A4" s="705" t="s">
        <v>242</v>
      </c>
      <c r="B4" s="193" t="s">
        <v>16</v>
      </c>
      <c r="C4" s="324" t="s">
        <v>84</v>
      </c>
      <c r="D4" s="442" t="s">
        <v>83</v>
      </c>
      <c r="E4" s="467" t="s">
        <v>39</v>
      </c>
      <c r="F4" s="442" t="s">
        <v>76</v>
      </c>
      <c r="G4" s="467" t="s">
        <v>82</v>
      </c>
      <c r="H4" s="253" t="s">
        <v>151</v>
      </c>
      <c r="I4" s="296" t="s">
        <v>150</v>
      </c>
      <c r="J4" s="442" t="s">
        <v>81</v>
      </c>
      <c r="K4" s="467" t="s">
        <v>199</v>
      </c>
      <c r="L4" s="195" t="s">
        <v>79</v>
      </c>
      <c r="M4" s="667" t="s">
        <v>31</v>
      </c>
    </row>
    <row r="5" spans="1:13" s="11" customFormat="1" ht="35.25" customHeight="1">
      <c r="A5" s="706"/>
      <c r="B5" s="436" t="s">
        <v>15</v>
      </c>
      <c r="C5" s="475" t="s">
        <v>91</v>
      </c>
      <c r="D5" s="466" t="s">
        <v>93</v>
      </c>
      <c r="E5" s="466" t="s">
        <v>90</v>
      </c>
      <c r="F5" s="466" t="s">
        <v>89</v>
      </c>
      <c r="G5" s="466" t="s">
        <v>88</v>
      </c>
      <c r="H5" s="466" t="s">
        <v>136</v>
      </c>
      <c r="I5" s="466" t="s">
        <v>137</v>
      </c>
      <c r="J5" s="466" t="s">
        <v>87</v>
      </c>
      <c r="K5" s="466" t="s">
        <v>40</v>
      </c>
      <c r="L5" s="251" t="s">
        <v>86</v>
      </c>
      <c r="M5" s="707"/>
    </row>
    <row r="6" spans="1:13" s="56" customFormat="1" ht="18.75" customHeight="1">
      <c r="A6" s="232" t="s">
        <v>206</v>
      </c>
      <c r="B6" s="398">
        <f>SUM(C6:L6)</f>
        <v>202270</v>
      </c>
      <c r="C6" s="438">
        <f t="shared" ref="C6:K6" si="0">SUM(C7:C18)</f>
        <v>372</v>
      </c>
      <c r="D6" s="399">
        <f t="shared" si="0"/>
        <v>29219</v>
      </c>
      <c r="E6" s="399">
        <f t="shared" si="0"/>
        <v>32</v>
      </c>
      <c r="F6" s="399">
        <f t="shared" si="0"/>
        <v>814</v>
      </c>
      <c r="G6" s="399">
        <f t="shared" si="0"/>
        <v>2103</v>
      </c>
      <c r="H6" s="399">
        <f t="shared" si="0"/>
        <v>878</v>
      </c>
      <c r="I6" s="399">
        <f t="shared" si="0"/>
        <v>1063</v>
      </c>
      <c r="J6" s="399">
        <f t="shared" si="0"/>
        <v>1086</v>
      </c>
      <c r="K6" s="399">
        <f t="shared" si="0"/>
        <v>9130</v>
      </c>
      <c r="L6" s="437">
        <f>SUM(L7:L18)</f>
        <v>157573</v>
      </c>
      <c r="M6" s="400" t="s">
        <v>204</v>
      </c>
    </row>
    <row r="7" spans="1:13" s="56" customFormat="1" ht="18.75" customHeight="1">
      <c r="A7" s="140" t="s">
        <v>64</v>
      </c>
      <c r="B7" s="398">
        <f>SUM(C7:L7)</f>
        <v>21126</v>
      </c>
      <c r="C7" s="439">
        <v>4</v>
      </c>
      <c r="D7" s="92">
        <v>3897</v>
      </c>
      <c r="E7" s="92">
        <v>11</v>
      </c>
      <c r="F7" s="92">
        <v>186</v>
      </c>
      <c r="G7" s="92">
        <v>547</v>
      </c>
      <c r="H7" s="92">
        <v>193</v>
      </c>
      <c r="I7" s="92">
        <v>125</v>
      </c>
      <c r="J7" s="92">
        <v>107</v>
      </c>
      <c r="K7" s="92">
        <v>1143</v>
      </c>
      <c r="L7" s="93">
        <v>14913</v>
      </c>
      <c r="M7" s="185" t="s">
        <v>62</v>
      </c>
    </row>
    <row r="8" spans="1:13" s="56" customFormat="1" ht="18.75" customHeight="1">
      <c r="A8" s="140" t="s">
        <v>65</v>
      </c>
      <c r="B8" s="398">
        <f t="shared" ref="B8:B18" si="1">SUM(C8:L8)</f>
        <v>1004</v>
      </c>
      <c r="C8" s="439">
        <v>0</v>
      </c>
      <c r="D8" s="92">
        <v>93</v>
      </c>
      <c r="E8" s="92">
        <v>2</v>
      </c>
      <c r="F8" s="92">
        <v>20</v>
      </c>
      <c r="G8" s="92">
        <v>9</v>
      </c>
      <c r="H8" s="92">
        <v>3</v>
      </c>
      <c r="I8" s="92">
        <v>12</v>
      </c>
      <c r="J8" s="92">
        <v>1</v>
      </c>
      <c r="K8" s="92">
        <v>12</v>
      </c>
      <c r="L8" s="93">
        <v>852</v>
      </c>
      <c r="M8" s="185" t="s">
        <v>63</v>
      </c>
    </row>
    <row r="9" spans="1:13" s="56" customFormat="1" ht="18.75" customHeight="1">
      <c r="A9" s="140" t="s">
        <v>32</v>
      </c>
      <c r="B9" s="398">
        <f t="shared" si="1"/>
        <v>12183</v>
      </c>
      <c r="C9" s="439">
        <v>6</v>
      </c>
      <c r="D9" s="92">
        <v>1400</v>
      </c>
      <c r="E9" s="92">
        <v>3</v>
      </c>
      <c r="F9" s="92">
        <v>45</v>
      </c>
      <c r="G9" s="92">
        <v>81</v>
      </c>
      <c r="H9" s="92">
        <v>67</v>
      </c>
      <c r="I9" s="92">
        <v>106</v>
      </c>
      <c r="J9" s="92">
        <v>27</v>
      </c>
      <c r="K9" s="92">
        <v>703</v>
      </c>
      <c r="L9" s="93">
        <v>9745</v>
      </c>
      <c r="M9" s="185" t="s">
        <v>33</v>
      </c>
    </row>
    <row r="10" spans="1:13" s="56" customFormat="1" ht="18.75" customHeight="1">
      <c r="A10" s="140" t="s">
        <v>134</v>
      </c>
      <c r="B10" s="398">
        <f t="shared" si="1"/>
        <v>30870</v>
      </c>
      <c r="C10" s="439">
        <v>25</v>
      </c>
      <c r="D10" s="92">
        <v>2957</v>
      </c>
      <c r="E10" s="92">
        <v>2</v>
      </c>
      <c r="F10" s="92">
        <v>72</v>
      </c>
      <c r="G10" s="92">
        <v>185</v>
      </c>
      <c r="H10" s="92">
        <v>98</v>
      </c>
      <c r="I10" s="92">
        <v>177</v>
      </c>
      <c r="J10" s="92">
        <v>151</v>
      </c>
      <c r="K10" s="92">
        <v>1653</v>
      </c>
      <c r="L10" s="93">
        <v>25550</v>
      </c>
      <c r="M10" s="185" t="s">
        <v>73</v>
      </c>
    </row>
    <row r="11" spans="1:13" s="56" customFormat="1" ht="18.75" customHeight="1">
      <c r="A11" s="140" t="s">
        <v>97</v>
      </c>
      <c r="B11" s="398">
        <f>SUM(C11:L11)</f>
        <v>5789</v>
      </c>
      <c r="C11" s="439">
        <v>3</v>
      </c>
      <c r="D11" s="92">
        <v>1046</v>
      </c>
      <c r="E11" s="92">
        <v>1</v>
      </c>
      <c r="F11" s="92">
        <v>46</v>
      </c>
      <c r="G11" s="92">
        <v>50</v>
      </c>
      <c r="H11" s="92">
        <v>11</v>
      </c>
      <c r="I11" s="92">
        <v>32</v>
      </c>
      <c r="J11" s="92">
        <v>74</v>
      </c>
      <c r="K11" s="92">
        <v>270</v>
      </c>
      <c r="L11" s="93">
        <v>4256</v>
      </c>
      <c r="M11" s="185" t="s">
        <v>34</v>
      </c>
    </row>
    <row r="12" spans="1:13" s="56" customFormat="1" ht="18.75" customHeight="1">
      <c r="A12" s="140" t="s">
        <v>106</v>
      </c>
      <c r="B12" s="398">
        <f t="shared" si="1"/>
        <v>1183</v>
      </c>
      <c r="C12" s="439">
        <v>2</v>
      </c>
      <c r="D12" s="92">
        <v>70</v>
      </c>
      <c r="E12" s="92">
        <v>0</v>
      </c>
      <c r="F12" s="92">
        <v>2</v>
      </c>
      <c r="G12" s="92">
        <v>14</v>
      </c>
      <c r="H12" s="92">
        <v>2</v>
      </c>
      <c r="I12" s="92">
        <v>6</v>
      </c>
      <c r="J12" s="92">
        <v>12</v>
      </c>
      <c r="K12" s="92">
        <v>42</v>
      </c>
      <c r="L12" s="93">
        <v>1033</v>
      </c>
      <c r="M12" s="185" t="s">
        <v>68</v>
      </c>
    </row>
    <row r="13" spans="1:13" s="56" customFormat="1" ht="18.75" customHeight="1">
      <c r="A13" s="140" t="s">
        <v>98</v>
      </c>
      <c r="B13" s="398">
        <f t="shared" si="1"/>
        <v>72746</v>
      </c>
      <c r="C13" s="439">
        <v>308</v>
      </c>
      <c r="D13" s="92">
        <v>11153</v>
      </c>
      <c r="E13" s="92">
        <v>4</v>
      </c>
      <c r="F13" s="92">
        <v>130</v>
      </c>
      <c r="G13" s="92">
        <v>959</v>
      </c>
      <c r="H13" s="92">
        <v>197</v>
      </c>
      <c r="I13" s="92">
        <v>270</v>
      </c>
      <c r="J13" s="92">
        <v>377</v>
      </c>
      <c r="K13" s="92">
        <v>2795</v>
      </c>
      <c r="L13" s="93">
        <v>56553</v>
      </c>
      <c r="M13" s="185" t="s">
        <v>69</v>
      </c>
    </row>
    <row r="14" spans="1:13" s="56" customFormat="1" ht="18.75" customHeight="1">
      <c r="A14" s="140" t="s">
        <v>145</v>
      </c>
      <c r="B14" s="398">
        <f t="shared" si="1"/>
        <v>2965</v>
      </c>
      <c r="C14" s="439">
        <v>5</v>
      </c>
      <c r="D14" s="92">
        <v>372</v>
      </c>
      <c r="E14" s="92">
        <v>1</v>
      </c>
      <c r="F14" s="92">
        <v>34</v>
      </c>
      <c r="G14" s="92">
        <v>26</v>
      </c>
      <c r="H14" s="92">
        <v>45</v>
      </c>
      <c r="I14" s="92">
        <v>23</v>
      </c>
      <c r="J14" s="92">
        <v>242</v>
      </c>
      <c r="K14" s="92">
        <v>136</v>
      </c>
      <c r="L14" s="93">
        <v>2081</v>
      </c>
      <c r="M14" s="186" t="s">
        <v>143</v>
      </c>
    </row>
    <row r="15" spans="1:13" s="56" customFormat="1" ht="18.75" customHeight="1">
      <c r="A15" s="140" t="s">
        <v>156</v>
      </c>
      <c r="B15" s="398">
        <f t="shared" si="1"/>
        <v>849</v>
      </c>
      <c r="C15" s="439">
        <v>0</v>
      </c>
      <c r="D15" s="92">
        <v>116</v>
      </c>
      <c r="E15" s="92">
        <v>0</v>
      </c>
      <c r="F15" s="92">
        <v>0</v>
      </c>
      <c r="G15" s="92">
        <v>5</v>
      </c>
      <c r="H15" s="92">
        <v>13</v>
      </c>
      <c r="I15" s="92">
        <v>27</v>
      </c>
      <c r="J15" s="92">
        <v>5</v>
      </c>
      <c r="K15" s="92">
        <v>4</v>
      </c>
      <c r="L15" s="93">
        <v>679</v>
      </c>
      <c r="M15" s="185" t="s">
        <v>155</v>
      </c>
    </row>
    <row r="16" spans="1:13" s="56" customFormat="1" ht="18.75" customHeight="1">
      <c r="A16" s="140" t="s">
        <v>35</v>
      </c>
      <c r="B16" s="398">
        <f t="shared" si="1"/>
        <v>18011</v>
      </c>
      <c r="C16" s="439">
        <v>5</v>
      </c>
      <c r="D16" s="92">
        <v>1812</v>
      </c>
      <c r="E16" s="92">
        <v>3</v>
      </c>
      <c r="F16" s="92">
        <v>38</v>
      </c>
      <c r="G16" s="92">
        <v>34</v>
      </c>
      <c r="H16" s="92">
        <v>54</v>
      </c>
      <c r="I16" s="92">
        <v>66</v>
      </c>
      <c r="J16" s="92">
        <v>50</v>
      </c>
      <c r="K16" s="92">
        <v>735</v>
      </c>
      <c r="L16" s="93">
        <v>15214</v>
      </c>
      <c r="M16" s="185" t="s">
        <v>36</v>
      </c>
    </row>
    <row r="17" spans="1:13" s="56" customFormat="1" ht="18.75" customHeight="1">
      <c r="A17" s="140" t="s">
        <v>37</v>
      </c>
      <c r="B17" s="398">
        <f t="shared" si="1"/>
        <v>35290</v>
      </c>
      <c r="C17" s="439">
        <v>9</v>
      </c>
      <c r="D17" s="92">
        <v>6190</v>
      </c>
      <c r="E17" s="92">
        <v>5</v>
      </c>
      <c r="F17" s="92">
        <v>231</v>
      </c>
      <c r="G17" s="92">
        <v>188</v>
      </c>
      <c r="H17" s="92">
        <v>195</v>
      </c>
      <c r="I17" s="92">
        <v>215</v>
      </c>
      <c r="J17" s="92">
        <v>29</v>
      </c>
      <c r="K17" s="92">
        <v>1637</v>
      </c>
      <c r="L17" s="93">
        <v>26591</v>
      </c>
      <c r="M17" s="185" t="s">
        <v>38</v>
      </c>
    </row>
    <row r="18" spans="1:13" s="56" customFormat="1" ht="18.75" customHeight="1">
      <c r="A18" s="258" t="s">
        <v>152</v>
      </c>
      <c r="B18" s="414">
        <f t="shared" si="1"/>
        <v>254</v>
      </c>
      <c r="C18" s="440">
        <v>5</v>
      </c>
      <c r="D18" s="256">
        <v>113</v>
      </c>
      <c r="E18" s="256">
        <v>0</v>
      </c>
      <c r="F18" s="256">
        <v>10</v>
      </c>
      <c r="G18" s="256">
        <v>5</v>
      </c>
      <c r="H18" s="256">
        <v>0</v>
      </c>
      <c r="I18" s="256">
        <v>4</v>
      </c>
      <c r="J18" s="256">
        <v>11</v>
      </c>
      <c r="K18" s="256">
        <v>0</v>
      </c>
      <c r="L18" s="257">
        <v>106</v>
      </c>
      <c r="M18" s="372" t="s">
        <v>153</v>
      </c>
    </row>
    <row r="19" spans="1:13" ht="18.75" customHeight="1">
      <c r="A19" s="708" t="s">
        <v>198</v>
      </c>
      <c r="B19" s="708"/>
      <c r="C19" s="708"/>
      <c r="D19" s="708"/>
      <c r="E19" s="708"/>
      <c r="F19" s="708"/>
      <c r="G19" s="542"/>
      <c r="H19" s="543"/>
      <c r="I19" s="543"/>
      <c r="J19" s="543"/>
      <c r="K19" s="543"/>
      <c r="L19" s="543"/>
      <c r="M19" s="542" t="s">
        <v>200</v>
      </c>
    </row>
    <row r="20" spans="1:13" s="53" customFormat="1" ht="18.75" customHeight="1">
      <c r="A20" s="653" t="s">
        <v>356</v>
      </c>
      <c r="B20" s="653"/>
      <c r="C20" s="653"/>
      <c r="D20" s="653"/>
      <c r="E20" s="68"/>
      <c r="F20" s="68"/>
      <c r="G20" s="86"/>
      <c r="H20" s="86"/>
      <c r="I20" s="86"/>
      <c r="J20" s="654" t="s">
        <v>351</v>
      </c>
      <c r="K20" s="655"/>
      <c r="L20" s="655"/>
      <c r="M20" s="655"/>
    </row>
    <row r="21" spans="1:13" ht="18.600000000000001" customHeight="1">
      <c r="A21" s="69"/>
      <c r="B21" s="68"/>
      <c r="C21" s="68"/>
      <c r="D21" s="57"/>
      <c r="E21" s="12"/>
      <c r="F21" s="12"/>
      <c r="G21" s="12"/>
      <c r="H21" s="12"/>
      <c r="I21" s="9"/>
      <c r="J21" s="9"/>
      <c r="K21" s="703"/>
      <c r="L21" s="703"/>
      <c r="M21" s="703"/>
    </row>
    <row r="22" spans="1:13" ht="12" customHeight="1">
      <c r="A22" s="70"/>
      <c r="B22" s="70"/>
      <c r="C22" s="70"/>
      <c r="D22" s="70"/>
      <c r="E22" s="70"/>
      <c r="F22" s="65"/>
      <c r="G22" s="704"/>
      <c r="H22" s="704"/>
      <c r="I22" s="704"/>
      <c r="J22" s="704"/>
      <c r="K22" s="704"/>
      <c r="L22" s="704"/>
      <c r="M22" s="704"/>
    </row>
    <row r="23" spans="1:13" ht="12" customHeight="1">
      <c r="B23" s="12"/>
      <c r="C23" s="12"/>
      <c r="D23" s="12"/>
      <c r="E23" s="12"/>
      <c r="F23" s="12"/>
      <c r="G23" s="12"/>
    </row>
    <row r="24" spans="1:13" ht="12" customHeight="1">
      <c r="C24" s="12"/>
      <c r="D24" s="12"/>
      <c r="E24" s="12"/>
      <c r="F24" s="12"/>
      <c r="G24" s="12"/>
      <c r="K24" s="7"/>
      <c r="L24" s="3"/>
      <c r="M24" s="3"/>
    </row>
    <row r="25" spans="1:13" ht="12" customHeight="1">
      <c r="B25" s="28"/>
      <c r="C25" s="19"/>
      <c r="D25" s="25"/>
      <c r="E25" s="12"/>
      <c r="F25" s="12"/>
      <c r="G25" s="3"/>
      <c r="H25" s="19"/>
      <c r="I25" s="3"/>
      <c r="J25" s="12"/>
      <c r="K25" s="12"/>
      <c r="L25" s="7"/>
      <c r="M25" s="3"/>
    </row>
    <row r="26" spans="1:13" ht="12" customHeight="1">
      <c r="A26" s="3"/>
      <c r="B26" s="21"/>
      <c r="C26" s="19"/>
      <c r="D26" s="25"/>
      <c r="E26" s="12"/>
      <c r="F26" s="12"/>
      <c r="G26" s="26"/>
      <c r="H26" s="6"/>
      <c r="I26" s="3"/>
      <c r="J26" s="12"/>
      <c r="K26" s="12"/>
      <c r="L26" s="7"/>
      <c r="M26" s="3"/>
    </row>
    <row r="27" spans="1:13" ht="12" customHeight="1">
      <c r="A27" s="3"/>
      <c r="B27" s="18"/>
      <c r="C27" s="18"/>
      <c r="D27" s="27"/>
      <c r="E27" s="12"/>
      <c r="F27" s="12"/>
      <c r="G27" s="3"/>
      <c r="H27" s="3"/>
      <c r="I27" s="3"/>
      <c r="J27" s="12"/>
      <c r="K27" s="12"/>
      <c r="L27" s="7"/>
      <c r="M27" s="3"/>
    </row>
    <row r="28" spans="1:13" ht="12" customHeight="1">
      <c r="A28" s="3"/>
      <c r="B28" s="12"/>
      <c r="C28" s="12"/>
      <c r="G28" s="12"/>
      <c r="H28" s="3"/>
      <c r="I28" s="3"/>
      <c r="J28" s="3"/>
      <c r="K28" s="12"/>
      <c r="L28" s="12"/>
    </row>
    <row r="29" spans="1:13" ht="12" customHeight="1">
      <c r="A29" s="3"/>
      <c r="B29" s="12"/>
      <c r="C29" s="12"/>
      <c r="G29" s="12"/>
      <c r="H29" s="12"/>
      <c r="I29" s="12"/>
      <c r="J29" s="12"/>
      <c r="K29" s="12"/>
      <c r="L29" s="12"/>
    </row>
    <row r="30" spans="1:13" ht="12" customHeight="1">
      <c r="A30" s="3"/>
      <c r="B30" s="12"/>
      <c r="C30" s="12"/>
      <c r="G30" s="12"/>
      <c r="H30" s="12"/>
      <c r="I30" s="12"/>
      <c r="J30" s="12"/>
      <c r="K30" s="12"/>
      <c r="L30" s="12"/>
    </row>
    <row r="31" spans="1:13" ht="12" customHeight="1">
      <c r="A31" s="3"/>
      <c r="B31" s="12"/>
      <c r="C31" s="12"/>
      <c r="G31" s="12"/>
      <c r="H31" s="12"/>
      <c r="I31" s="12"/>
      <c r="J31" s="12"/>
      <c r="K31" s="12"/>
      <c r="L31" s="12"/>
    </row>
    <row r="32" spans="1:13" ht="12" customHeight="1">
      <c r="A32" s="3"/>
      <c r="B32" s="12"/>
      <c r="C32" s="12"/>
      <c r="G32" s="12"/>
      <c r="H32" s="12"/>
      <c r="I32" s="12"/>
      <c r="J32" s="12"/>
      <c r="K32" s="12"/>
      <c r="L32" s="12"/>
    </row>
    <row r="33" spans="1:13" ht="12" customHeight="1">
      <c r="A33" s="3"/>
      <c r="B33" s="12"/>
      <c r="C33" s="12"/>
      <c r="G33" s="12"/>
      <c r="H33" s="12"/>
      <c r="I33" s="12"/>
      <c r="J33" s="12"/>
      <c r="K33" s="12"/>
      <c r="L33" s="12"/>
    </row>
    <row r="34" spans="1:13" ht="12" customHeight="1">
      <c r="A34" s="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3" ht="12" customHeight="1">
      <c r="A35" s="3"/>
      <c r="B35" s="12"/>
      <c r="C35" s="12"/>
      <c r="G35" s="12"/>
      <c r="H35" s="12"/>
      <c r="I35" s="12"/>
      <c r="J35" s="12"/>
      <c r="K35" s="12"/>
      <c r="L35" s="12"/>
    </row>
    <row r="36" spans="1:13" ht="12" customHeight="1">
      <c r="A36" s="3"/>
      <c r="B36" s="12"/>
      <c r="C36" s="12"/>
      <c r="G36" s="12"/>
      <c r="H36" s="12"/>
      <c r="I36" s="12"/>
      <c r="J36" s="12"/>
      <c r="K36" s="12"/>
      <c r="L36" s="12"/>
    </row>
    <row r="37" spans="1:13" ht="12" customHeight="1">
      <c r="A37" s="3"/>
      <c r="B37" s="12"/>
      <c r="C37" s="12"/>
      <c r="G37" s="12"/>
      <c r="H37" s="12"/>
      <c r="I37" s="12"/>
      <c r="J37" s="12"/>
      <c r="K37" s="12"/>
      <c r="L37" s="12"/>
    </row>
    <row r="38" spans="1:13" ht="12" customHeight="1">
      <c r="A38" s="3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3"/>
    </row>
    <row r="39" spans="1:13" ht="12" customHeight="1">
      <c r="A39" s="3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3"/>
    </row>
    <row r="40" spans="1:13" ht="12" customHeight="1">
      <c r="A40" s="3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3"/>
    </row>
    <row r="41" spans="1:13" ht="12" customHeight="1">
      <c r="A41" s="3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3"/>
    </row>
  </sheetData>
  <mergeCells count="9">
    <mergeCell ref="A1:M1"/>
    <mergeCell ref="A2:M2"/>
    <mergeCell ref="K21:M21"/>
    <mergeCell ref="G22:M22"/>
    <mergeCell ref="A4:A5"/>
    <mergeCell ref="M4:M5"/>
    <mergeCell ref="J20:M20"/>
    <mergeCell ref="A19:F19"/>
    <mergeCell ref="A20:D20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41" orientation="landscape" useFirstPageNumber="1" r:id="rId1"/>
  <headerFooter>
    <oddHeader>&amp;L&amp;8PCBS:Transportaion and Communication Statistics,2016&amp;R&amp;1&amp;K00+000م&amp;10&amp;K000000 &amp;8PCBS:  احصاءات النقل والاتصالات، 2016</oddHeader>
    <oddFooter xml:space="preserve">&amp;C43&amp;R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4"/>
  <dimension ref="A1:M73"/>
  <sheetViews>
    <sheetView view="pageBreakPreview" zoomScale="110" zoomScaleNormal="96" zoomScaleSheetLayoutView="110" workbookViewId="0">
      <selection activeCell="A2" sqref="A2:M2"/>
    </sheetView>
  </sheetViews>
  <sheetFormatPr defaultRowHeight="12" customHeight="1"/>
  <cols>
    <col min="1" max="1" width="19.85546875" style="10" customWidth="1"/>
    <col min="2" max="2" width="8.42578125" style="5" bestFit="1" customWidth="1"/>
    <col min="3" max="3" width="8.28515625" style="10" customWidth="1"/>
    <col min="4" max="4" width="11.42578125" style="10" customWidth="1"/>
    <col min="5" max="5" width="8.85546875" style="10" customWidth="1"/>
    <col min="6" max="6" width="10.7109375" style="10" customWidth="1"/>
    <col min="7" max="7" width="12" style="10" customWidth="1"/>
    <col min="8" max="8" width="7.85546875" style="10" customWidth="1"/>
    <col min="9" max="9" width="7.7109375" style="10" customWidth="1"/>
    <col min="10" max="10" width="12.7109375" style="10" customWidth="1"/>
    <col min="11" max="11" width="8.85546875" style="10" customWidth="1"/>
    <col min="12" max="12" width="9.7109375" style="10" customWidth="1"/>
    <col min="13" max="13" width="15.28515625" style="7" customWidth="1"/>
    <col min="14" max="14" width="10.140625" style="3" customWidth="1"/>
    <col min="15" max="16384" width="9.140625" style="3"/>
  </cols>
  <sheetData>
    <row r="1" spans="1:13" s="7" customFormat="1" ht="16.5" customHeight="1">
      <c r="A1" s="686" t="s">
        <v>352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</row>
    <row r="2" spans="1:13" ht="16.5" customHeight="1">
      <c r="A2" s="671" t="s">
        <v>353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</row>
    <row r="3" spans="1:13" s="87" customFormat="1" ht="5.25" customHeight="1">
      <c r="A3" s="9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s="7" customFormat="1" ht="42.75" customHeight="1">
      <c r="A4" s="692" t="s">
        <v>30</v>
      </c>
      <c r="B4" s="197" t="s">
        <v>16</v>
      </c>
      <c r="C4" s="293" t="s">
        <v>84</v>
      </c>
      <c r="D4" s="194" t="s">
        <v>83</v>
      </c>
      <c r="E4" s="194" t="s">
        <v>39</v>
      </c>
      <c r="F4" s="194" t="s">
        <v>76</v>
      </c>
      <c r="G4" s="194" t="s">
        <v>82</v>
      </c>
      <c r="H4" s="194" t="s">
        <v>151</v>
      </c>
      <c r="I4" s="194" t="s">
        <v>150</v>
      </c>
      <c r="J4" s="194" t="s">
        <v>81</v>
      </c>
      <c r="K4" s="196" t="s">
        <v>199</v>
      </c>
      <c r="L4" s="195" t="s">
        <v>79</v>
      </c>
      <c r="M4" s="712" t="s">
        <v>31</v>
      </c>
    </row>
    <row r="5" spans="1:13" s="7" customFormat="1" ht="36.75" customHeight="1">
      <c r="A5" s="694"/>
      <c r="B5" s="231" t="s">
        <v>15</v>
      </c>
      <c r="C5" s="294" t="s">
        <v>91</v>
      </c>
      <c r="D5" s="226" t="s">
        <v>93</v>
      </c>
      <c r="E5" s="226" t="s">
        <v>90</v>
      </c>
      <c r="F5" s="226" t="s">
        <v>89</v>
      </c>
      <c r="G5" s="226" t="s">
        <v>88</v>
      </c>
      <c r="H5" s="226" t="s">
        <v>136</v>
      </c>
      <c r="I5" s="226" t="s">
        <v>137</v>
      </c>
      <c r="J5" s="226" t="s">
        <v>87</v>
      </c>
      <c r="K5" s="226" t="s">
        <v>40</v>
      </c>
      <c r="L5" s="225" t="s">
        <v>86</v>
      </c>
      <c r="M5" s="713"/>
    </row>
    <row r="6" spans="1:13" s="176" customFormat="1" ht="18.75" customHeight="1">
      <c r="A6" s="232" t="s">
        <v>203</v>
      </c>
      <c r="B6" s="376">
        <f>SUM(C6:L6)</f>
        <v>26328</v>
      </c>
      <c r="C6" s="377">
        <f t="shared" ref="C6:K6" si="0">SUM(C7:C17)</f>
        <v>25</v>
      </c>
      <c r="D6" s="377">
        <f t="shared" si="0"/>
        <v>1628</v>
      </c>
      <c r="E6" s="377">
        <f t="shared" si="0"/>
        <v>3</v>
      </c>
      <c r="F6" s="377">
        <f t="shared" si="0"/>
        <v>86</v>
      </c>
      <c r="G6" s="377">
        <f t="shared" si="0"/>
        <v>700</v>
      </c>
      <c r="H6" s="377">
        <f t="shared" si="0"/>
        <v>132</v>
      </c>
      <c r="I6" s="377">
        <f t="shared" si="0"/>
        <v>117</v>
      </c>
      <c r="J6" s="377">
        <f t="shared" si="0"/>
        <v>459</v>
      </c>
      <c r="K6" s="377">
        <f t="shared" si="0"/>
        <v>1492</v>
      </c>
      <c r="L6" s="378">
        <f>SUM(L7:L17)</f>
        <v>21686</v>
      </c>
      <c r="M6" s="394" t="s">
        <v>246</v>
      </c>
    </row>
    <row r="7" spans="1:13" s="176" customFormat="1" ht="18.75" customHeight="1">
      <c r="A7" s="140" t="s">
        <v>64</v>
      </c>
      <c r="B7" s="379">
        <f t="shared" ref="B7:B17" si="1">SUM(C7:L7)</f>
        <v>3079</v>
      </c>
      <c r="C7" s="369">
        <v>0</v>
      </c>
      <c r="D7" s="369">
        <v>205</v>
      </c>
      <c r="E7" s="369">
        <v>1</v>
      </c>
      <c r="F7" s="369">
        <v>19</v>
      </c>
      <c r="G7" s="369">
        <v>240</v>
      </c>
      <c r="H7" s="369">
        <v>26</v>
      </c>
      <c r="I7" s="369">
        <v>7</v>
      </c>
      <c r="J7" s="369">
        <v>61</v>
      </c>
      <c r="K7" s="369">
        <v>148</v>
      </c>
      <c r="L7" s="380">
        <v>2372</v>
      </c>
      <c r="M7" s="185" t="s">
        <v>62</v>
      </c>
    </row>
    <row r="8" spans="1:13" s="176" customFormat="1" ht="18.75" customHeight="1">
      <c r="A8" s="140" t="s">
        <v>65</v>
      </c>
      <c r="B8" s="379">
        <f t="shared" si="1"/>
        <v>249</v>
      </c>
      <c r="C8" s="369">
        <v>0</v>
      </c>
      <c r="D8" s="369">
        <v>16</v>
      </c>
      <c r="E8" s="369">
        <v>0</v>
      </c>
      <c r="F8" s="369">
        <v>7</v>
      </c>
      <c r="G8" s="369">
        <v>3</v>
      </c>
      <c r="H8" s="369">
        <v>0</v>
      </c>
      <c r="I8" s="369">
        <v>3</v>
      </c>
      <c r="J8" s="369">
        <v>1</v>
      </c>
      <c r="K8" s="369">
        <v>5</v>
      </c>
      <c r="L8" s="381">
        <v>214</v>
      </c>
      <c r="M8" s="185" t="s">
        <v>63</v>
      </c>
    </row>
    <row r="9" spans="1:13" s="176" customFormat="1" ht="18.75" customHeight="1">
      <c r="A9" s="140" t="s">
        <v>32</v>
      </c>
      <c r="B9" s="379">
        <f t="shared" si="1"/>
        <v>1577</v>
      </c>
      <c r="C9" s="369">
        <v>0</v>
      </c>
      <c r="D9" s="369">
        <v>66</v>
      </c>
      <c r="E9" s="369">
        <v>0</v>
      </c>
      <c r="F9" s="369">
        <v>4</v>
      </c>
      <c r="G9" s="369">
        <v>27</v>
      </c>
      <c r="H9" s="369">
        <v>15</v>
      </c>
      <c r="I9" s="369">
        <v>10</v>
      </c>
      <c r="J9" s="369">
        <v>9</v>
      </c>
      <c r="K9" s="369">
        <v>168</v>
      </c>
      <c r="L9" s="381">
        <v>1278</v>
      </c>
      <c r="M9" s="185" t="s">
        <v>33</v>
      </c>
    </row>
    <row r="10" spans="1:13" s="176" customFormat="1" ht="18.75" customHeight="1">
      <c r="A10" s="140" t="s">
        <v>134</v>
      </c>
      <c r="B10" s="379">
        <f t="shared" si="1"/>
        <v>3412</v>
      </c>
      <c r="C10" s="369">
        <v>0</v>
      </c>
      <c r="D10" s="369">
        <v>116</v>
      </c>
      <c r="E10" s="369">
        <v>1</v>
      </c>
      <c r="F10" s="369">
        <v>7</v>
      </c>
      <c r="G10" s="369">
        <v>58</v>
      </c>
      <c r="H10" s="369">
        <v>14</v>
      </c>
      <c r="I10" s="369">
        <v>17</v>
      </c>
      <c r="J10" s="369">
        <v>80</v>
      </c>
      <c r="K10" s="369">
        <v>342</v>
      </c>
      <c r="L10" s="380">
        <v>2777</v>
      </c>
      <c r="M10" s="185" t="s">
        <v>73</v>
      </c>
    </row>
    <row r="11" spans="1:13" s="176" customFormat="1" ht="18.75" customHeight="1">
      <c r="A11" s="140" t="s">
        <v>97</v>
      </c>
      <c r="B11" s="379">
        <f t="shared" si="1"/>
        <v>688</v>
      </c>
      <c r="C11" s="369">
        <v>0</v>
      </c>
      <c r="D11" s="369">
        <v>78</v>
      </c>
      <c r="E11" s="369">
        <v>0</v>
      </c>
      <c r="F11" s="369">
        <v>6</v>
      </c>
      <c r="G11" s="369">
        <v>5</v>
      </c>
      <c r="H11" s="369">
        <v>3</v>
      </c>
      <c r="I11" s="369">
        <v>4</v>
      </c>
      <c r="J11" s="369">
        <v>19</v>
      </c>
      <c r="K11" s="369">
        <v>62</v>
      </c>
      <c r="L11" s="381">
        <v>511</v>
      </c>
      <c r="M11" s="185" t="s">
        <v>34</v>
      </c>
    </row>
    <row r="12" spans="1:13" s="176" customFormat="1" ht="18.75" customHeight="1">
      <c r="A12" s="140" t="s">
        <v>106</v>
      </c>
      <c r="B12" s="379">
        <f t="shared" si="1"/>
        <v>303</v>
      </c>
      <c r="C12" s="369">
        <v>0</v>
      </c>
      <c r="D12" s="369">
        <v>7</v>
      </c>
      <c r="E12" s="369">
        <v>0</v>
      </c>
      <c r="F12" s="369">
        <v>1</v>
      </c>
      <c r="G12" s="369">
        <v>6</v>
      </c>
      <c r="H12" s="369">
        <v>0</v>
      </c>
      <c r="I12" s="369">
        <v>2</v>
      </c>
      <c r="J12" s="369">
        <v>4</v>
      </c>
      <c r="K12" s="369">
        <v>9</v>
      </c>
      <c r="L12" s="381">
        <v>274</v>
      </c>
      <c r="M12" s="185" t="s">
        <v>68</v>
      </c>
    </row>
    <row r="13" spans="1:13" s="176" customFormat="1" ht="18.75" customHeight="1">
      <c r="A13" s="140" t="s">
        <v>98</v>
      </c>
      <c r="B13" s="379">
        <f t="shared" si="1"/>
        <v>10209</v>
      </c>
      <c r="C13" s="369">
        <v>24</v>
      </c>
      <c r="D13" s="354">
        <v>607</v>
      </c>
      <c r="E13" s="369">
        <v>0</v>
      </c>
      <c r="F13" s="369">
        <v>11</v>
      </c>
      <c r="G13" s="369">
        <v>311</v>
      </c>
      <c r="H13" s="369">
        <v>25</v>
      </c>
      <c r="I13" s="369">
        <v>37</v>
      </c>
      <c r="J13" s="369">
        <v>171</v>
      </c>
      <c r="K13" s="369">
        <v>357</v>
      </c>
      <c r="L13" s="380">
        <v>8666</v>
      </c>
      <c r="M13" s="185" t="s">
        <v>69</v>
      </c>
    </row>
    <row r="14" spans="1:13" s="176" customFormat="1" ht="18.75" customHeight="1">
      <c r="A14" s="140" t="s">
        <v>145</v>
      </c>
      <c r="B14" s="379">
        <f t="shared" si="1"/>
        <v>299</v>
      </c>
      <c r="C14" s="369">
        <v>0</v>
      </c>
      <c r="D14" s="369">
        <v>13</v>
      </c>
      <c r="E14" s="369">
        <v>0</v>
      </c>
      <c r="F14" s="369">
        <v>4</v>
      </c>
      <c r="G14" s="369">
        <v>4</v>
      </c>
      <c r="H14" s="369">
        <v>4</v>
      </c>
      <c r="I14" s="369">
        <v>2</v>
      </c>
      <c r="J14" s="369">
        <v>87</v>
      </c>
      <c r="K14" s="369">
        <v>17</v>
      </c>
      <c r="L14" s="381">
        <v>168</v>
      </c>
      <c r="M14" s="185" t="s">
        <v>143</v>
      </c>
    </row>
    <row r="15" spans="1:13" s="176" customFormat="1" ht="18.75" customHeight="1">
      <c r="A15" s="140" t="s">
        <v>156</v>
      </c>
      <c r="B15" s="379">
        <f t="shared" si="1"/>
        <v>106</v>
      </c>
      <c r="C15" s="369">
        <v>0</v>
      </c>
      <c r="D15" s="369">
        <v>15</v>
      </c>
      <c r="E15" s="369">
        <v>0</v>
      </c>
      <c r="F15" s="369">
        <v>0</v>
      </c>
      <c r="G15" s="369">
        <v>1</v>
      </c>
      <c r="H15" s="369">
        <v>3</v>
      </c>
      <c r="I15" s="369">
        <v>3</v>
      </c>
      <c r="J15" s="369">
        <v>1</v>
      </c>
      <c r="K15" s="369">
        <v>2</v>
      </c>
      <c r="L15" s="381">
        <v>81</v>
      </c>
      <c r="M15" s="185" t="s">
        <v>155</v>
      </c>
    </row>
    <row r="16" spans="1:13" s="176" customFormat="1" ht="18.75" customHeight="1">
      <c r="A16" s="140" t="s">
        <v>35</v>
      </c>
      <c r="B16" s="379">
        <f t="shared" si="1"/>
        <v>2137</v>
      </c>
      <c r="C16" s="369">
        <v>1</v>
      </c>
      <c r="D16" s="369">
        <v>83</v>
      </c>
      <c r="E16" s="369">
        <v>1</v>
      </c>
      <c r="F16" s="369">
        <v>1</v>
      </c>
      <c r="G16" s="369">
        <v>7</v>
      </c>
      <c r="H16" s="369">
        <v>8</v>
      </c>
      <c r="I16" s="369">
        <v>6</v>
      </c>
      <c r="J16" s="369">
        <v>17</v>
      </c>
      <c r="K16" s="369">
        <v>103</v>
      </c>
      <c r="L16" s="380">
        <v>1910</v>
      </c>
      <c r="M16" s="185" t="s">
        <v>36</v>
      </c>
    </row>
    <row r="17" spans="1:13" s="176" customFormat="1" ht="18.75" customHeight="1">
      <c r="A17" s="140" t="s">
        <v>37</v>
      </c>
      <c r="B17" s="353">
        <f t="shared" si="1"/>
        <v>4269</v>
      </c>
      <c r="C17" s="369">
        <v>0</v>
      </c>
      <c r="D17" s="369">
        <v>422</v>
      </c>
      <c r="E17" s="369">
        <v>0</v>
      </c>
      <c r="F17" s="369">
        <v>26</v>
      </c>
      <c r="G17" s="369">
        <v>38</v>
      </c>
      <c r="H17" s="369">
        <v>34</v>
      </c>
      <c r="I17" s="369">
        <v>26</v>
      </c>
      <c r="J17" s="369">
        <v>9</v>
      </c>
      <c r="K17" s="369">
        <v>279</v>
      </c>
      <c r="L17" s="380">
        <v>3435</v>
      </c>
      <c r="M17" s="185" t="s">
        <v>38</v>
      </c>
    </row>
    <row r="18" spans="1:13" ht="18.75" customHeight="1">
      <c r="A18" s="236" t="s">
        <v>198</v>
      </c>
      <c r="B18" s="236"/>
      <c r="C18" s="236"/>
      <c r="D18" s="236"/>
      <c r="E18" s="236"/>
      <c r="F18" s="236"/>
      <c r="G18" s="237"/>
      <c r="H18" s="237"/>
      <c r="I18" s="237"/>
      <c r="J18" s="238"/>
      <c r="K18" s="238"/>
      <c r="L18" s="237"/>
      <c r="M18" s="237" t="s">
        <v>200</v>
      </c>
    </row>
    <row r="19" spans="1:13" ht="18.75" customHeight="1">
      <c r="A19" s="653" t="s">
        <v>356</v>
      </c>
      <c r="B19" s="653"/>
      <c r="C19" s="653"/>
      <c r="D19" s="653"/>
      <c r="E19" s="653"/>
      <c r="F19" s="12"/>
      <c r="G19" s="711"/>
      <c r="H19" s="711"/>
      <c r="I19" s="714" t="s">
        <v>351</v>
      </c>
      <c r="J19" s="715"/>
      <c r="K19" s="715"/>
      <c r="L19" s="715"/>
      <c r="M19" s="715"/>
    </row>
    <row r="20" spans="1:13" ht="12" customHeight="1">
      <c r="B20" s="12"/>
      <c r="C20" s="12"/>
      <c r="D20" s="12"/>
      <c r="E20" s="12"/>
      <c r="F20" s="12"/>
      <c r="G20" s="12"/>
      <c r="H20" s="12"/>
      <c r="I20" s="12"/>
      <c r="J20" s="709"/>
      <c r="K20" s="709"/>
      <c r="L20" s="709"/>
      <c r="M20" s="709"/>
    </row>
    <row r="21" spans="1:13" ht="12" customHeight="1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3" ht="12" customHeight="1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3" ht="12" customHeight="1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3" ht="12" customHeight="1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3" ht="12" customHeight="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3" ht="12" customHeight="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3" ht="12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3" ht="12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3" ht="12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3" ht="12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3" ht="12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3" ht="12" customHeight="1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ht="12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ht="12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ht="12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2:12" ht="12" customHeight="1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2:12" ht="12" customHeight="1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2:12" ht="12" customHeight="1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2:12" ht="12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2:12" ht="12" customHeight="1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2:12" ht="12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2:12" ht="12" customHeight="1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2:12" ht="12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2:12" ht="12" customHeight="1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2:12" ht="12" customHeight="1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2:12" ht="12" customHeight="1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2:12" ht="12" customHeight="1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2:12" ht="12" customHeight="1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2:12" ht="12" customHeight="1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2:12" ht="12" customHeight="1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2:12" ht="12" customHeight="1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2:12" ht="12" customHeight="1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2:12" ht="12" customHeight="1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2:12" ht="12" customHeight="1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2:12" ht="12" customHeight="1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2:12" ht="12" customHeight="1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2:12" ht="12" customHeight="1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2:12" ht="12" customHeight="1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2:12" ht="12" customHeight="1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2:12" ht="12" customHeight="1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2:12" ht="12" customHeight="1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2:12" ht="12" customHeight="1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2:12" ht="12" customHeight="1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2:12" ht="12" customHeight="1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2:12" ht="12" customHeight="1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2:12" ht="12" customHeight="1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2:12" ht="12" customHeight="1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2:12" ht="12" customHeight="1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2:12" ht="12" customHeight="1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2:12" ht="12" customHeight="1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2:12" ht="12" customHeight="1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2:12" ht="12" customHeight="1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2:12" ht="12" customHeight="1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</sheetData>
  <mergeCells count="9">
    <mergeCell ref="J20:K20"/>
    <mergeCell ref="L20:M20"/>
    <mergeCell ref="A1:M1"/>
    <mergeCell ref="A2:M2"/>
    <mergeCell ref="G19:H19"/>
    <mergeCell ref="A4:A5"/>
    <mergeCell ref="M4:M5"/>
    <mergeCell ref="A19:E19"/>
    <mergeCell ref="I19:M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2016&amp;R&amp;1&amp;K00+000م &amp;8&amp;K000000PCBS:  احصاءات النقل والاتصالات، 2016</oddHeader>
    <oddFooter xml:space="preserve">&amp;C44&amp;R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/>
  <dimension ref="A1:H74"/>
  <sheetViews>
    <sheetView tabSelected="1" view="pageBreakPreview" zoomScaleNormal="100" zoomScaleSheetLayoutView="100" workbookViewId="0">
      <selection activeCell="A2" sqref="A2:F2"/>
    </sheetView>
  </sheetViews>
  <sheetFormatPr defaultRowHeight="12" customHeight="1"/>
  <cols>
    <col min="1" max="1" width="22.42578125" style="10" customWidth="1"/>
    <col min="2" max="5" width="22.5703125" style="10" customWidth="1"/>
    <col min="6" max="6" width="22" style="10" customWidth="1"/>
    <col min="7" max="16384" width="9.140625" style="3"/>
  </cols>
  <sheetData>
    <row r="1" spans="1:7" s="7" customFormat="1" ht="19.5" customHeight="1">
      <c r="A1" s="718" t="s">
        <v>354</v>
      </c>
      <c r="B1" s="671"/>
      <c r="C1" s="671"/>
      <c r="D1" s="671"/>
      <c r="E1" s="671"/>
      <c r="F1" s="671"/>
    </row>
    <row r="2" spans="1:7" ht="19.5" customHeight="1">
      <c r="A2" s="719" t="s">
        <v>406</v>
      </c>
      <c r="B2" s="671"/>
      <c r="C2" s="671"/>
      <c r="D2" s="671"/>
      <c r="E2" s="671"/>
      <c r="F2" s="671"/>
    </row>
    <row r="3" spans="1:7" s="87" customFormat="1" ht="6.75" customHeight="1"/>
    <row r="4" spans="1:7" s="7" customFormat="1" ht="18.75" customHeight="1">
      <c r="A4" s="692" t="s">
        <v>30</v>
      </c>
      <c r="B4" s="403" t="s">
        <v>16</v>
      </c>
      <c r="C4" s="465" t="s">
        <v>153</v>
      </c>
      <c r="D4" s="403" t="s">
        <v>78</v>
      </c>
      <c r="E4" s="403" t="s">
        <v>70</v>
      </c>
      <c r="F4" s="712" t="s">
        <v>31</v>
      </c>
    </row>
    <row r="5" spans="1:7" s="7" customFormat="1" ht="18.75" customHeight="1">
      <c r="A5" s="694"/>
      <c r="B5" s="402" t="s">
        <v>15</v>
      </c>
      <c r="C5" s="464" t="s">
        <v>152</v>
      </c>
      <c r="D5" s="402" t="s">
        <v>71</v>
      </c>
      <c r="E5" s="402" t="s">
        <v>72</v>
      </c>
      <c r="F5" s="717"/>
    </row>
    <row r="6" spans="1:7" s="7" customFormat="1" ht="18.75" customHeight="1">
      <c r="A6" s="150" t="s">
        <v>206</v>
      </c>
      <c r="B6" s="80">
        <f>SUM(B7:B18)</f>
        <v>202270</v>
      </c>
      <c r="C6" s="80">
        <f>SUM(C7:C18)</f>
        <v>2103</v>
      </c>
      <c r="D6" s="80">
        <f>SUM(D7:D18)</f>
        <v>100265</v>
      </c>
      <c r="E6" s="80">
        <f>SUM(E7:E18)</f>
        <v>99902</v>
      </c>
      <c r="F6" s="386" t="s">
        <v>204</v>
      </c>
      <c r="G6" s="392"/>
    </row>
    <row r="7" spans="1:7" s="7" customFormat="1" ht="18.75" customHeight="1">
      <c r="A7" s="127" t="s">
        <v>64</v>
      </c>
      <c r="B7" s="80">
        <f>SUM(C7:E7)</f>
        <v>21126</v>
      </c>
      <c r="C7" s="105">
        <v>546</v>
      </c>
      <c r="D7" s="105">
        <v>11650</v>
      </c>
      <c r="E7" s="105">
        <v>8930</v>
      </c>
      <c r="F7" s="297" t="s">
        <v>62</v>
      </c>
      <c r="G7" s="392"/>
    </row>
    <row r="8" spans="1:7" s="7" customFormat="1" ht="18.75" customHeight="1">
      <c r="A8" s="127" t="s">
        <v>65</v>
      </c>
      <c r="B8" s="80">
        <f t="shared" ref="B8:B16" si="0">SUM(C8:E8)</f>
        <v>1004</v>
      </c>
      <c r="C8" s="105">
        <v>9</v>
      </c>
      <c r="D8" s="105">
        <v>566</v>
      </c>
      <c r="E8" s="105">
        <v>429</v>
      </c>
      <c r="F8" s="297" t="s">
        <v>63</v>
      </c>
      <c r="G8" s="392"/>
    </row>
    <row r="9" spans="1:7" s="7" customFormat="1" ht="18.75" customHeight="1">
      <c r="A9" s="127" t="s">
        <v>32</v>
      </c>
      <c r="B9" s="80">
        <f t="shared" si="0"/>
        <v>12183</v>
      </c>
      <c r="C9" s="105">
        <v>81</v>
      </c>
      <c r="D9" s="105">
        <v>6201</v>
      </c>
      <c r="E9" s="105">
        <v>5901</v>
      </c>
      <c r="F9" s="297" t="s">
        <v>33</v>
      </c>
      <c r="G9" s="392"/>
    </row>
    <row r="10" spans="1:7" s="7" customFormat="1" ht="18.75" customHeight="1">
      <c r="A10" s="127" t="s">
        <v>134</v>
      </c>
      <c r="B10" s="80">
        <f t="shared" si="0"/>
        <v>30870</v>
      </c>
      <c r="C10" s="105">
        <v>185</v>
      </c>
      <c r="D10" s="105">
        <v>14372</v>
      </c>
      <c r="E10" s="105">
        <v>16313</v>
      </c>
      <c r="F10" s="297" t="s">
        <v>73</v>
      </c>
      <c r="G10" s="392"/>
    </row>
    <row r="11" spans="1:7" s="7" customFormat="1" ht="18.75" customHeight="1">
      <c r="A11" s="127" t="s">
        <v>97</v>
      </c>
      <c r="B11" s="80">
        <f t="shared" si="0"/>
        <v>5789</v>
      </c>
      <c r="C11" s="105">
        <v>50</v>
      </c>
      <c r="D11" s="105">
        <v>2953</v>
      </c>
      <c r="E11" s="105">
        <v>2786</v>
      </c>
      <c r="F11" s="297" t="s">
        <v>34</v>
      </c>
      <c r="G11" s="392"/>
    </row>
    <row r="12" spans="1:7" s="7" customFormat="1" ht="18.75" customHeight="1">
      <c r="A12" s="127" t="s">
        <v>106</v>
      </c>
      <c r="B12" s="80">
        <f t="shared" si="0"/>
        <v>1183</v>
      </c>
      <c r="C12" s="105">
        <v>14</v>
      </c>
      <c r="D12" s="105">
        <v>638</v>
      </c>
      <c r="E12" s="105">
        <v>531</v>
      </c>
      <c r="F12" s="297" t="s">
        <v>68</v>
      </c>
      <c r="G12" s="392"/>
    </row>
    <row r="13" spans="1:7" s="7" customFormat="1" ht="18.75" customHeight="1">
      <c r="A13" s="127" t="s">
        <v>98</v>
      </c>
      <c r="B13" s="80">
        <f t="shared" si="0"/>
        <v>72746</v>
      </c>
      <c r="C13" s="105">
        <v>959</v>
      </c>
      <c r="D13" s="105">
        <v>32332</v>
      </c>
      <c r="E13" s="105">
        <v>39455</v>
      </c>
      <c r="F13" s="297" t="s">
        <v>69</v>
      </c>
      <c r="G13" s="392"/>
    </row>
    <row r="14" spans="1:7" s="7" customFormat="1" ht="18.75" customHeight="1">
      <c r="A14" s="127" t="s">
        <v>145</v>
      </c>
      <c r="B14" s="80">
        <f t="shared" si="0"/>
        <v>2965</v>
      </c>
      <c r="C14" s="105">
        <v>26</v>
      </c>
      <c r="D14" s="105">
        <v>1245</v>
      </c>
      <c r="E14" s="105">
        <v>1694</v>
      </c>
      <c r="F14" s="298" t="s">
        <v>143</v>
      </c>
      <c r="G14" s="392"/>
    </row>
    <row r="15" spans="1:7" s="7" customFormat="1" ht="18.75" customHeight="1">
      <c r="A15" s="127" t="s">
        <v>156</v>
      </c>
      <c r="B15" s="80">
        <f t="shared" si="0"/>
        <v>849</v>
      </c>
      <c r="C15" s="105">
        <v>5</v>
      </c>
      <c r="D15" s="105">
        <v>387</v>
      </c>
      <c r="E15" s="105">
        <v>457</v>
      </c>
      <c r="F15" s="297" t="s">
        <v>155</v>
      </c>
      <c r="G15" s="392"/>
    </row>
    <row r="16" spans="1:7" s="7" customFormat="1" ht="18.75" customHeight="1">
      <c r="A16" s="127" t="s">
        <v>35</v>
      </c>
      <c r="B16" s="80">
        <f t="shared" si="0"/>
        <v>18011</v>
      </c>
      <c r="C16" s="105">
        <v>34</v>
      </c>
      <c r="D16" s="105">
        <v>7664</v>
      </c>
      <c r="E16" s="105">
        <v>10313</v>
      </c>
      <c r="F16" s="297" t="s">
        <v>36</v>
      </c>
      <c r="G16" s="392"/>
    </row>
    <row r="17" spans="1:8" s="7" customFormat="1" ht="18.75" customHeight="1">
      <c r="A17" s="127" t="s">
        <v>37</v>
      </c>
      <c r="B17" s="80">
        <f>SUM(C17:E17)</f>
        <v>35290</v>
      </c>
      <c r="C17" s="105">
        <v>189</v>
      </c>
      <c r="D17" s="105">
        <v>22092</v>
      </c>
      <c r="E17" s="105">
        <v>13009</v>
      </c>
      <c r="F17" s="297" t="s">
        <v>38</v>
      </c>
      <c r="G17" s="392"/>
    </row>
    <row r="18" spans="1:8" s="7" customFormat="1" ht="18.75" customHeight="1">
      <c r="A18" s="127" t="s">
        <v>152</v>
      </c>
      <c r="B18" s="80">
        <f>SUM(C18:E18)</f>
        <v>254</v>
      </c>
      <c r="C18" s="105">
        <v>5</v>
      </c>
      <c r="D18" s="105">
        <v>165</v>
      </c>
      <c r="E18" s="105">
        <v>84</v>
      </c>
      <c r="F18" s="297" t="s">
        <v>153</v>
      </c>
      <c r="G18" s="392"/>
    </row>
    <row r="19" spans="1:8" ht="18.75" customHeight="1">
      <c r="A19" s="367" t="s">
        <v>198</v>
      </c>
      <c r="B19" s="146"/>
      <c r="C19" s="146"/>
      <c r="D19" s="146"/>
      <c r="E19" s="146"/>
      <c r="F19" s="368" t="s">
        <v>200</v>
      </c>
    </row>
    <row r="20" spans="1:8" ht="18.75" customHeight="1">
      <c r="A20" s="716" t="s">
        <v>356</v>
      </c>
      <c r="B20" s="716"/>
      <c r="C20" s="229"/>
      <c r="D20" s="12"/>
      <c r="E20" s="3"/>
      <c r="F20" s="617" t="s">
        <v>355</v>
      </c>
      <c r="G20" s="54"/>
      <c r="H20" s="54"/>
    </row>
    <row r="21" spans="1:8" ht="12" customHeight="1">
      <c r="C21" s="10" t="s">
        <v>240</v>
      </c>
      <c r="D21" s="12"/>
      <c r="E21" s="3"/>
      <c r="F21" s="68"/>
    </row>
    <row r="22" spans="1:8" ht="12" customHeight="1">
      <c r="B22" s="316"/>
      <c r="C22" s="316"/>
      <c r="D22" s="12"/>
      <c r="E22" s="13"/>
      <c r="F22" s="12"/>
    </row>
    <row r="23" spans="1:8" ht="12" customHeight="1">
      <c r="B23" s="12"/>
      <c r="C23" s="230"/>
      <c r="D23" s="12"/>
      <c r="E23" s="12"/>
      <c r="F23" s="12"/>
    </row>
    <row r="24" spans="1:8" ht="12" customHeight="1">
      <c r="B24" s="12"/>
      <c r="C24" s="295" t="s">
        <v>240</v>
      </c>
      <c r="D24" s="12"/>
      <c r="E24" s="12"/>
      <c r="F24" s="12"/>
    </row>
    <row r="25" spans="1:8" ht="12" customHeight="1">
      <c r="B25" s="12"/>
      <c r="C25" s="230"/>
      <c r="D25" s="12"/>
      <c r="E25" s="12"/>
      <c r="F25" s="12"/>
    </row>
    <row r="26" spans="1:8" ht="12" customHeight="1">
      <c r="B26" s="12"/>
      <c r="C26" s="230"/>
      <c r="D26" s="12"/>
      <c r="E26" s="12"/>
      <c r="F26" s="12"/>
    </row>
    <row r="27" spans="1:8" ht="12" customHeight="1">
      <c r="B27" s="12"/>
      <c r="C27" s="230"/>
      <c r="D27" s="12"/>
      <c r="E27" s="12"/>
      <c r="F27" s="12"/>
    </row>
    <row r="28" spans="1:8" ht="12" customHeight="1">
      <c r="B28" s="12"/>
      <c r="C28" s="230"/>
      <c r="D28" s="12"/>
      <c r="E28" s="12"/>
      <c r="F28" s="12"/>
    </row>
    <row r="29" spans="1:8" ht="12" customHeight="1">
      <c r="B29" s="12"/>
      <c r="C29" s="230"/>
      <c r="D29" s="12"/>
      <c r="E29" s="12"/>
      <c r="F29" s="12"/>
    </row>
    <row r="30" spans="1:8" ht="12" customHeight="1">
      <c r="B30" s="12"/>
      <c r="C30" s="230"/>
      <c r="D30" s="12"/>
      <c r="E30" s="12"/>
      <c r="F30" s="12"/>
    </row>
    <row r="31" spans="1:8" ht="12" customHeight="1">
      <c r="B31" s="12"/>
      <c r="C31" s="230"/>
      <c r="D31" s="12"/>
      <c r="E31" s="12"/>
      <c r="F31" s="12"/>
    </row>
    <row r="32" spans="1:8" ht="12" customHeight="1">
      <c r="B32" s="12"/>
      <c r="C32" s="230"/>
      <c r="D32" s="12"/>
      <c r="E32" s="12"/>
      <c r="F32" s="12"/>
    </row>
    <row r="33" spans="2:6" ht="12" customHeight="1">
      <c r="B33" s="12"/>
      <c r="C33" s="230"/>
      <c r="D33" s="12"/>
      <c r="E33" s="12"/>
      <c r="F33" s="12"/>
    </row>
    <row r="34" spans="2:6" ht="12" customHeight="1">
      <c r="B34" s="12"/>
      <c r="C34" s="230"/>
      <c r="D34" s="12"/>
      <c r="E34" s="12"/>
      <c r="F34" s="12"/>
    </row>
    <row r="35" spans="2:6" ht="12" customHeight="1">
      <c r="B35" s="12"/>
      <c r="C35" s="230"/>
      <c r="D35" s="12"/>
      <c r="E35" s="12"/>
      <c r="F35" s="12"/>
    </row>
    <row r="36" spans="2:6" ht="12" customHeight="1">
      <c r="B36" s="12"/>
      <c r="C36" s="230"/>
      <c r="D36" s="12"/>
      <c r="E36" s="12"/>
      <c r="F36" s="12"/>
    </row>
    <row r="37" spans="2:6" ht="12" customHeight="1">
      <c r="B37" s="12"/>
      <c r="C37" s="230"/>
      <c r="D37" s="12"/>
      <c r="E37" s="12"/>
      <c r="F37" s="12"/>
    </row>
    <row r="38" spans="2:6" ht="12" customHeight="1">
      <c r="B38" s="12"/>
      <c r="C38" s="230"/>
      <c r="D38" s="12"/>
      <c r="E38" s="12"/>
      <c r="F38" s="12"/>
    </row>
    <row r="39" spans="2:6" ht="12" customHeight="1">
      <c r="B39" s="12"/>
      <c r="C39" s="230"/>
      <c r="D39" s="12"/>
      <c r="E39" s="12"/>
      <c r="F39" s="12"/>
    </row>
    <row r="40" spans="2:6" ht="12" customHeight="1">
      <c r="B40" s="12"/>
      <c r="C40" s="230"/>
      <c r="D40" s="12"/>
      <c r="E40" s="12"/>
      <c r="F40" s="12"/>
    </row>
    <row r="41" spans="2:6" ht="12" customHeight="1">
      <c r="B41" s="12"/>
      <c r="C41" s="230"/>
      <c r="D41" s="12"/>
      <c r="E41" s="12"/>
      <c r="F41" s="12"/>
    </row>
    <row r="42" spans="2:6" ht="12" customHeight="1">
      <c r="B42" s="12"/>
      <c r="C42" s="230"/>
      <c r="D42" s="12"/>
      <c r="E42" s="12"/>
      <c r="F42" s="12"/>
    </row>
    <row r="43" spans="2:6" ht="12" customHeight="1">
      <c r="B43" s="12"/>
      <c r="C43" s="230"/>
      <c r="D43" s="12"/>
      <c r="E43" s="12"/>
      <c r="F43" s="12"/>
    </row>
    <row r="44" spans="2:6" ht="12" customHeight="1">
      <c r="B44" s="12"/>
      <c r="C44" s="230"/>
      <c r="D44" s="12"/>
      <c r="E44" s="12"/>
      <c r="F44" s="12"/>
    </row>
    <row r="45" spans="2:6" ht="12" customHeight="1">
      <c r="B45" s="12"/>
      <c r="C45" s="230"/>
      <c r="D45" s="12"/>
      <c r="E45" s="12"/>
      <c r="F45" s="12"/>
    </row>
    <row r="46" spans="2:6" ht="12" customHeight="1">
      <c r="B46" s="12"/>
      <c r="C46" s="230"/>
      <c r="D46" s="12"/>
      <c r="E46" s="12"/>
      <c r="F46" s="12"/>
    </row>
    <row r="47" spans="2:6" ht="12" customHeight="1">
      <c r="B47" s="12"/>
      <c r="C47" s="230"/>
      <c r="D47" s="12"/>
      <c r="E47" s="12"/>
      <c r="F47" s="12"/>
    </row>
    <row r="48" spans="2:6" ht="12" customHeight="1">
      <c r="B48" s="12"/>
      <c r="C48" s="230"/>
      <c r="D48" s="12"/>
      <c r="E48" s="12"/>
      <c r="F48" s="12"/>
    </row>
    <row r="49" spans="2:6" ht="12" customHeight="1">
      <c r="B49" s="12"/>
      <c r="C49" s="230"/>
      <c r="D49" s="12"/>
      <c r="E49" s="12"/>
      <c r="F49" s="12"/>
    </row>
    <row r="50" spans="2:6" ht="12" customHeight="1">
      <c r="B50" s="12"/>
      <c r="C50" s="230"/>
      <c r="D50" s="12"/>
      <c r="E50" s="12"/>
      <c r="F50" s="12"/>
    </row>
    <row r="51" spans="2:6" ht="12" customHeight="1">
      <c r="B51" s="12"/>
      <c r="C51" s="230"/>
      <c r="D51" s="12"/>
      <c r="E51" s="12"/>
      <c r="F51" s="12"/>
    </row>
    <row r="52" spans="2:6" ht="12" customHeight="1">
      <c r="B52" s="12"/>
      <c r="C52" s="230"/>
      <c r="D52" s="12"/>
      <c r="E52" s="12"/>
      <c r="F52" s="12"/>
    </row>
    <row r="53" spans="2:6" ht="12" customHeight="1">
      <c r="B53" s="12"/>
      <c r="C53" s="230"/>
      <c r="D53" s="12"/>
      <c r="E53" s="12"/>
      <c r="F53" s="12"/>
    </row>
    <row r="54" spans="2:6" ht="12" customHeight="1">
      <c r="B54" s="12"/>
      <c r="C54" s="230"/>
      <c r="D54" s="12"/>
      <c r="E54" s="12"/>
      <c r="F54" s="12"/>
    </row>
    <row r="55" spans="2:6" ht="12" customHeight="1">
      <c r="B55" s="12"/>
      <c r="C55" s="230"/>
      <c r="D55" s="12"/>
      <c r="E55" s="12"/>
      <c r="F55" s="12"/>
    </row>
    <row r="56" spans="2:6" ht="12" customHeight="1">
      <c r="B56" s="12"/>
      <c r="C56" s="230"/>
      <c r="D56" s="12"/>
      <c r="E56" s="12"/>
      <c r="F56" s="12"/>
    </row>
    <row r="57" spans="2:6" ht="12" customHeight="1">
      <c r="B57" s="12"/>
      <c r="C57" s="230"/>
      <c r="D57" s="12"/>
      <c r="E57" s="12"/>
      <c r="F57" s="12"/>
    </row>
    <row r="58" spans="2:6" ht="12" customHeight="1">
      <c r="B58" s="12"/>
      <c r="C58" s="230"/>
      <c r="D58" s="12"/>
      <c r="E58" s="12"/>
      <c r="F58" s="12"/>
    </row>
    <row r="59" spans="2:6" ht="12" customHeight="1">
      <c r="B59" s="12"/>
      <c r="C59" s="230"/>
      <c r="D59" s="12"/>
      <c r="E59" s="12"/>
      <c r="F59" s="12"/>
    </row>
    <row r="60" spans="2:6" ht="12" customHeight="1">
      <c r="B60" s="12"/>
      <c r="C60" s="230"/>
      <c r="D60" s="12"/>
      <c r="E60" s="12"/>
      <c r="F60" s="12"/>
    </row>
    <row r="61" spans="2:6" ht="12" customHeight="1">
      <c r="B61" s="12"/>
      <c r="C61" s="230"/>
      <c r="D61" s="12"/>
      <c r="E61" s="12"/>
      <c r="F61" s="12"/>
    </row>
    <row r="62" spans="2:6" ht="12" customHeight="1">
      <c r="B62" s="12"/>
      <c r="C62" s="230"/>
      <c r="D62" s="12"/>
      <c r="E62" s="12"/>
      <c r="F62" s="12"/>
    </row>
    <row r="63" spans="2:6" ht="12" customHeight="1">
      <c r="B63" s="12"/>
      <c r="C63" s="230"/>
      <c r="D63" s="12"/>
      <c r="E63" s="12"/>
      <c r="F63" s="12"/>
    </row>
    <row r="64" spans="2:6" ht="12" customHeight="1">
      <c r="B64" s="12"/>
      <c r="C64" s="230"/>
      <c r="D64" s="12"/>
      <c r="E64" s="12"/>
      <c r="F64" s="12"/>
    </row>
    <row r="65" spans="2:6" ht="12" customHeight="1">
      <c r="B65" s="12"/>
      <c r="C65" s="230"/>
      <c r="D65" s="12"/>
      <c r="E65" s="12"/>
      <c r="F65" s="12"/>
    </row>
    <row r="66" spans="2:6" ht="12" customHeight="1">
      <c r="B66" s="12"/>
      <c r="C66" s="230"/>
      <c r="D66" s="12"/>
      <c r="E66" s="12"/>
      <c r="F66" s="12"/>
    </row>
    <row r="67" spans="2:6" ht="12" customHeight="1">
      <c r="B67" s="12"/>
      <c r="C67" s="230"/>
      <c r="D67" s="12"/>
      <c r="E67" s="12"/>
      <c r="F67" s="12"/>
    </row>
    <row r="68" spans="2:6" ht="12" customHeight="1">
      <c r="B68" s="12"/>
      <c r="C68" s="230"/>
      <c r="D68" s="12"/>
      <c r="E68" s="12"/>
      <c r="F68" s="12"/>
    </row>
    <row r="69" spans="2:6" ht="12" customHeight="1">
      <c r="B69" s="12"/>
      <c r="C69" s="230"/>
      <c r="D69" s="12"/>
      <c r="E69" s="12"/>
      <c r="F69" s="12"/>
    </row>
    <row r="70" spans="2:6" ht="12" customHeight="1">
      <c r="B70" s="12"/>
      <c r="C70" s="230"/>
      <c r="D70" s="12"/>
      <c r="E70" s="12"/>
      <c r="F70" s="12"/>
    </row>
    <row r="71" spans="2:6" ht="12" customHeight="1">
      <c r="B71" s="12"/>
      <c r="C71" s="230"/>
      <c r="D71" s="12"/>
      <c r="E71" s="12"/>
      <c r="F71" s="12"/>
    </row>
    <row r="72" spans="2:6" ht="12" customHeight="1">
      <c r="B72" s="12"/>
      <c r="C72" s="230"/>
      <c r="D72" s="12"/>
      <c r="E72" s="12"/>
      <c r="F72" s="12"/>
    </row>
    <row r="73" spans="2:6" ht="12" customHeight="1">
      <c r="B73" s="12"/>
      <c r="C73" s="230"/>
      <c r="D73" s="12"/>
      <c r="E73" s="12"/>
      <c r="F73" s="12"/>
    </row>
    <row r="74" spans="2:6" ht="12" customHeight="1">
      <c r="D74" s="12"/>
      <c r="E74" s="12"/>
      <c r="F74" s="12"/>
    </row>
  </sheetData>
  <mergeCells count="5">
    <mergeCell ref="A20:B20"/>
    <mergeCell ref="A4:A5"/>
    <mergeCell ref="F4:F5"/>
    <mergeCell ref="A1:F1"/>
    <mergeCell ref="A2:F2"/>
  </mergeCells>
  <phoneticPr fontId="18" type="noConversion"/>
  <printOptions horizontalCentered="1"/>
  <pageMargins left="0.59055118110236227" right="0.59055118110236227" top="0.78740157480314965" bottom="0.59055118110236227" header="0.31496062992125984" footer="0.31496062992125984"/>
  <pageSetup paperSize="9" firstPageNumber="41" orientation="landscape" useFirstPageNumber="1" r:id="rId1"/>
  <headerFooter>
    <oddHeader>&amp;L&amp;8PCBS:Transportaion and Communication Statistics, 2016&amp;R&amp;1&amp;K00+000م&amp;K000000 &amp;8PCBS:  احصاءات النقل والاتصالات، 2016</oddHeader>
    <oddFooter xml:space="preserve">&amp;C45&amp;R 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AR28"/>
  <sheetViews>
    <sheetView view="pageBreakPreview" zoomScale="110" zoomScaleNormal="100" zoomScaleSheetLayoutView="110" workbookViewId="0">
      <selection activeCell="E9" sqref="E9"/>
    </sheetView>
  </sheetViews>
  <sheetFormatPr defaultRowHeight="12.75"/>
  <cols>
    <col min="1" max="1" width="18" customWidth="1"/>
    <col min="2" max="2" width="9.140625" customWidth="1"/>
    <col min="3" max="3" width="10.28515625" customWidth="1"/>
    <col min="4" max="13" width="9.140625" customWidth="1"/>
    <col min="14" max="14" width="12.42578125" customWidth="1"/>
    <col min="16" max="16" width="14.28515625" customWidth="1"/>
  </cols>
  <sheetData>
    <row r="1" spans="1:44" s="299" customFormat="1" ht="18.75" customHeight="1">
      <c r="A1" s="722" t="s">
        <v>365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  <c r="O1" s="301"/>
      <c r="P1" s="301"/>
      <c r="Q1" s="301"/>
      <c r="AF1" s="300"/>
      <c r="AG1" s="300"/>
      <c r="AH1" s="300"/>
      <c r="AI1" s="300"/>
      <c r="AJ1" s="300"/>
      <c r="AK1" s="300"/>
      <c r="AL1" s="300"/>
      <c r="AM1" s="300"/>
      <c r="AN1" s="300"/>
      <c r="AO1" s="300"/>
      <c r="AP1" s="300"/>
      <c r="AQ1" s="300"/>
      <c r="AR1" s="300"/>
    </row>
    <row r="2" spans="1:44" s="130" customFormat="1" ht="18.75" customHeight="1">
      <c r="A2" s="671" t="s">
        <v>405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</row>
    <row r="3" spans="1:44" s="111" customFormat="1" ht="5.25" customHeight="1">
      <c r="A3" s="108"/>
      <c r="B3" s="108"/>
      <c r="C3" s="108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</row>
    <row r="4" spans="1:44" ht="17.25" customHeight="1">
      <c r="A4" s="692" t="s">
        <v>30</v>
      </c>
      <c r="B4" s="477" t="s">
        <v>16</v>
      </c>
      <c r="C4" s="478" t="s">
        <v>363</v>
      </c>
      <c r="D4" s="725" t="s">
        <v>389</v>
      </c>
      <c r="E4" s="726"/>
      <c r="F4" s="726"/>
      <c r="G4" s="726"/>
      <c r="H4" s="198"/>
      <c r="I4" s="198"/>
      <c r="J4" s="723" t="s">
        <v>313</v>
      </c>
      <c r="K4" s="723"/>
      <c r="L4" s="723"/>
      <c r="M4" s="724"/>
      <c r="N4" s="720" t="s">
        <v>31</v>
      </c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44" ht="17.25" customHeight="1">
      <c r="A5" s="694"/>
      <c r="B5" s="472" t="s">
        <v>15</v>
      </c>
      <c r="C5" s="619" t="s">
        <v>364</v>
      </c>
      <c r="D5" s="476">
        <v>2007</v>
      </c>
      <c r="E5" s="476">
        <v>2008</v>
      </c>
      <c r="F5" s="476">
        <v>2009</v>
      </c>
      <c r="G5" s="476">
        <v>2010</v>
      </c>
      <c r="H5" s="476">
        <v>2011</v>
      </c>
      <c r="I5" s="476">
        <v>2012</v>
      </c>
      <c r="J5" s="476">
        <v>2013</v>
      </c>
      <c r="K5" s="476">
        <v>2014</v>
      </c>
      <c r="L5" s="476">
        <v>2015</v>
      </c>
      <c r="M5" s="476">
        <v>2016</v>
      </c>
      <c r="N5" s="721"/>
      <c r="O5" s="214"/>
    </row>
    <row r="6" spans="1:44" s="123" customFormat="1" ht="21" customHeight="1">
      <c r="A6" s="122" t="s">
        <v>206</v>
      </c>
      <c r="B6" s="387">
        <f>SUM(C6:M6)</f>
        <v>202270</v>
      </c>
      <c r="C6" s="335">
        <f t="shared" ref="C6:L6" si="0">SUM(C7:C18)</f>
        <v>80260</v>
      </c>
      <c r="D6" s="335">
        <f t="shared" si="0"/>
        <v>12317</v>
      </c>
      <c r="E6" s="335">
        <f t="shared" si="0"/>
        <v>21069</v>
      </c>
      <c r="F6" s="335">
        <f t="shared" si="0"/>
        <v>9567</v>
      </c>
      <c r="G6" s="335">
        <f t="shared" si="0"/>
        <v>11043</v>
      </c>
      <c r="H6" s="335">
        <f t="shared" si="0"/>
        <v>14178</v>
      </c>
      <c r="I6" s="335">
        <f t="shared" si="0"/>
        <v>14975</v>
      </c>
      <c r="J6" s="335">
        <f t="shared" si="0"/>
        <v>15737</v>
      </c>
      <c r="K6" s="335">
        <f t="shared" si="0"/>
        <v>10463</v>
      </c>
      <c r="L6" s="335">
        <f t="shared" si="0"/>
        <v>7213</v>
      </c>
      <c r="M6" s="335">
        <f>SUM(M7:M18)</f>
        <v>5448</v>
      </c>
      <c r="N6" s="386" t="s">
        <v>204</v>
      </c>
      <c r="P6" s="374"/>
    </row>
    <row r="7" spans="1:44" s="123" customFormat="1" ht="21" customHeight="1">
      <c r="A7" s="140" t="s">
        <v>64</v>
      </c>
      <c r="B7" s="387">
        <f>SUM(C7:M7)</f>
        <v>21126</v>
      </c>
      <c r="C7" s="318">
        <v>9149</v>
      </c>
      <c r="D7" s="318">
        <v>1349</v>
      </c>
      <c r="E7" s="318">
        <v>2406</v>
      </c>
      <c r="F7" s="318">
        <v>823</v>
      </c>
      <c r="G7" s="318">
        <v>965</v>
      </c>
      <c r="H7" s="318">
        <v>1439</v>
      </c>
      <c r="I7" s="318">
        <v>1555</v>
      </c>
      <c r="J7" s="318">
        <v>1926</v>
      </c>
      <c r="K7" s="318">
        <v>813</v>
      </c>
      <c r="L7" s="318">
        <v>347</v>
      </c>
      <c r="M7" s="318">
        <v>354</v>
      </c>
      <c r="N7" s="297" t="s">
        <v>62</v>
      </c>
    </row>
    <row r="8" spans="1:44" ht="21" customHeight="1">
      <c r="A8" s="140" t="s">
        <v>65</v>
      </c>
      <c r="B8" s="387">
        <f t="shared" ref="B8:B18" si="1">SUM(C8:M8)</f>
        <v>1004</v>
      </c>
      <c r="C8" s="318">
        <v>91</v>
      </c>
      <c r="D8" s="318">
        <v>45</v>
      </c>
      <c r="E8" s="318">
        <v>151</v>
      </c>
      <c r="F8" s="318">
        <v>84</v>
      </c>
      <c r="G8" s="318">
        <v>74</v>
      </c>
      <c r="H8" s="318">
        <v>157</v>
      </c>
      <c r="I8" s="318">
        <v>141</v>
      </c>
      <c r="J8" s="318">
        <v>183</v>
      </c>
      <c r="K8" s="318">
        <v>58</v>
      </c>
      <c r="L8" s="318">
        <v>15</v>
      </c>
      <c r="M8" s="318">
        <v>5</v>
      </c>
      <c r="N8" s="297" t="s">
        <v>63</v>
      </c>
      <c r="O8" s="45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</row>
    <row r="9" spans="1:44" ht="21" customHeight="1">
      <c r="A9" s="140" t="s">
        <v>32</v>
      </c>
      <c r="B9" s="387">
        <f t="shared" si="1"/>
        <v>12183</v>
      </c>
      <c r="C9" s="318">
        <v>6133</v>
      </c>
      <c r="D9" s="318">
        <v>737</v>
      </c>
      <c r="E9" s="318">
        <v>1083</v>
      </c>
      <c r="F9" s="318">
        <v>364</v>
      </c>
      <c r="G9" s="318">
        <v>468</v>
      </c>
      <c r="H9" s="318">
        <v>679</v>
      </c>
      <c r="I9" s="318">
        <v>825</v>
      </c>
      <c r="J9" s="318">
        <v>1019</v>
      </c>
      <c r="K9" s="318">
        <v>555</v>
      </c>
      <c r="L9" s="318">
        <v>180</v>
      </c>
      <c r="M9" s="318">
        <v>140</v>
      </c>
      <c r="N9" s="297" t="s">
        <v>33</v>
      </c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</row>
    <row r="10" spans="1:44" ht="21" customHeight="1">
      <c r="A10" s="140" t="s">
        <v>134</v>
      </c>
      <c r="B10" s="387">
        <f t="shared" si="1"/>
        <v>30870</v>
      </c>
      <c r="C10" s="318">
        <v>13793</v>
      </c>
      <c r="D10" s="318">
        <v>1966</v>
      </c>
      <c r="E10" s="318">
        <v>3296</v>
      </c>
      <c r="F10" s="318">
        <v>1324</v>
      </c>
      <c r="G10" s="318">
        <v>1504</v>
      </c>
      <c r="H10" s="318">
        <v>2270</v>
      </c>
      <c r="I10" s="318">
        <v>2163</v>
      </c>
      <c r="J10" s="318">
        <v>2133</v>
      </c>
      <c r="K10" s="318">
        <v>1377</v>
      </c>
      <c r="L10" s="318">
        <v>600</v>
      </c>
      <c r="M10" s="318">
        <v>444</v>
      </c>
      <c r="N10" s="297" t="s">
        <v>73</v>
      </c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</row>
    <row r="11" spans="1:44" ht="21" customHeight="1">
      <c r="A11" s="140" t="s">
        <v>97</v>
      </c>
      <c r="B11" s="387">
        <f t="shared" si="1"/>
        <v>5789</v>
      </c>
      <c r="C11" s="318">
        <v>2638</v>
      </c>
      <c r="D11" s="318">
        <v>429</v>
      </c>
      <c r="E11" s="318">
        <v>747</v>
      </c>
      <c r="F11" s="318">
        <v>283</v>
      </c>
      <c r="G11" s="318">
        <v>232</v>
      </c>
      <c r="H11" s="318">
        <v>330</v>
      </c>
      <c r="I11" s="318">
        <v>399</v>
      </c>
      <c r="J11" s="318">
        <v>428</v>
      </c>
      <c r="K11" s="318">
        <v>186</v>
      </c>
      <c r="L11" s="318">
        <v>84</v>
      </c>
      <c r="M11" s="318">
        <v>33</v>
      </c>
      <c r="N11" s="297" t="s">
        <v>34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</row>
    <row r="12" spans="1:44" ht="21" customHeight="1">
      <c r="A12" s="140" t="s">
        <v>106</v>
      </c>
      <c r="B12" s="387">
        <f t="shared" si="1"/>
        <v>1183</v>
      </c>
      <c r="C12" s="318">
        <v>90</v>
      </c>
      <c r="D12" s="318">
        <v>70</v>
      </c>
      <c r="E12" s="318">
        <v>164</v>
      </c>
      <c r="F12" s="318">
        <v>51</v>
      </c>
      <c r="G12" s="318">
        <v>126</v>
      </c>
      <c r="H12" s="318">
        <v>156</v>
      </c>
      <c r="I12" s="318">
        <v>181</v>
      </c>
      <c r="J12" s="318">
        <v>221</v>
      </c>
      <c r="K12" s="318">
        <v>85</v>
      </c>
      <c r="L12" s="318">
        <v>22</v>
      </c>
      <c r="M12" s="318">
        <v>17</v>
      </c>
      <c r="N12" s="297" t="s">
        <v>68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</row>
    <row r="13" spans="1:44" ht="21" customHeight="1">
      <c r="A13" s="140" t="s">
        <v>98</v>
      </c>
      <c r="B13" s="387">
        <f>SUM(C13:M13)</f>
        <v>72746</v>
      </c>
      <c r="C13" s="318">
        <v>23663</v>
      </c>
      <c r="D13" s="318">
        <v>3633</v>
      </c>
      <c r="E13" s="318">
        <v>7214</v>
      </c>
      <c r="F13" s="318">
        <v>4128</v>
      </c>
      <c r="G13" s="318">
        <v>4601</v>
      </c>
      <c r="H13" s="318">
        <v>5100</v>
      </c>
      <c r="I13" s="318">
        <v>5389</v>
      </c>
      <c r="J13" s="318">
        <v>5601</v>
      </c>
      <c r="K13" s="318">
        <v>5232</v>
      </c>
      <c r="L13" s="318">
        <v>4586</v>
      </c>
      <c r="M13" s="318">
        <v>3599</v>
      </c>
      <c r="N13" s="297" t="s">
        <v>69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</row>
    <row r="14" spans="1:44" ht="21" customHeight="1">
      <c r="A14" s="140" t="s">
        <v>145</v>
      </c>
      <c r="B14" s="387">
        <f t="shared" si="1"/>
        <v>2965</v>
      </c>
      <c r="C14" s="318">
        <v>1404</v>
      </c>
      <c r="D14" s="318">
        <v>154</v>
      </c>
      <c r="E14" s="318">
        <v>325</v>
      </c>
      <c r="F14" s="318">
        <v>134</v>
      </c>
      <c r="G14" s="318">
        <v>124</v>
      </c>
      <c r="H14" s="318">
        <v>161</v>
      </c>
      <c r="I14" s="318">
        <v>186</v>
      </c>
      <c r="J14" s="318">
        <v>192</v>
      </c>
      <c r="K14" s="318">
        <v>110</v>
      </c>
      <c r="L14" s="318">
        <v>117</v>
      </c>
      <c r="M14" s="318">
        <v>58</v>
      </c>
      <c r="N14" s="298" t="s">
        <v>143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</row>
    <row r="15" spans="1:44" ht="21" customHeight="1">
      <c r="A15" s="140" t="s">
        <v>156</v>
      </c>
      <c r="B15" s="387">
        <f t="shared" si="1"/>
        <v>849</v>
      </c>
      <c r="C15" s="318">
        <v>190</v>
      </c>
      <c r="D15" s="318">
        <v>102</v>
      </c>
      <c r="E15" s="318">
        <v>177</v>
      </c>
      <c r="F15" s="318">
        <v>64</v>
      </c>
      <c r="G15" s="318">
        <v>52</v>
      </c>
      <c r="H15" s="318">
        <v>88</v>
      </c>
      <c r="I15" s="318">
        <v>48</v>
      </c>
      <c r="J15" s="318">
        <v>52</v>
      </c>
      <c r="K15" s="318">
        <v>37</v>
      </c>
      <c r="L15" s="318">
        <v>28</v>
      </c>
      <c r="M15" s="318">
        <v>11</v>
      </c>
      <c r="N15" s="297" t="s">
        <v>155</v>
      </c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44" ht="21" customHeight="1">
      <c r="A16" s="140" t="s">
        <v>35</v>
      </c>
      <c r="B16" s="387">
        <f t="shared" si="1"/>
        <v>18011</v>
      </c>
      <c r="C16" s="318">
        <v>7729</v>
      </c>
      <c r="D16" s="318">
        <v>1244</v>
      </c>
      <c r="E16" s="318">
        <v>1750</v>
      </c>
      <c r="F16" s="318">
        <v>822</v>
      </c>
      <c r="G16" s="318">
        <v>930</v>
      </c>
      <c r="H16" s="318">
        <v>1240</v>
      </c>
      <c r="I16" s="318">
        <v>1307</v>
      </c>
      <c r="J16" s="318">
        <v>1462</v>
      </c>
      <c r="K16" s="318">
        <v>750</v>
      </c>
      <c r="L16" s="318">
        <v>428</v>
      </c>
      <c r="M16" s="318">
        <v>349</v>
      </c>
      <c r="N16" s="297" t="s">
        <v>36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32" ht="21" customHeight="1">
      <c r="A17" s="140" t="s">
        <v>37</v>
      </c>
      <c r="B17" s="387">
        <f t="shared" si="1"/>
        <v>35290</v>
      </c>
      <c r="C17" s="318">
        <v>15126</v>
      </c>
      <c r="D17" s="318">
        <v>2588</v>
      </c>
      <c r="E17" s="318">
        <v>3756</v>
      </c>
      <c r="F17" s="318">
        <v>1490</v>
      </c>
      <c r="G17" s="318">
        <v>1967</v>
      </c>
      <c r="H17" s="318">
        <v>2558</v>
      </c>
      <c r="I17" s="318">
        <v>2781</v>
      </c>
      <c r="J17" s="318">
        <v>2520</v>
      </c>
      <c r="K17" s="318">
        <v>1260</v>
      </c>
      <c r="L17" s="318">
        <v>806</v>
      </c>
      <c r="M17" s="318">
        <v>438</v>
      </c>
      <c r="N17" s="297" t="s">
        <v>38</v>
      </c>
      <c r="O17" s="375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</row>
    <row r="18" spans="1:32" ht="21" customHeight="1">
      <c r="A18" s="252" t="s">
        <v>152</v>
      </c>
      <c r="B18" s="387">
        <f t="shared" si="1"/>
        <v>254</v>
      </c>
      <c r="C18" s="318">
        <v>254</v>
      </c>
      <c r="D18" s="318">
        <v>0</v>
      </c>
      <c r="E18" s="318">
        <v>0</v>
      </c>
      <c r="F18" s="318">
        <v>0</v>
      </c>
      <c r="G18" s="318">
        <v>0</v>
      </c>
      <c r="H18" s="318">
        <v>0</v>
      </c>
      <c r="I18" s="318">
        <v>0</v>
      </c>
      <c r="J18" s="318">
        <v>0</v>
      </c>
      <c r="K18" s="318">
        <v>0</v>
      </c>
      <c r="L18" s="318">
        <v>0</v>
      </c>
      <c r="M18" s="318">
        <v>0</v>
      </c>
      <c r="N18" s="492" t="s">
        <v>153</v>
      </c>
      <c r="O18" s="375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</row>
    <row r="19" spans="1:32" s="373" customFormat="1" ht="16.5" customHeight="1">
      <c r="A19" s="563" t="s">
        <v>198</v>
      </c>
      <c r="B19" s="184"/>
      <c r="C19" s="184"/>
      <c r="D19" s="239"/>
      <c r="E19" s="368"/>
      <c r="F19" s="239"/>
      <c r="G19" s="239"/>
      <c r="H19" s="239"/>
      <c r="I19" s="239"/>
      <c r="J19" s="239"/>
      <c r="K19" s="239"/>
      <c r="L19" s="239"/>
      <c r="M19" s="239"/>
      <c r="N19" s="240" t="s">
        <v>200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6.5" customHeight="1">
      <c r="A20" s="171" t="s">
        <v>356</v>
      </c>
      <c r="B20" s="77"/>
      <c r="C20" s="77"/>
      <c r="D20" s="67"/>
      <c r="E20" s="67"/>
      <c r="F20" s="67"/>
      <c r="G20" s="67"/>
      <c r="H20" s="163"/>
      <c r="I20" s="163"/>
      <c r="J20" s="163"/>
      <c r="K20" s="163"/>
      <c r="L20" s="163"/>
      <c r="M20" s="163"/>
      <c r="N20" s="620" t="s">
        <v>366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32"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32"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32"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32"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32"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32"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</row>
    <row r="27" spans="1:32"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</row>
    <row r="28" spans="1:32"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</row>
  </sheetData>
  <mergeCells count="6">
    <mergeCell ref="A2:N2"/>
    <mergeCell ref="A4:A5"/>
    <mergeCell ref="N4:N5"/>
    <mergeCell ref="A1:N1"/>
    <mergeCell ref="J4:M4"/>
    <mergeCell ref="D4:G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Statistics,2016&amp;R&amp;"Simplified Arabic,Regular"&amp;1&amp;K00+000م &amp;"-,Regular"&amp;8&amp;K000000PCBS:  احصاءات النقل والاتصالات، 2016</oddHeader>
    <oddFooter>&amp;C46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7"/>
  <dimension ref="A1:F48"/>
  <sheetViews>
    <sheetView view="pageBreakPreview" zoomScaleNormal="100" zoomScaleSheetLayoutView="100" workbookViewId="0">
      <selection activeCell="B10" sqref="B10"/>
    </sheetView>
  </sheetViews>
  <sheetFormatPr defaultRowHeight="15" customHeight="1"/>
  <cols>
    <col min="1" max="1" width="38.42578125" style="10" customWidth="1"/>
    <col min="2" max="2" width="45.42578125" style="10" customWidth="1"/>
    <col min="3" max="3" width="51.7109375" style="7" customWidth="1"/>
    <col min="4" max="5" width="9.140625" style="10"/>
    <col min="6" max="6" width="6.42578125" style="10" customWidth="1"/>
    <col min="7" max="7" width="15.7109375" style="10" customWidth="1"/>
    <col min="8" max="16384" width="9.140625" style="10"/>
  </cols>
  <sheetData>
    <row r="1" spans="1:6" ht="16.5" customHeight="1">
      <c r="A1" s="686" t="s">
        <v>357</v>
      </c>
      <c r="B1" s="686"/>
      <c r="C1" s="686"/>
    </row>
    <row r="2" spans="1:6" ht="16.5" customHeight="1">
      <c r="A2" s="727" t="s">
        <v>396</v>
      </c>
      <c r="B2" s="727"/>
      <c r="C2" s="727"/>
    </row>
    <row r="3" spans="1:6" s="87" customFormat="1" ht="8.25" customHeight="1">
      <c r="A3" s="730"/>
      <c r="B3" s="730"/>
      <c r="C3" s="730"/>
    </row>
    <row r="4" spans="1:6" s="4" customFormat="1" ht="18.75" customHeight="1">
      <c r="A4" s="692" t="s">
        <v>85</v>
      </c>
      <c r="B4" s="390" t="s">
        <v>202</v>
      </c>
      <c r="C4" s="712" t="s">
        <v>92</v>
      </c>
    </row>
    <row r="5" spans="1:6" s="4" customFormat="1" ht="18.75" customHeight="1">
      <c r="A5" s="694"/>
      <c r="B5" s="389" t="s">
        <v>203</v>
      </c>
      <c r="C5" s="729"/>
    </row>
    <row r="6" spans="1:6" s="4" customFormat="1" ht="18.75" customHeight="1">
      <c r="A6" s="160" t="s">
        <v>86</v>
      </c>
      <c r="B6" s="649">
        <v>58.3</v>
      </c>
      <c r="C6" s="143" t="s">
        <v>79</v>
      </c>
    </row>
    <row r="7" spans="1:6" ht="18.75" customHeight="1">
      <c r="A7" s="124" t="s">
        <v>40</v>
      </c>
      <c r="B7" s="650">
        <v>3.4</v>
      </c>
      <c r="C7" s="143" t="s">
        <v>80</v>
      </c>
    </row>
    <row r="8" spans="1:6" s="4" customFormat="1" ht="18.75" customHeight="1">
      <c r="A8" s="127" t="s">
        <v>87</v>
      </c>
      <c r="B8" s="650">
        <v>0.4</v>
      </c>
      <c r="C8" s="143" t="s">
        <v>81</v>
      </c>
    </row>
    <row r="9" spans="1:6" s="4" customFormat="1" ht="18.75" customHeight="1">
      <c r="A9" s="127" t="s">
        <v>75</v>
      </c>
      <c r="B9" s="650">
        <v>0.7</v>
      </c>
      <c r="C9" s="143" t="s">
        <v>74</v>
      </c>
      <c r="F9" s="23"/>
    </row>
    <row r="10" spans="1:6" s="4" customFormat="1" ht="18.75" customHeight="1">
      <c r="A10" s="127" t="s">
        <v>88</v>
      </c>
      <c r="B10" s="650">
        <v>0.8</v>
      </c>
      <c r="C10" s="143" t="s">
        <v>82</v>
      </c>
    </row>
    <row r="11" spans="1:6" s="4" customFormat="1" ht="18.75" customHeight="1">
      <c r="A11" s="127" t="s">
        <v>89</v>
      </c>
      <c r="B11" s="650">
        <v>0.3</v>
      </c>
      <c r="C11" s="143" t="s">
        <v>76</v>
      </c>
    </row>
    <row r="12" spans="1:6" s="4" customFormat="1" ht="18.75" customHeight="1">
      <c r="A12" s="127" t="s">
        <v>90</v>
      </c>
      <c r="B12" s="651">
        <v>0.01</v>
      </c>
      <c r="C12" s="143" t="s">
        <v>39</v>
      </c>
    </row>
    <row r="13" spans="1:6" s="4" customFormat="1" ht="18.75" customHeight="1">
      <c r="A13" s="127" t="s">
        <v>93</v>
      </c>
      <c r="B13" s="650">
        <v>10.8</v>
      </c>
      <c r="C13" s="143" t="s">
        <v>83</v>
      </c>
    </row>
    <row r="14" spans="1:6" s="4" customFormat="1" ht="18.75" customHeight="1">
      <c r="A14" s="127" t="s">
        <v>91</v>
      </c>
      <c r="B14" s="650">
        <v>0.1</v>
      </c>
      <c r="C14" s="143" t="s">
        <v>84</v>
      </c>
    </row>
    <row r="15" spans="1:6" s="4" customFormat="1" ht="18.75" customHeight="1">
      <c r="A15" s="177" t="s">
        <v>103</v>
      </c>
      <c r="B15" s="652">
        <v>74.8</v>
      </c>
      <c r="C15" s="144" t="s">
        <v>102</v>
      </c>
    </row>
    <row r="16" spans="1:6" ht="18.75" customHeight="1">
      <c r="A16" s="560" t="s">
        <v>306</v>
      </c>
      <c r="B16" s="562"/>
      <c r="C16" s="561" t="s">
        <v>307</v>
      </c>
      <c r="E16" s="14"/>
    </row>
    <row r="17" spans="1:6" ht="18.75" customHeight="1">
      <c r="A17" s="731" t="s">
        <v>358</v>
      </c>
      <c r="B17" s="731"/>
      <c r="C17" s="618" t="s">
        <v>359</v>
      </c>
      <c r="E17" s="14"/>
    </row>
    <row r="18" spans="1:6" ht="18.75" customHeight="1">
      <c r="A18" s="463" t="s">
        <v>274</v>
      </c>
      <c r="B18" s="16"/>
      <c r="C18" s="118" t="s">
        <v>167</v>
      </c>
      <c r="E18" s="728"/>
      <c r="F18" s="728"/>
    </row>
    <row r="19" spans="1:6" ht="15" customHeight="1">
      <c r="A19" s="12"/>
    </row>
    <row r="20" spans="1:6" ht="15" customHeight="1">
      <c r="A20" s="12"/>
    </row>
    <row r="21" spans="1:6" ht="15" customHeight="1">
      <c r="A21" s="12"/>
      <c r="B21" s="415"/>
    </row>
    <row r="22" spans="1:6" ht="15" customHeight="1">
      <c r="A22" s="12"/>
    </row>
    <row r="23" spans="1:6" ht="15" customHeight="1">
      <c r="A23" s="12"/>
      <c r="B23" s="415"/>
    </row>
    <row r="24" spans="1:6" ht="15" customHeight="1">
      <c r="A24" s="12"/>
    </row>
    <row r="25" spans="1:6" ht="15" customHeight="1">
      <c r="A25" s="12"/>
    </row>
    <row r="26" spans="1:6" ht="15" customHeight="1">
      <c r="A26" s="12"/>
    </row>
    <row r="27" spans="1:6" ht="15" customHeight="1">
      <c r="A27" s="12"/>
    </row>
    <row r="28" spans="1:6" ht="15" customHeight="1">
      <c r="A28" s="12"/>
    </row>
    <row r="29" spans="1:6" ht="15" customHeight="1">
      <c r="A29" s="12"/>
    </row>
    <row r="30" spans="1:6" ht="15" customHeight="1">
      <c r="A30" s="12"/>
    </row>
    <row r="31" spans="1:6" ht="15" customHeight="1">
      <c r="A31" s="12"/>
    </row>
    <row r="32" spans="1:6" ht="15" customHeight="1">
      <c r="A32" s="12"/>
    </row>
    <row r="33" spans="1:1" ht="15" customHeight="1">
      <c r="A33" s="12"/>
    </row>
    <row r="34" spans="1:1" ht="15" customHeight="1">
      <c r="A34" s="12"/>
    </row>
    <row r="35" spans="1:1" ht="15" customHeight="1">
      <c r="A35" s="12"/>
    </row>
    <row r="36" spans="1:1" ht="15" customHeight="1">
      <c r="A36" s="12"/>
    </row>
    <row r="37" spans="1:1" ht="15" customHeight="1">
      <c r="A37" s="12"/>
    </row>
    <row r="38" spans="1:1" ht="15" customHeight="1">
      <c r="A38" s="12"/>
    </row>
    <row r="39" spans="1:1" ht="15" customHeight="1">
      <c r="A39" s="12"/>
    </row>
    <row r="40" spans="1:1" ht="15" customHeight="1">
      <c r="A40" s="12"/>
    </row>
    <row r="41" spans="1:1" ht="15" customHeight="1">
      <c r="A41" s="12"/>
    </row>
    <row r="42" spans="1:1" ht="15" customHeight="1">
      <c r="A42" s="12"/>
    </row>
    <row r="43" spans="1:1" ht="15" customHeight="1">
      <c r="A43" s="12"/>
    </row>
    <row r="44" spans="1:1" ht="15" customHeight="1">
      <c r="A44" s="12"/>
    </row>
    <row r="45" spans="1:1" ht="15" customHeight="1">
      <c r="A45" s="12"/>
    </row>
    <row r="46" spans="1:1" ht="15" customHeight="1">
      <c r="A46" s="12"/>
    </row>
    <row r="47" spans="1:1" ht="15" customHeight="1">
      <c r="A47" s="12"/>
    </row>
    <row r="48" spans="1:1" ht="15" customHeight="1">
      <c r="A48" s="12"/>
    </row>
  </sheetData>
  <mergeCells count="7">
    <mergeCell ref="A1:C1"/>
    <mergeCell ref="A2:C2"/>
    <mergeCell ref="E18:F18"/>
    <mergeCell ref="A4:A5"/>
    <mergeCell ref="C4:C5"/>
    <mergeCell ref="A3:C3"/>
    <mergeCell ref="A17:B17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3" orientation="landscape" useFirstPageNumber="1" r:id="rId1"/>
  <headerFooter alignWithMargins="0">
    <oddHeader>&amp;L&amp;8PCBS:Transportaion and Communication Statistics,2016&amp;R&amp;"-,Regular"&amp;1&amp;K00+000م &amp;8&amp;K000000PCBS:  احصاءات النقل والاتصالات، 2016</oddHeader>
    <oddFooter>&amp;C47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8"/>
  <dimension ref="A1:H74"/>
  <sheetViews>
    <sheetView view="pageBreakPreview" zoomScaleNormal="100" zoomScaleSheetLayoutView="100" workbookViewId="0">
      <selection activeCell="M16" sqref="M16"/>
    </sheetView>
  </sheetViews>
  <sheetFormatPr defaultRowHeight="15" customHeight="1"/>
  <cols>
    <col min="1" max="1" width="23.85546875" style="10" customWidth="1"/>
    <col min="2" max="2" width="28.7109375" style="10" customWidth="1"/>
    <col min="3" max="4" width="24.140625" style="10" customWidth="1"/>
    <col min="5" max="5" width="30.5703125" style="7" customWidth="1"/>
    <col min="6" max="16384" width="9.140625" style="10"/>
  </cols>
  <sheetData>
    <row r="1" spans="1:8" ht="19.5" customHeight="1">
      <c r="A1" s="686" t="s">
        <v>371</v>
      </c>
      <c r="B1" s="710"/>
      <c r="C1" s="710"/>
      <c r="D1" s="710"/>
      <c r="E1" s="710"/>
    </row>
    <row r="2" spans="1:8" ht="19.5" customHeight="1">
      <c r="A2" s="727" t="s">
        <v>383</v>
      </c>
      <c r="B2" s="727"/>
      <c r="C2" s="727"/>
      <c r="D2" s="727"/>
      <c r="E2" s="727"/>
      <c r="F2" s="187"/>
      <c r="G2" s="187"/>
    </row>
    <row r="3" spans="1:8" s="115" customFormat="1" ht="5.25" customHeight="1">
      <c r="A3" s="112"/>
      <c r="B3" s="112"/>
      <c r="C3" s="112"/>
      <c r="D3" s="112"/>
      <c r="E3" s="112"/>
    </row>
    <row r="4" spans="1:8" s="7" customFormat="1" ht="18.75" customHeight="1">
      <c r="A4" s="692" t="s">
        <v>394</v>
      </c>
      <c r="B4" s="407" t="s">
        <v>105</v>
      </c>
      <c r="C4" s="622" t="s">
        <v>43</v>
      </c>
      <c r="D4" s="622" t="s">
        <v>77</v>
      </c>
      <c r="E4" s="712" t="s">
        <v>391</v>
      </c>
    </row>
    <row r="5" spans="1:8" s="7" customFormat="1" ht="18.75" customHeight="1">
      <c r="A5" s="694"/>
      <c r="B5" s="623" t="s">
        <v>104</v>
      </c>
      <c r="C5" s="621" t="s">
        <v>95</v>
      </c>
      <c r="D5" s="621" t="s">
        <v>96</v>
      </c>
      <c r="E5" s="729"/>
    </row>
    <row r="6" spans="1:8" s="7" customFormat="1" ht="18.75" customHeight="1">
      <c r="A6" s="142" t="s">
        <v>245</v>
      </c>
      <c r="B6" s="387">
        <f>SUM(B7:B17)</f>
        <v>1277</v>
      </c>
      <c r="C6" s="335">
        <f>SUM(C7:C17)</f>
        <v>1263</v>
      </c>
      <c r="D6" s="404">
        <f>SUM(D7:D17)</f>
        <v>291</v>
      </c>
      <c r="E6" s="393" t="s">
        <v>204</v>
      </c>
    </row>
    <row r="7" spans="1:8" s="4" customFormat="1" ht="18.75" customHeight="1">
      <c r="A7" s="139" t="s">
        <v>133</v>
      </c>
      <c r="B7" s="317">
        <v>155</v>
      </c>
      <c r="C7" s="341">
        <v>140</v>
      </c>
      <c r="D7" s="341">
        <v>34</v>
      </c>
      <c r="E7" s="125" t="s">
        <v>62</v>
      </c>
    </row>
    <row r="8" spans="1:8" s="4" customFormat="1" ht="18.75" customHeight="1">
      <c r="A8" s="139" t="s">
        <v>65</v>
      </c>
      <c r="B8" s="317">
        <v>37</v>
      </c>
      <c r="C8" s="341">
        <v>21</v>
      </c>
      <c r="D8" s="341">
        <v>9</v>
      </c>
      <c r="E8" s="125" t="s">
        <v>63</v>
      </c>
    </row>
    <row r="9" spans="1:8" s="4" customFormat="1" ht="18.75" customHeight="1">
      <c r="A9" s="139" t="s">
        <v>32</v>
      </c>
      <c r="B9" s="317">
        <v>109</v>
      </c>
      <c r="C9" s="341">
        <v>89</v>
      </c>
      <c r="D9" s="341">
        <v>25</v>
      </c>
      <c r="E9" s="125" t="s">
        <v>33</v>
      </c>
    </row>
    <row r="10" spans="1:8" s="4" customFormat="1" ht="18.75" customHeight="1">
      <c r="A10" s="139" t="s">
        <v>66</v>
      </c>
      <c r="B10" s="317">
        <v>204</v>
      </c>
      <c r="C10" s="341">
        <v>172</v>
      </c>
      <c r="D10" s="341">
        <v>43</v>
      </c>
      <c r="E10" s="125" t="s">
        <v>73</v>
      </c>
    </row>
    <row r="11" spans="1:8" s="4" customFormat="1" ht="18.75" customHeight="1">
      <c r="A11" s="139" t="s">
        <v>97</v>
      </c>
      <c r="B11" s="317">
        <v>49</v>
      </c>
      <c r="C11" s="341">
        <v>41</v>
      </c>
      <c r="D11" s="341">
        <v>12</v>
      </c>
      <c r="E11" s="125" t="s">
        <v>34</v>
      </c>
      <c r="H11" s="23"/>
    </row>
    <row r="12" spans="1:8" ht="18.75" customHeight="1">
      <c r="A12" s="139" t="s">
        <v>106</v>
      </c>
      <c r="B12" s="317">
        <v>45</v>
      </c>
      <c r="C12" s="341">
        <v>29</v>
      </c>
      <c r="D12" s="341">
        <v>9</v>
      </c>
      <c r="E12" s="125" t="s">
        <v>68</v>
      </c>
    </row>
    <row r="13" spans="1:8" ht="18.75" customHeight="1">
      <c r="A13" s="139" t="s">
        <v>98</v>
      </c>
      <c r="B13" s="317">
        <v>213</v>
      </c>
      <c r="C13" s="341">
        <v>226</v>
      </c>
      <c r="D13" s="341">
        <v>46</v>
      </c>
      <c r="E13" s="125" t="s">
        <v>69</v>
      </c>
    </row>
    <row r="14" spans="1:8" s="4" customFormat="1" ht="18.75" customHeight="1">
      <c r="A14" s="139" t="s">
        <v>145</v>
      </c>
      <c r="B14" s="317">
        <v>40</v>
      </c>
      <c r="C14" s="341">
        <v>16</v>
      </c>
      <c r="D14" s="341">
        <v>10</v>
      </c>
      <c r="E14" s="125" t="s">
        <v>143</v>
      </c>
    </row>
    <row r="15" spans="1:8" s="4" customFormat="1" ht="18.75" customHeight="1">
      <c r="A15" s="139" t="s">
        <v>154</v>
      </c>
      <c r="B15" s="343">
        <v>31</v>
      </c>
      <c r="C15" s="341">
        <v>17</v>
      </c>
      <c r="D15" s="341">
        <v>9</v>
      </c>
      <c r="E15" s="126" t="s">
        <v>157</v>
      </c>
    </row>
    <row r="16" spans="1:8" ht="18.75" customHeight="1">
      <c r="A16" s="139" t="s">
        <v>35</v>
      </c>
      <c r="B16" s="343">
        <v>130</v>
      </c>
      <c r="C16" s="341">
        <v>298</v>
      </c>
      <c r="D16" s="341">
        <v>33</v>
      </c>
      <c r="E16" s="125" t="s">
        <v>36</v>
      </c>
    </row>
    <row r="17" spans="1:8" ht="18.75" customHeight="1">
      <c r="A17" s="139" t="s">
        <v>37</v>
      </c>
      <c r="B17" s="538">
        <v>264</v>
      </c>
      <c r="C17" s="341">
        <v>214</v>
      </c>
      <c r="D17" s="341">
        <v>61</v>
      </c>
      <c r="E17" s="125" t="s">
        <v>38</v>
      </c>
    </row>
    <row r="18" spans="1:8" s="2" customFormat="1" ht="26.25" customHeight="1">
      <c r="A18" s="734" t="s">
        <v>198</v>
      </c>
      <c r="B18" s="734"/>
      <c r="C18" s="733" t="s">
        <v>200</v>
      </c>
      <c r="D18" s="733"/>
      <c r="E18" s="733"/>
    </row>
    <row r="19" spans="1:8" ht="17.25" customHeight="1">
      <c r="A19" s="736" t="s">
        <v>356</v>
      </c>
      <c r="B19" s="736"/>
      <c r="C19" s="220"/>
      <c r="D19" s="654" t="s">
        <v>351</v>
      </c>
      <c r="E19" s="735"/>
    </row>
    <row r="20" spans="1:8" ht="18.75" customHeight="1">
      <c r="C20" s="364"/>
      <c r="G20" s="728"/>
      <c r="H20" s="728"/>
    </row>
    <row r="21" spans="1:8" ht="18.75" customHeight="1">
      <c r="A21" s="716"/>
      <c r="B21" s="716"/>
      <c r="C21" s="716"/>
      <c r="D21" s="85"/>
      <c r="E21" s="85"/>
      <c r="G21" s="14"/>
    </row>
    <row r="22" spans="1:8" s="1" customFormat="1" ht="18.75" customHeight="1">
      <c r="A22" s="12"/>
      <c r="B22" s="12"/>
      <c r="C22" s="12"/>
      <c r="D22" s="12"/>
      <c r="E22" s="7"/>
      <c r="G22" s="732"/>
      <c r="H22" s="732"/>
    </row>
    <row r="23" spans="1:8" ht="18.75" customHeight="1">
      <c r="A23" s="12"/>
      <c r="B23" s="12"/>
      <c r="C23" s="16"/>
      <c r="D23" s="12"/>
    </row>
    <row r="24" spans="1:8" s="2" customFormat="1" ht="18.75" customHeight="1">
      <c r="A24" s="12"/>
      <c r="B24" s="12"/>
      <c r="C24" s="10"/>
      <c r="D24" s="10"/>
      <c r="E24" s="7"/>
    </row>
    <row r="25" spans="1:8" ht="24" customHeight="1">
      <c r="A25" s="12"/>
      <c r="B25" s="12"/>
      <c r="C25" s="12"/>
      <c r="D25" s="12"/>
      <c r="F25" s="97"/>
    </row>
    <row r="26" spans="1:8" ht="18.75" customHeight="1">
      <c r="A26" s="12"/>
      <c r="B26" s="12"/>
      <c r="C26" s="12"/>
      <c r="D26" s="12"/>
      <c r="F26"/>
    </row>
    <row r="27" spans="1:8" ht="15" customHeight="1">
      <c r="A27" s="12"/>
      <c r="B27" s="12"/>
      <c r="C27" s="12"/>
      <c r="D27" s="12"/>
      <c r="F27" s="84"/>
    </row>
    <row r="28" spans="1:8" ht="15" customHeight="1">
      <c r="A28" s="12"/>
      <c r="B28" s="12"/>
      <c r="C28" s="12"/>
      <c r="D28" s="12"/>
    </row>
    <row r="29" spans="1:8" ht="15" customHeight="1">
      <c r="A29" s="12"/>
      <c r="B29" s="12"/>
      <c r="C29" s="12"/>
      <c r="D29" s="12"/>
    </row>
    <row r="30" spans="1:8" ht="15" customHeight="1">
      <c r="A30" s="12"/>
      <c r="B30" s="12"/>
      <c r="C30" s="12"/>
      <c r="D30" s="12"/>
    </row>
    <row r="31" spans="1:8" ht="15" customHeight="1">
      <c r="A31" s="12"/>
      <c r="B31" s="12"/>
      <c r="C31" s="12"/>
      <c r="D31" s="12"/>
    </row>
    <row r="32" spans="1:8" ht="15" customHeight="1">
      <c r="A32" s="12"/>
      <c r="B32" s="12"/>
      <c r="C32" s="12"/>
      <c r="D32" s="12"/>
    </row>
    <row r="33" spans="1:4" ht="15" customHeight="1">
      <c r="A33" s="12"/>
      <c r="B33" s="12"/>
      <c r="C33" s="12"/>
      <c r="D33" s="12"/>
    </row>
    <row r="34" spans="1:4" ht="15" customHeight="1">
      <c r="A34" s="12"/>
      <c r="B34" s="12"/>
      <c r="C34" s="12"/>
      <c r="D34" s="12"/>
    </row>
    <row r="35" spans="1:4" ht="15" customHeight="1">
      <c r="A35" s="12"/>
      <c r="B35" s="12"/>
      <c r="C35" s="12"/>
      <c r="D35" s="12"/>
    </row>
    <row r="36" spans="1:4" ht="15" customHeight="1">
      <c r="A36" s="12"/>
      <c r="B36" s="12"/>
      <c r="C36" s="12"/>
      <c r="D36" s="12"/>
    </row>
    <row r="37" spans="1:4" ht="15" customHeight="1">
      <c r="A37" s="12"/>
      <c r="B37" s="12"/>
      <c r="C37" s="12"/>
      <c r="D37" s="12"/>
    </row>
    <row r="38" spans="1:4" ht="15" customHeight="1">
      <c r="A38" s="12"/>
      <c r="B38" s="12"/>
      <c r="C38" s="12"/>
      <c r="D38" s="12"/>
    </row>
    <row r="39" spans="1:4" ht="15" customHeight="1">
      <c r="A39" s="12"/>
      <c r="B39" s="12"/>
      <c r="C39" s="12"/>
      <c r="D39" s="12"/>
    </row>
    <row r="40" spans="1:4" ht="15" customHeight="1">
      <c r="A40" s="12"/>
      <c r="B40" s="12"/>
      <c r="C40" s="12"/>
      <c r="D40" s="12"/>
    </row>
    <row r="41" spans="1:4" ht="15" customHeight="1">
      <c r="A41" s="12"/>
      <c r="B41" s="12"/>
      <c r="C41" s="12"/>
      <c r="D41" s="12"/>
    </row>
    <row r="42" spans="1:4" ht="15" customHeight="1">
      <c r="A42" s="12"/>
      <c r="B42" s="12"/>
      <c r="C42" s="12"/>
      <c r="D42" s="12"/>
    </row>
    <row r="43" spans="1:4" ht="15" customHeight="1">
      <c r="A43" s="12"/>
      <c r="B43" s="12"/>
      <c r="C43" s="12"/>
      <c r="D43" s="12"/>
    </row>
    <row r="44" spans="1:4" ht="15" customHeight="1">
      <c r="A44" s="12"/>
      <c r="B44" s="12"/>
      <c r="C44" s="12"/>
      <c r="D44" s="12"/>
    </row>
    <row r="45" spans="1:4" ht="15" customHeight="1">
      <c r="A45" s="12"/>
      <c r="B45" s="12"/>
      <c r="C45" s="12"/>
      <c r="D45" s="12"/>
    </row>
    <row r="46" spans="1:4" ht="15" customHeight="1">
      <c r="A46" s="12"/>
      <c r="B46" s="12"/>
      <c r="C46" s="12"/>
      <c r="D46" s="12"/>
    </row>
    <row r="47" spans="1:4" ht="15" customHeight="1">
      <c r="A47" s="12"/>
      <c r="B47" s="12"/>
      <c r="C47" s="12"/>
      <c r="D47" s="12"/>
    </row>
    <row r="48" spans="1:4" ht="15" customHeight="1">
      <c r="A48" s="12"/>
      <c r="B48" s="12"/>
      <c r="C48" s="12"/>
      <c r="D48" s="12"/>
    </row>
    <row r="49" spans="1:4" ht="15" customHeight="1">
      <c r="A49" s="12"/>
      <c r="B49" s="12"/>
      <c r="C49" s="12"/>
      <c r="D49" s="12"/>
    </row>
    <row r="50" spans="1:4" ht="15" customHeight="1">
      <c r="A50" s="12"/>
      <c r="B50" s="12"/>
      <c r="C50" s="12"/>
      <c r="D50" s="12"/>
    </row>
    <row r="51" spans="1:4" ht="15" customHeight="1">
      <c r="A51" s="12"/>
      <c r="B51" s="12"/>
      <c r="C51" s="12"/>
      <c r="D51" s="12"/>
    </row>
    <row r="52" spans="1:4" ht="15" customHeight="1">
      <c r="A52" s="12"/>
      <c r="B52" s="12"/>
      <c r="C52" s="12"/>
      <c r="D52" s="12"/>
    </row>
    <row r="53" spans="1:4" ht="15" customHeight="1">
      <c r="A53" s="12"/>
      <c r="B53" s="12"/>
      <c r="C53" s="12"/>
      <c r="D53" s="12"/>
    </row>
    <row r="54" spans="1:4" ht="15" customHeight="1">
      <c r="A54" s="12"/>
      <c r="B54" s="12"/>
      <c r="C54" s="12"/>
      <c r="D54" s="12"/>
    </row>
    <row r="55" spans="1:4" ht="15" customHeight="1">
      <c r="A55" s="12"/>
      <c r="B55" s="12"/>
      <c r="C55" s="12"/>
      <c r="D55" s="12"/>
    </row>
    <row r="56" spans="1:4" ht="15" customHeight="1">
      <c r="A56" s="12"/>
      <c r="B56" s="12"/>
      <c r="C56" s="12"/>
      <c r="D56" s="12"/>
    </row>
    <row r="57" spans="1:4" ht="15" customHeight="1">
      <c r="A57" s="12"/>
      <c r="B57" s="12"/>
      <c r="C57" s="12"/>
      <c r="D57" s="12"/>
    </row>
    <row r="58" spans="1:4" ht="15" customHeight="1">
      <c r="A58" s="12"/>
      <c r="B58" s="12"/>
      <c r="C58" s="12"/>
      <c r="D58" s="12"/>
    </row>
    <row r="59" spans="1:4" ht="15" customHeight="1">
      <c r="A59" s="12"/>
      <c r="B59" s="12"/>
      <c r="C59" s="12"/>
      <c r="D59" s="12"/>
    </row>
    <row r="60" spans="1:4" ht="15" customHeight="1">
      <c r="A60" s="12"/>
      <c r="B60" s="12"/>
      <c r="C60" s="12"/>
      <c r="D60" s="12"/>
    </row>
    <row r="61" spans="1:4" ht="15" customHeight="1">
      <c r="A61" s="12"/>
      <c r="B61" s="12"/>
      <c r="C61" s="12"/>
      <c r="D61" s="12"/>
    </row>
    <row r="62" spans="1:4" ht="15" customHeight="1">
      <c r="A62" s="12"/>
      <c r="B62" s="12"/>
      <c r="C62" s="12"/>
      <c r="D62" s="12"/>
    </row>
    <row r="63" spans="1:4" ht="15" customHeight="1">
      <c r="A63" s="12"/>
      <c r="B63" s="12"/>
      <c r="C63" s="12"/>
      <c r="D63" s="12"/>
    </row>
    <row r="64" spans="1:4" ht="15" customHeight="1">
      <c r="A64" s="12"/>
      <c r="B64" s="12"/>
      <c r="C64" s="12"/>
      <c r="D64" s="12"/>
    </row>
    <row r="65" spans="1:4" ht="15" customHeight="1">
      <c r="A65" s="12"/>
      <c r="B65" s="12"/>
      <c r="C65" s="12"/>
      <c r="D65" s="12"/>
    </row>
    <row r="66" spans="1:4" ht="15" customHeight="1">
      <c r="A66" s="12"/>
      <c r="B66" s="12"/>
      <c r="C66" s="12"/>
      <c r="D66" s="12"/>
    </row>
    <row r="67" spans="1:4" ht="15" customHeight="1">
      <c r="A67" s="12"/>
      <c r="B67" s="12"/>
      <c r="C67" s="12"/>
      <c r="D67" s="12"/>
    </row>
    <row r="68" spans="1:4" ht="15" customHeight="1">
      <c r="A68" s="12"/>
      <c r="B68" s="12"/>
      <c r="C68" s="12"/>
      <c r="D68" s="12"/>
    </row>
    <row r="69" spans="1:4" ht="15" customHeight="1">
      <c r="A69" s="12"/>
      <c r="B69" s="12"/>
      <c r="C69" s="12"/>
      <c r="D69" s="12"/>
    </row>
    <row r="70" spans="1:4" ht="15" customHeight="1">
      <c r="A70" s="12"/>
      <c r="B70" s="12"/>
      <c r="C70" s="12"/>
      <c r="D70" s="12"/>
    </row>
    <row r="71" spans="1:4" ht="15" customHeight="1">
      <c r="A71" s="12"/>
      <c r="B71" s="12"/>
      <c r="C71" s="12"/>
      <c r="D71" s="12"/>
    </row>
    <row r="72" spans="1:4" ht="15" customHeight="1">
      <c r="A72" s="12"/>
      <c r="B72" s="12"/>
      <c r="C72" s="12"/>
      <c r="D72" s="12"/>
    </row>
    <row r="73" spans="1:4" ht="15" customHeight="1">
      <c r="A73" s="12"/>
      <c r="B73" s="12"/>
      <c r="C73" s="12"/>
      <c r="D73" s="12"/>
    </row>
    <row r="74" spans="1:4" ht="15" customHeight="1">
      <c r="A74" s="12"/>
      <c r="B74" s="12"/>
      <c r="C74" s="12"/>
      <c r="D74" s="12"/>
    </row>
  </sheetData>
  <mergeCells count="11">
    <mergeCell ref="A1:E1"/>
    <mergeCell ref="G20:H20"/>
    <mergeCell ref="G22:H22"/>
    <mergeCell ref="A2:E2"/>
    <mergeCell ref="A21:C21"/>
    <mergeCell ref="A4:A5"/>
    <mergeCell ref="E4:E5"/>
    <mergeCell ref="C18:E18"/>
    <mergeCell ref="A18:B18"/>
    <mergeCell ref="D19:E19"/>
    <mergeCell ref="A19:B19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Statistics,2016&amp;R&amp;"Simplified Arabic,Regular"&amp;1&amp;K00+000م &amp;"-,Regular"&amp;8&amp;K000000PCBS:  احصاءات النقل والاتصالات، 2016</oddHeader>
    <oddFooter>&amp;C48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1"/>
  <dimension ref="A1:F67"/>
  <sheetViews>
    <sheetView view="pageBreakPreview" zoomScaleNormal="100" zoomScaleSheetLayoutView="100" workbookViewId="0">
      <selection activeCell="E9" sqref="E9"/>
    </sheetView>
  </sheetViews>
  <sheetFormatPr defaultRowHeight="15" customHeight="1"/>
  <cols>
    <col min="1" max="1" width="19.140625" style="10" customWidth="1"/>
    <col min="2" max="2" width="16" style="10" customWidth="1"/>
    <col min="3" max="3" width="22.85546875" style="10" customWidth="1"/>
    <col min="4" max="4" width="27.85546875" style="10" customWidth="1"/>
    <col min="5" max="5" width="24.85546875" style="10" customWidth="1"/>
    <col min="6" max="6" width="19.42578125" style="7" customWidth="1"/>
    <col min="7" max="16384" width="9.140625" style="10"/>
  </cols>
  <sheetData>
    <row r="1" spans="1:6" ht="18.75" customHeight="1">
      <c r="A1" s="722" t="s">
        <v>360</v>
      </c>
      <c r="B1" s="722"/>
      <c r="C1" s="722"/>
      <c r="D1" s="722"/>
      <c r="E1" s="722"/>
      <c r="F1" s="722"/>
    </row>
    <row r="2" spans="1:6" ht="18.75" customHeight="1">
      <c r="A2" s="671" t="s">
        <v>397</v>
      </c>
      <c r="B2" s="671"/>
      <c r="C2" s="671"/>
      <c r="D2" s="671"/>
      <c r="E2" s="671"/>
      <c r="F2" s="671"/>
    </row>
    <row r="3" spans="1:6" s="87" customFormat="1" ht="6" customHeight="1">
      <c r="A3" s="90"/>
      <c r="B3" s="102"/>
      <c r="C3" s="102"/>
      <c r="D3" s="102"/>
      <c r="E3" s="102"/>
      <c r="F3" s="102"/>
    </row>
    <row r="4" spans="1:6" ht="18.75" customHeight="1">
      <c r="A4" s="692" t="s">
        <v>243</v>
      </c>
      <c r="B4" s="441" t="s">
        <v>16</v>
      </c>
      <c r="C4" s="442" t="s">
        <v>159</v>
      </c>
      <c r="D4" s="442" t="s">
        <v>160</v>
      </c>
      <c r="E4" s="442" t="s">
        <v>161</v>
      </c>
      <c r="F4" s="712" t="s">
        <v>244</v>
      </c>
    </row>
    <row r="5" spans="1:6" ht="18.75" customHeight="1">
      <c r="A5" s="693"/>
      <c r="B5" s="443" t="s">
        <v>15</v>
      </c>
      <c r="C5" s="459" t="s">
        <v>272</v>
      </c>
      <c r="D5" s="459" t="s">
        <v>273</v>
      </c>
      <c r="E5" s="466" t="s">
        <v>276</v>
      </c>
      <c r="F5" s="739"/>
    </row>
    <row r="6" spans="1:6" ht="18.75" customHeight="1">
      <c r="A6" s="145" t="s">
        <v>206</v>
      </c>
      <c r="B6" s="101">
        <f t="shared" ref="B6:B17" si="0">SUM(E6,D6,C6)</f>
        <v>1398</v>
      </c>
      <c r="C6" s="99">
        <f t="shared" ref="C6:E6" si="1">SUM(C7:C17)</f>
        <v>326</v>
      </c>
      <c r="D6" s="80">
        <f t="shared" si="1"/>
        <v>604</v>
      </c>
      <c r="E6" s="99">
        <f t="shared" si="1"/>
        <v>468</v>
      </c>
      <c r="F6" s="395" t="s">
        <v>204</v>
      </c>
    </row>
    <row r="7" spans="1:6" ht="18.75" customHeight="1">
      <c r="A7" s="280" t="s">
        <v>133</v>
      </c>
      <c r="B7" s="216">
        <f t="shared" si="0"/>
        <v>110</v>
      </c>
      <c r="C7" s="72">
        <v>27</v>
      </c>
      <c r="D7" s="72">
        <v>41</v>
      </c>
      <c r="E7" s="72">
        <v>42</v>
      </c>
      <c r="F7" s="125" t="s">
        <v>132</v>
      </c>
    </row>
    <row r="8" spans="1:6" ht="18.75" customHeight="1">
      <c r="A8" s="280" t="s">
        <v>65</v>
      </c>
      <c r="B8" s="216">
        <f t="shared" si="0"/>
        <v>27</v>
      </c>
      <c r="C8" s="72">
        <v>7</v>
      </c>
      <c r="D8" s="72">
        <v>17</v>
      </c>
      <c r="E8" s="72">
        <v>3</v>
      </c>
      <c r="F8" s="126" t="s">
        <v>63</v>
      </c>
    </row>
    <row r="9" spans="1:6" ht="18.75" customHeight="1">
      <c r="A9" s="280" t="s">
        <v>32</v>
      </c>
      <c r="B9" s="216">
        <f t="shared" si="0"/>
        <v>52</v>
      </c>
      <c r="C9" s="72">
        <v>12</v>
      </c>
      <c r="D9" s="72">
        <v>23</v>
      </c>
      <c r="E9" s="72">
        <v>17</v>
      </c>
      <c r="F9" s="126" t="s">
        <v>33</v>
      </c>
    </row>
    <row r="10" spans="1:6" ht="18.75" customHeight="1">
      <c r="A10" s="280" t="s">
        <v>134</v>
      </c>
      <c r="B10" s="216">
        <f t="shared" si="0"/>
        <v>45</v>
      </c>
      <c r="C10" s="72">
        <v>20</v>
      </c>
      <c r="D10" s="72">
        <v>16</v>
      </c>
      <c r="E10" s="72">
        <v>9</v>
      </c>
      <c r="F10" s="126" t="s">
        <v>67</v>
      </c>
    </row>
    <row r="11" spans="1:6" ht="18.75" customHeight="1">
      <c r="A11" s="280" t="s">
        <v>97</v>
      </c>
      <c r="B11" s="216">
        <f t="shared" si="0"/>
        <v>26</v>
      </c>
      <c r="C11" s="72">
        <v>5</v>
      </c>
      <c r="D11" s="72">
        <v>15</v>
      </c>
      <c r="E11" s="72">
        <v>6</v>
      </c>
      <c r="F11" s="126" t="s">
        <v>34</v>
      </c>
    </row>
    <row r="12" spans="1:6" ht="18.75" customHeight="1">
      <c r="A12" s="280" t="s">
        <v>106</v>
      </c>
      <c r="B12" s="216">
        <f t="shared" si="0"/>
        <v>43</v>
      </c>
      <c r="C12" s="72">
        <v>6</v>
      </c>
      <c r="D12" s="72">
        <v>22</v>
      </c>
      <c r="E12" s="72">
        <v>15</v>
      </c>
      <c r="F12" s="126" t="s">
        <v>68</v>
      </c>
    </row>
    <row r="13" spans="1:6" ht="18.75" customHeight="1">
      <c r="A13" s="280" t="s">
        <v>98</v>
      </c>
      <c r="B13" s="216">
        <f t="shared" si="0"/>
        <v>870</v>
      </c>
      <c r="C13" s="72">
        <v>195</v>
      </c>
      <c r="D13" s="72">
        <v>370</v>
      </c>
      <c r="E13" s="72">
        <v>305</v>
      </c>
      <c r="F13" s="126" t="s">
        <v>69</v>
      </c>
    </row>
    <row r="14" spans="1:6" ht="18.75" customHeight="1">
      <c r="A14" s="280" t="s">
        <v>145</v>
      </c>
      <c r="B14" s="216">
        <f t="shared" si="0"/>
        <v>15</v>
      </c>
      <c r="C14" s="72">
        <v>1</v>
      </c>
      <c r="D14" s="72">
        <v>11</v>
      </c>
      <c r="E14" s="72">
        <v>3</v>
      </c>
      <c r="F14" s="126" t="s">
        <v>143</v>
      </c>
    </row>
    <row r="15" spans="1:6" ht="18.75" customHeight="1">
      <c r="A15" s="280" t="s">
        <v>154</v>
      </c>
      <c r="B15" s="216">
        <f t="shared" si="0"/>
        <v>9</v>
      </c>
      <c r="C15" s="72">
        <v>2</v>
      </c>
      <c r="D15" s="72">
        <v>4</v>
      </c>
      <c r="E15" s="72">
        <v>3</v>
      </c>
      <c r="F15" s="126" t="s">
        <v>158</v>
      </c>
    </row>
    <row r="16" spans="1:6" ht="18.75" customHeight="1">
      <c r="A16" s="280" t="s">
        <v>35</v>
      </c>
      <c r="B16" s="216">
        <f t="shared" si="0"/>
        <v>58</v>
      </c>
      <c r="C16" s="72">
        <v>8</v>
      </c>
      <c r="D16" s="72">
        <v>24</v>
      </c>
      <c r="E16" s="72">
        <v>26</v>
      </c>
      <c r="F16" s="126" t="s">
        <v>36</v>
      </c>
    </row>
    <row r="17" spans="1:6" s="2" customFormat="1" ht="18.75" customHeight="1">
      <c r="A17" s="181" t="s">
        <v>37</v>
      </c>
      <c r="B17" s="133">
        <f t="shared" si="0"/>
        <v>143</v>
      </c>
      <c r="C17" s="137">
        <v>43</v>
      </c>
      <c r="D17" s="137">
        <v>61</v>
      </c>
      <c r="E17" s="137">
        <v>39</v>
      </c>
      <c r="F17" s="371" t="s">
        <v>38</v>
      </c>
    </row>
    <row r="18" spans="1:6" s="8" customFormat="1" ht="18.75" customHeight="1">
      <c r="A18" s="78" t="s">
        <v>198</v>
      </c>
      <c r="B18" s="78"/>
      <c r="C18" s="78"/>
      <c r="D18" s="543"/>
      <c r="E18" s="543"/>
      <c r="F18" s="564" t="s">
        <v>200</v>
      </c>
    </row>
    <row r="19" spans="1:6" ht="18.75" customHeight="1">
      <c r="A19" s="653" t="s">
        <v>356</v>
      </c>
      <c r="B19" s="653"/>
      <c r="C19" s="76"/>
      <c r="D19" s="86"/>
      <c r="E19" s="737" t="s">
        <v>351</v>
      </c>
      <c r="F19" s="738"/>
    </row>
    <row r="20" spans="1:6" ht="15" customHeight="1">
      <c r="A20" s="12"/>
      <c r="B20" s="12"/>
      <c r="C20" s="36"/>
      <c r="E20" s="12"/>
      <c r="F20" s="15"/>
    </row>
    <row r="21" spans="1:6" ht="15" customHeight="1">
      <c r="A21" s="12"/>
      <c r="B21" s="12"/>
      <c r="C21" s="36"/>
      <c r="E21" s="12"/>
      <c r="F21" s="15"/>
    </row>
    <row r="22" spans="1:6" ht="15" customHeight="1">
      <c r="A22" s="12"/>
      <c r="B22" s="12"/>
      <c r="C22" s="36"/>
      <c r="E22" s="12"/>
    </row>
    <row r="23" spans="1:6" ht="15" customHeight="1">
      <c r="A23" s="12"/>
      <c r="B23" s="12"/>
      <c r="C23" s="36"/>
      <c r="E23" s="12"/>
      <c r="F23" s="15"/>
    </row>
    <row r="24" spans="1:6" ht="15" customHeight="1">
      <c r="A24" s="12"/>
      <c r="B24" s="12"/>
      <c r="C24" s="42"/>
      <c r="E24" s="12"/>
      <c r="F24" s="15"/>
    </row>
    <row r="25" spans="1:6" ht="15" customHeight="1">
      <c r="A25" s="12"/>
      <c r="B25" s="12"/>
      <c r="C25" s="36"/>
      <c r="E25" s="12"/>
      <c r="F25" s="15"/>
    </row>
    <row r="26" spans="1:6" ht="15" customHeight="1">
      <c r="A26" s="12"/>
      <c r="B26" s="12"/>
      <c r="C26" s="36"/>
      <c r="E26" s="12"/>
      <c r="F26" s="15"/>
    </row>
    <row r="27" spans="1:6" ht="15" customHeight="1">
      <c r="A27" s="12"/>
      <c r="B27" s="12"/>
      <c r="C27" s="43"/>
      <c r="E27" s="12"/>
      <c r="F27" s="15"/>
    </row>
    <row r="28" spans="1:6" ht="15" customHeight="1">
      <c r="A28" s="12"/>
      <c r="B28" s="12"/>
      <c r="C28" s="12"/>
      <c r="D28" s="12"/>
      <c r="E28" s="12"/>
      <c r="F28" s="15"/>
    </row>
    <row r="29" spans="1:6" ht="15" customHeight="1">
      <c r="A29" s="12"/>
      <c r="B29" s="12"/>
      <c r="C29" s="12"/>
      <c r="D29" s="12"/>
      <c r="E29" s="12"/>
      <c r="F29" s="15"/>
    </row>
    <row r="30" spans="1:6" ht="15" customHeight="1">
      <c r="A30" s="12"/>
      <c r="B30" s="12"/>
      <c r="C30" s="12"/>
      <c r="D30" s="12"/>
      <c r="E30" s="12"/>
      <c r="F30" s="15"/>
    </row>
    <row r="31" spans="1:6" ht="15" customHeight="1">
      <c r="A31" s="12"/>
      <c r="B31" s="12"/>
      <c r="C31" s="12"/>
      <c r="D31" s="12"/>
      <c r="E31" s="12"/>
      <c r="F31" s="15"/>
    </row>
    <row r="32" spans="1:6" ht="15" customHeight="1">
      <c r="A32" s="12"/>
      <c r="B32" s="12"/>
      <c r="C32" s="12"/>
      <c r="D32" s="12"/>
      <c r="E32" s="12"/>
      <c r="F32" s="15"/>
    </row>
    <row r="33" spans="1:6" ht="15" customHeight="1">
      <c r="A33" s="12"/>
      <c r="B33" s="12"/>
      <c r="C33" s="12"/>
      <c r="D33" s="12"/>
      <c r="E33" s="12"/>
      <c r="F33" s="15"/>
    </row>
    <row r="34" spans="1:6" ht="15" customHeight="1">
      <c r="A34" s="12"/>
      <c r="B34" s="12"/>
      <c r="C34" s="12"/>
      <c r="D34" s="12"/>
      <c r="E34" s="12"/>
      <c r="F34" s="15"/>
    </row>
    <row r="35" spans="1:6" ht="15" customHeight="1">
      <c r="A35" s="12"/>
      <c r="B35" s="12"/>
      <c r="C35" s="12"/>
      <c r="D35" s="12"/>
      <c r="E35" s="12"/>
      <c r="F35" s="15"/>
    </row>
    <row r="36" spans="1:6" ht="15" customHeight="1">
      <c r="A36" s="12"/>
      <c r="B36" s="12"/>
      <c r="C36" s="12"/>
      <c r="D36" s="12"/>
      <c r="E36" s="12"/>
      <c r="F36" s="15"/>
    </row>
    <row r="37" spans="1:6" ht="15" customHeight="1">
      <c r="A37" s="12"/>
      <c r="B37" s="12"/>
      <c r="C37" s="12"/>
      <c r="D37" s="12"/>
      <c r="E37" s="12"/>
      <c r="F37" s="15"/>
    </row>
    <row r="38" spans="1:6" ht="15" customHeight="1">
      <c r="A38" s="12"/>
      <c r="B38" s="12"/>
      <c r="C38" s="12"/>
      <c r="D38" s="12"/>
      <c r="E38" s="12"/>
      <c r="F38" s="15"/>
    </row>
    <row r="39" spans="1:6" ht="15" customHeight="1">
      <c r="A39" s="12"/>
      <c r="B39" s="12"/>
      <c r="C39" s="12"/>
      <c r="D39" s="12"/>
      <c r="E39" s="12"/>
      <c r="F39" s="15"/>
    </row>
    <row r="40" spans="1:6" ht="15" customHeight="1">
      <c r="A40" s="12"/>
      <c r="B40" s="12"/>
      <c r="C40" s="12"/>
      <c r="D40" s="12"/>
      <c r="E40" s="12"/>
      <c r="F40" s="15"/>
    </row>
    <row r="41" spans="1:6" ht="15" customHeight="1">
      <c r="A41" s="12"/>
      <c r="B41" s="12"/>
      <c r="C41" s="12"/>
      <c r="D41" s="12"/>
      <c r="E41" s="12"/>
      <c r="F41" s="15"/>
    </row>
    <row r="42" spans="1:6" ht="15" customHeight="1">
      <c r="A42" s="12"/>
      <c r="B42" s="12"/>
      <c r="C42" s="12"/>
      <c r="D42" s="12"/>
      <c r="E42" s="12"/>
      <c r="F42" s="15"/>
    </row>
    <row r="43" spans="1:6" ht="15" customHeight="1">
      <c r="A43" s="12"/>
      <c r="B43" s="12"/>
      <c r="C43" s="12"/>
      <c r="D43" s="12"/>
      <c r="E43" s="12"/>
      <c r="F43" s="15"/>
    </row>
    <row r="44" spans="1:6" ht="15" customHeight="1">
      <c r="A44" s="12"/>
      <c r="B44" s="12"/>
      <c r="C44" s="12"/>
      <c r="D44" s="12"/>
      <c r="E44" s="12"/>
      <c r="F44" s="15"/>
    </row>
    <row r="45" spans="1:6" ht="15" customHeight="1">
      <c r="A45" s="12"/>
      <c r="B45" s="12"/>
      <c r="C45" s="12"/>
      <c r="D45" s="12"/>
      <c r="E45" s="12"/>
      <c r="F45" s="15"/>
    </row>
    <row r="46" spans="1:6" ht="15" customHeight="1">
      <c r="A46" s="12"/>
      <c r="B46" s="12"/>
      <c r="C46" s="12"/>
      <c r="D46" s="12"/>
      <c r="E46" s="12"/>
      <c r="F46" s="15"/>
    </row>
    <row r="47" spans="1:6" ht="15" customHeight="1">
      <c r="A47" s="12"/>
      <c r="B47" s="12"/>
      <c r="C47" s="12"/>
      <c r="D47" s="12"/>
      <c r="E47" s="12"/>
      <c r="F47" s="15"/>
    </row>
    <row r="48" spans="1:6" ht="15" customHeight="1">
      <c r="A48" s="12"/>
      <c r="B48" s="12"/>
      <c r="C48" s="12"/>
      <c r="D48" s="12"/>
      <c r="E48" s="12"/>
      <c r="F48" s="15"/>
    </row>
    <row r="49" spans="1:6" ht="15" customHeight="1">
      <c r="A49" s="12"/>
      <c r="B49" s="12"/>
      <c r="C49" s="12"/>
      <c r="D49" s="12"/>
      <c r="E49" s="12"/>
      <c r="F49" s="15"/>
    </row>
    <row r="50" spans="1:6" ht="15" customHeight="1">
      <c r="A50" s="12"/>
      <c r="B50" s="12"/>
      <c r="C50" s="12"/>
      <c r="D50" s="12"/>
      <c r="E50" s="12"/>
      <c r="F50" s="15"/>
    </row>
    <row r="51" spans="1:6" ht="15" customHeight="1">
      <c r="A51" s="12"/>
      <c r="B51" s="12"/>
      <c r="C51" s="12"/>
      <c r="D51" s="12"/>
      <c r="E51" s="12"/>
      <c r="F51" s="15"/>
    </row>
    <row r="52" spans="1:6" ht="15" customHeight="1">
      <c r="A52" s="12"/>
      <c r="B52" s="12"/>
      <c r="C52" s="12"/>
      <c r="D52" s="12"/>
      <c r="E52" s="12"/>
      <c r="F52" s="15"/>
    </row>
    <row r="53" spans="1:6" ht="15" customHeight="1">
      <c r="A53" s="12"/>
      <c r="B53" s="12"/>
      <c r="C53" s="12"/>
      <c r="D53" s="12"/>
      <c r="E53" s="12"/>
      <c r="F53" s="15"/>
    </row>
    <row r="54" spans="1:6" ht="15" customHeight="1">
      <c r="A54" s="12"/>
      <c r="B54" s="12"/>
      <c r="C54" s="12"/>
      <c r="D54" s="12"/>
      <c r="E54" s="12"/>
      <c r="F54" s="15"/>
    </row>
    <row r="55" spans="1:6" ht="15" customHeight="1">
      <c r="A55" s="12"/>
      <c r="B55" s="12"/>
      <c r="C55" s="12"/>
      <c r="D55" s="12"/>
      <c r="E55" s="12"/>
      <c r="F55" s="15"/>
    </row>
    <row r="56" spans="1:6" ht="15" customHeight="1">
      <c r="A56" s="12"/>
      <c r="B56" s="12"/>
      <c r="C56" s="12"/>
      <c r="D56" s="12"/>
      <c r="E56" s="12"/>
      <c r="F56" s="15"/>
    </row>
    <row r="57" spans="1:6" ht="15" customHeight="1">
      <c r="A57" s="12"/>
      <c r="B57" s="12"/>
      <c r="C57" s="12"/>
      <c r="D57" s="12"/>
      <c r="E57" s="12"/>
      <c r="F57" s="15"/>
    </row>
    <row r="58" spans="1:6" ht="15" customHeight="1">
      <c r="A58" s="12"/>
      <c r="B58" s="12"/>
      <c r="C58" s="12"/>
      <c r="D58" s="12"/>
      <c r="E58" s="12"/>
      <c r="F58" s="15"/>
    </row>
    <row r="59" spans="1:6" ht="15" customHeight="1">
      <c r="A59" s="12"/>
      <c r="B59" s="12"/>
      <c r="C59" s="12"/>
      <c r="D59" s="12"/>
      <c r="E59" s="12"/>
      <c r="F59" s="15"/>
    </row>
    <row r="60" spans="1:6" ht="15" customHeight="1">
      <c r="A60" s="12"/>
      <c r="B60" s="12"/>
      <c r="C60" s="12"/>
      <c r="D60" s="12"/>
      <c r="E60" s="12"/>
      <c r="F60" s="15"/>
    </row>
    <row r="61" spans="1:6" ht="15" customHeight="1">
      <c r="A61" s="12"/>
      <c r="B61" s="12"/>
      <c r="C61" s="12"/>
      <c r="D61" s="12"/>
      <c r="E61" s="12"/>
      <c r="F61" s="15"/>
    </row>
    <row r="62" spans="1:6" ht="15" customHeight="1">
      <c r="A62" s="12"/>
      <c r="B62" s="12"/>
      <c r="C62" s="12"/>
      <c r="D62" s="12"/>
      <c r="E62" s="12"/>
      <c r="F62" s="15"/>
    </row>
    <row r="63" spans="1:6" ht="15" customHeight="1">
      <c r="A63" s="12"/>
      <c r="B63" s="12"/>
      <c r="C63" s="12"/>
      <c r="D63" s="12"/>
      <c r="E63" s="12"/>
      <c r="F63" s="15"/>
    </row>
    <row r="64" spans="1:6" ht="15" customHeight="1">
      <c r="A64" s="12"/>
      <c r="B64" s="12"/>
      <c r="C64" s="12"/>
      <c r="D64" s="12"/>
      <c r="E64" s="12"/>
      <c r="F64" s="15"/>
    </row>
    <row r="65" spans="1:6" ht="15" customHeight="1">
      <c r="A65" s="12"/>
      <c r="B65" s="12"/>
      <c r="C65" s="12"/>
      <c r="D65" s="12"/>
      <c r="E65" s="12"/>
      <c r="F65" s="15"/>
    </row>
    <row r="66" spans="1:6" ht="15" customHeight="1">
      <c r="A66" s="12"/>
      <c r="B66" s="12"/>
      <c r="C66" s="12"/>
      <c r="D66" s="12"/>
      <c r="E66" s="12"/>
      <c r="F66" s="15"/>
    </row>
    <row r="67" spans="1:6" ht="15" customHeight="1">
      <c r="A67" s="12"/>
      <c r="B67" s="12"/>
      <c r="C67" s="12"/>
      <c r="D67" s="12"/>
      <c r="E67" s="12"/>
      <c r="F67" s="15"/>
    </row>
  </sheetData>
  <mergeCells count="6">
    <mergeCell ref="A19:B19"/>
    <mergeCell ref="E19:F19"/>
    <mergeCell ref="A1:F1"/>
    <mergeCell ref="A2:F2"/>
    <mergeCell ref="A4:A5"/>
    <mergeCell ref="F4:F5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Statistics,2016&amp;R&amp;"Simplified Arabic,Regular"&amp;1&amp;K00+000م &amp;"-,Regular"&amp;8&amp;K000000PCBS:  احصاءات النقل والاتصالات، 2016</oddHeader>
    <oddFooter>&amp;C49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0"/>
  <dimension ref="A1:G26"/>
  <sheetViews>
    <sheetView view="pageBreakPreview" zoomScaleNormal="100" zoomScaleSheetLayoutView="100" workbookViewId="0">
      <selection activeCell="I15" sqref="I15"/>
    </sheetView>
  </sheetViews>
  <sheetFormatPr defaultColWidth="10" defaultRowHeight="12.75"/>
  <cols>
    <col min="1" max="1" width="24.5703125" style="10" customWidth="1"/>
    <col min="2" max="2" width="26.28515625" style="5" customWidth="1"/>
    <col min="3" max="4" width="26.28515625" style="9" customWidth="1"/>
    <col min="5" max="5" width="27.28515625" style="10" customWidth="1"/>
    <col min="6" max="16384" width="10" style="9"/>
  </cols>
  <sheetData>
    <row r="1" spans="1:5" ht="21" customHeight="1">
      <c r="A1" s="722" t="s">
        <v>367</v>
      </c>
      <c r="B1" s="722"/>
      <c r="C1" s="722"/>
      <c r="D1" s="722"/>
      <c r="E1" s="722"/>
    </row>
    <row r="2" spans="1:5" ht="18" customHeight="1">
      <c r="A2" s="671" t="s">
        <v>368</v>
      </c>
      <c r="B2" s="671"/>
      <c r="C2" s="671"/>
      <c r="D2" s="671"/>
      <c r="E2" s="671"/>
    </row>
    <row r="3" spans="1:5" s="87" customFormat="1" ht="4.5" customHeight="1">
      <c r="A3" s="103"/>
      <c r="B3" s="104"/>
      <c r="C3" s="104"/>
      <c r="D3" s="104"/>
      <c r="E3" s="104"/>
    </row>
    <row r="4" spans="1:5" s="4" customFormat="1" ht="16.5" customHeight="1">
      <c r="A4" s="740" t="s">
        <v>48</v>
      </c>
      <c r="B4" s="199" t="s">
        <v>219</v>
      </c>
      <c r="C4" s="200" t="s">
        <v>49</v>
      </c>
      <c r="D4" s="199" t="s">
        <v>202</v>
      </c>
      <c r="E4" s="742" t="s">
        <v>46</v>
      </c>
    </row>
    <row r="5" spans="1:5" s="4" customFormat="1" ht="14.25" customHeight="1">
      <c r="A5" s="741"/>
      <c r="B5" s="644" t="s">
        <v>220</v>
      </c>
      <c r="C5" s="201" t="s">
        <v>101</v>
      </c>
      <c r="D5" s="644" t="s">
        <v>203</v>
      </c>
      <c r="E5" s="743"/>
    </row>
    <row r="6" spans="1:5" ht="19.5" customHeight="1">
      <c r="A6" s="147">
        <v>1999</v>
      </c>
      <c r="B6" s="101">
        <v>20434</v>
      </c>
      <c r="C6" s="146">
        <v>6910</v>
      </c>
      <c r="D6" s="146">
        <v>13524</v>
      </c>
      <c r="E6" s="161">
        <v>1999</v>
      </c>
    </row>
    <row r="7" spans="1:5" ht="19.5" customHeight="1">
      <c r="A7" s="124">
        <v>2000</v>
      </c>
      <c r="B7" s="119">
        <v>21597</v>
      </c>
      <c r="C7" s="105">
        <v>7188</v>
      </c>
      <c r="D7" s="105">
        <v>14409</v>
      </c>
      <c r="E7" s="153">
        <v>2000</v>
      </c>
    </row>
    <row r="8" spans="1:5" ht="19.5" customHeight="1">
      <c r="A8" s="124">
        <v>2001</v>
      </c>
      <c r="B8" s="119">
        <v>17088</v>
      </c>
      <c r="C8" s="105">
        <v>5916</v>
      </c>
      <c r="D8" s="105">
        <v>11172</v>
      </c>
      <c r="E8" s="153">
        <v>2001</v>
      </c>
    </row>
    <row r="9" spans="1:5" ht="19.5" customHeight="1">
      <c r="A9" s="124">
        <v>2002</v>
      </c>
      <c r="B9" s="119">
        <v>11338</v>
      </c>
      <c r="C9" s="105">
        <v>5408</v>
      </c>
      <c r="D9" s="105">
        <v>5930</v>
      </c>
      <c r="E9" s="153">
        <v>2002</v>
      </c>
    </row>
    <row r="10" spans="1:5" ht="19.5" customHeight="1">
      <c r="A10" s="124">
        <v>2003</v>
      </c>
      <c r="B10" s="119">
        <v>15575</v>
      </c>
      <c r="C10" s="105">
        <v>6647</v>
      </c>
      <c r="D10" s="105">
        <v>8928</v>
      </c>
      <c r="E10" s="153">
        <v>2003</v>
      </c>
    </row>
    <row r="11" spans="1:5" ht="19.5" customHeight="1">
      <c r="A11" s="124">
        <v>2004</v>
      </c>
      <c r="B11" s="119">
        <v>17838</v>
      </c>
      <c r="C11" s="105">
        <v>7622</v>
      </c>
      <c r="D11" s="105">
        <v>10216</v>
      </c>
      <c r="E11" s="153">
        <v>2004</v>
      </c>
    </row>
    <row r="12" spans="1:5" ht="19.5" customHeight="1">
      <c r="A12" s="124">
        <v>2005</v>
      </c>
      <c r="B12" s="119">
        <v>21133</v>
      </c>
      <c r="C12" s="105">
        <v>6392</v>
      </c>
      <c r="D12" s="105">
        <v>14741</v>
      </c>
      <c r="E12" s="153">
        <v>2005</v>
      </c>
    </row>
    <row r="13" spans="1:5" ht="19.5" customHeight="1">
      <c r="A13" s="124">
        <v>2006</v>
      </c>
      <c r="B13" s="119">
        <v>14147</v>
      </c>
      <c r="C13" s="105">
        <v>6289</v>
      </c>
      <c r="D13" s="105">
        <v>7858</v>
      </c>
      <c r="E13" s="153">
        <v>2006</v>
      </c>
    </row>
    <row r="14" spans="1:5" ht="16.5" customHeight="1">
      <c r="A14" s="124">
        <v>2007</v>
      </c>
      <c r="B14" s="100" t="s">
        <v>125</v>
      </c>
      <c r="C14" s="72" t="s">
        <v>125</v>
      </c>
      <c r="D14" s="117">
        <v>17085</v>
      </c>
      <c r="E14" s="461">
        <v>2007</v>
      </c>
    </row>
    <row r="15" spans="1:5" ht="17.25" customHeight="1">
      <c r="A15" s="124">
        <v>2008</v>
      </c>
      <c r="B15" s="100" t="s">
        <v>125</v>
      </c>
      <c r="C15" s="72" t="s">
        <v>125</v>
      </c>
      <c r="D15" s="117">
        <v>18442</v>
      </c>
      <c r="E15" s="461">
        <v>2008</v>
      </c>
    </row>
    <row r="16" spans="1:5" ht="17.25" customHeight="1">
      <c r="A16" s="124">
        <v>2009</v>
      </c>
      <c r="B16" s="100" t="s">
        <v>125</v>
      </c>
      <c r="C16" s="72" t="s">
        <v>125</v>
      </c>
      <c r="D16" s="117">
        <v>25677</v>
      </c>
      <c r="E16" s="461">
        <v>2009</v>
      </c>
    </row>
    <row r="17" spans="1:7" ht="17.25" customHeight="1">
      <c r="A17" s="124">
        <v>2010</v>
      </c>
      <c r="B17" s="100" t="s">
        <v>125</v>
      </c>
      <c r="C17" s="72" t="s">
        <v>125</v>
      </c>
      <c r="D17" s="117">
        <v>28736</v>
      </c>
      <c r="E17" s="461">
        <v>2010</v>
      </c>
    </row>
    <row r="18" spans="1:7" ht="18" customHeight="1">
      <c r="A18" s="124">
        <v>2011</v>
      </c>
      <c r="B18" s="233" t="s">
        <v>125</v>
      </c>
      <c r="C18" s="72" t="s">
        <v>125</v>
      </c>
      <c r="D18" s="117">
        <v>25857</v>
      </c>
      <c r="E18" s="461">
        <v>2011</v>
      </c>
    </row>
    <row r="19" spans="1:7" ht="19.5" customHeight="1">
      <c r="A19" s="124">
        <v>2012</v>
      </c>
      <c r="B19" s="99" t="s">
        <v>125</v>
      </c>
      <c r="C19" s="72" t="s">
        <v>125</v>
      </c>
      <c r="D19" s="117">
        <v>25511</v>
      </c>
      <c r="E19" s="461">
        <v>2012</v>
      </c>
    </row>
    <row r="20" spans="1:7" ht="19.5" customHeight="1">
      <c r="A20" s="124">
        <v>2013</v>
      </c>
      <c r="B20" s="99" t="s">
        <v>125</v>
      </c>
      <c r="C20" s="72" t="s">
        <v>125</v>
      </c>
      <c r="D20" s="117">
        <v>25076</v>
      </c>
      <c r="E20" s="461">
        <v>2013</v>
      </c>
    </row>
    <row r="21" spans="1:7" ht="19.5" customHeight="1">
      <c r="A21" s="124">
        <v>2014</v>
      </c>
      <c r="B21" s="99" t="s">
        <v>125</v>
      </c>
      <c r="C21" s="72" t="s">
        <v>125</v>
      </c>
      <c r="D21" s="117">
        <v>28744</v>
      </c>
      <c r="E21" s="461">
        <v>2014</v>
      </c>
    </row>
    <row r="22" spans="1:7" s="8" customFormat="1" ht="17.25" customHeight="1">
      <c r="A22" s="124">
        <v>2015</v>
      </c>
      <c r="B22" s="99" t="s">
        <v>125</v>
      </c>
      <c r="C22" s="72" t="s">
        <v>125</v>
      </c>
      <c r="D22" s="117">
        <v>31730</v>
      </c>
      <c r="E22" s="461">
        <v>2015</v>
      </c>
    </row>
    <row r="23" spans="1:7" s="8" customFormat="1" ht="15" customHeight="1">
      <c r="A23" s="148">
        <v>2016</v>
      </c>
      <c r="B23" s="235"/>
      <c r="C23" s="137"/>
      <c r="D23" s="234">
        <v>30988</v>
      </c>
      <c r="E23" s="462">
        <v>2016</v>
      </c>
      <c r="F23" s="49"/>
      <c r="G23" s="49"/>
    </row>
    <row r="24" spans="1:7" ht="18" customHeight="1">
      <c r="A24" s="643" t="s">
        <v>198</v>
      </c>
      <c r="B24" s="643"/>
      <c r="C24" s="643"/>
      <c r="D24" s="543"/>
      <c r="E24" s="642" t="s">
        <v>200</v>
      </c>
      <c r="F24" s="50"/>
      <c r="G24" s="50"/>
    </row>
    <row r="25" spans="1:7" ht="18" customHeight="1">
      <c r="A25" s="653" t="s">
        <v>356</v>
      </c>
      <c r="B25" s="653"/>
      <c r="C25" s="57"/>
      <c r="D25" s="654" t="s">
        <v>351</v>
      </c>
      <c r="E25" s="654"/>
    </row>
    <row r="26" spans="1:7" ht="13.5" customHeight="1">
      <c r="A26" s="653" t="s">
        <v>375</v>
      </c>
      <c r="B26" s="653"/>
      <c r="C26" s="57"/>
      <c r="D26" s="654" t="s">
        <v>376</v>
      </c>
      <c r="E26" s="654"/>
    </row>
  </sheetData>
  <mergeCells count="8">
    <mergeCell ref="A26:B26"/>
    <mergeCell ref="A1:E1"/>
    <mergeCell ref="A2:E2"/>
    <mergeCell ref="D26:E26"/>
    <mergeCell ref="A25:B25"/>
    <mergeCell ref="D25:E25"/>
    <mergeCell ref="A4:A5"/>
    <mergeCell ref="E4:E5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2016&amp;R&amp;"Simplified Arabic,Regular"&amp;1&amp;K00+000م &amp;"-,Regular"&amp;8&amp;K000000PCBS:  احصاءات النقل والاتصالات، 2016</oddHeader>
    <oddFooter>&amp;C50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"/>
  <dimension ref="A1:M25"/>
  <sheetViews>
    <sheetView view="pageBreakPreview" zoomScaleNormal="100" zoomScaleSheetLayoutView="100" workbookViewId="0">
      <selection activeCell="S23" sqref="S23"/>
    </sheetView>
  </sheetViews>
  <sheetFormatPr defaultRowHeight="12.75"/>
  <cols>
    <col min="1" max="1" width="6" customWidth="1"/>
    <col min="2" max="2" width="34.7109375" customWidth="1"/>
    <col min="3" max="3" width="9.7109375" customWidth="1"/>
    <col min="4" max="10" width="8.28515625" customWidth="1"/>
    <col min="11" max="11" width="23.85546875" customWidth="1"/>
    <col min="12" max="12" width="9.140625" customWidth="1"/>
    <col min="13" max="13" width="14" customWidth="1"/>
    <col min="14" max="14" width="7.85546875" customWidth="1"/>
  </cols>
  <sheetData>
    <row r="1" spans="1:13" ht="19.5" customHeight="1">
      <c r="A1" s="722" t="s">
        <v>361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121"/>
    </row>
    <row r="2" spans="1:13" ht="19.5" customHeight="1">
      <c r="A2" s="727" t="s">
        <v>362</v>
      </c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  <c r="M2" s="98"/>
    </row>
    <row r="3" spans="1:13" s="130" customFormat="1" ht="6" customHeight="1">
      <c r="A3" s="131"/>
      <c r="B3" s="132"/>
    </row>
    <row r="4" spans="1:13" ht="18.75" customHeight="1">
      <c r="A4" s="751" t="s">
        <v>168</v>
      </c>
      <c r="B4" s="752"/>
      <c r="C4" s="479" t="s">
        <v>16</v>
      </c>
      <c r="D4" s="483" t="s">
        <v>169</v>
      </c>
      <c r="E4" s="480"/>
      <c r="F4" s="480"/>
      <c r="G4" s="480"/>
      <c r="H4" s="480"/>
      <c r="I4" s="480"/>
      <c r="J4" s="484" t="s">
        <v>170</v>
      </c>
      <c r="K4" s="747" t="s">
        <v>171</v>
      </c>
      <c r="L4" s="748"/>
    </row>
    <row r="5" spans="1:13" ht="18.75" customHeight="1">
      <c r="A5" s="753"/>
      <c r="B5" s="754"/>
      <c r="C5" s="470" t="s">
        <v>15</v>
      </c>
      <c r="D5" s="481" t="s">
        <v>172</v>
      </c>
      <c r="E5" s="413" t="s">
        <v>173</v>
      </c>
      <c r="F5" s="413" t="s">
        <v>174</v>
      </c>
      <c r="G5" s="413" t="s">
        <v>175</v>
      </c>
      <c r="H5" s="413" t="s">
        <v>176</v>
      </c>
      <c r="I5" s="413" t="s">
        <v>177</v>
      </c>
      <c r="J5" s="482">
        <v>18</v>
      </c>
      <c r="K5" s="749"/>
      <c r="L5" s="750"/>
    </row>
    <row r="6" spans="1:13" ht="20.25" customHeight="1">
      <c r="A6" s="247">
        <v>1</v>
      </c>
      <c r="B6" s="288" t="s">
        <v>89</v>
      </c>
      <c r="C6" s="333">
        <f>SUM(D6:J6)</f>
        <v>133</v>
      </c>
      <c r="D6" s="318">
        <v>0</v>
      </c>
      <c r="E6" s="318">
        <v>1</v>
      </c>
      <c r="F6" s="318">
        <v>3</v>
      </c>
      <c r="G6" s="318">
        <v>10</v>
      </c>
      <c r="H6" s="318">
        <v>27</v>
      </c>
      <c r="I6" s="318">
        <v>31</v>
      </c>
      <c r="J6" s="385">
        <v>61</v>
      </c>
      <c r="K6" s="289" t="s">
        <v>178</v>
      </c>
      <c r="L6" s="241">
        <v>1</v>
      </c>
    </row>
    <row r="7" spans="1:13" ht="20.25" customHeight="1">
      <c r="A7" s="248" t="s">
        <v>179</v>
      </c>
      <c r="B7" s="245" t="s">
        <v>180</v>
      </c>
      <c r="C7" s="334">
        <f>SUM(D7:J7)</f>
        <v>173</v>
      </c>
      <c r="D7" s="318">
        <v>1</v>
      </c>
      <c r="E7" s="318">
        <v>1</v>
      </c>
      <c r="F7" s="318">
        <v>2</v>
      </c>
      <c r="G7" s="318">
        <v>7</v>
      </c>
      <c r="H7" s="318">
        <v>50</v>
      </c>
      <c r="I7" s="318">
        <v>69</v>
      </c>
      <c r="J7" s="385">
        <v>43</v>
      </c>
      <c r="K7" s="290" t="s">
        <v>181</v>
      </c>
      <c r="L7" s="242" t="s">
        <v>179</v>
      </c>
    </row>
    <row r="8" spans="1:13" ht="20.25" customHeight="1">
      <c r="A8" s="248" t="s">
        <v>182</v>
      </c>
      <c r="B8" s="246" t="s">
        <v>183</v>
      </c>
      <c r="C8" s="335">
        <f>SUM(D8:J8)</f>
        <v>22078</v>
      </c>
      <c r="D8" s="318">
        <v>42</v>
      </c>
      <c r="E8" s="318">
        <v>204</v>
      </c>
      <c r="F8" s="318">
        <v>714</v>
      </c>
      <c r="G8" s="318">
        <v>2484</v>
      </c>
      <c r="H8" s="318">
        <v>7325</v>
      </c>
      <c r="I8" s="318">
        <v>8157</v>
      </c>
      <c r="J8" s="385">
        <v>3152</v>
      </c>
      <c r="K8" s="290" t="s">
        <v>184</v>
      </c>
      <c r="L8" s="242" t="s">
        <v>182</v>
      </c>
    </row>
    <row r="9" spans="1:13" ht="20.25" customHeight="1">
      <c r="A9" s="248" t="s">
        <v>185</v>
      </c>
      <c r="B9" s="245" t="s">
        <v>186</v>
      </c>
      <c r="C9" s="335">
        <f>D9+E9+F9+G9+H9+I9+J9</f>
        <v>8589</v>
      </c>
      <c r="D9" s="318">
        <v>0</v>
      </c>
      <c r="E9" s="318">
        <v>3</v>
      </c>
      <c r="F9" s="318">
        <v>28</v>
      </c>
      <c r="G9" s="318">
        <v>328</v>
      </c>
      <c r="H9" s="318">
        <v>1773</v>
      </c>
      <c r="I9" s="318">
        <v>4854</v>
      </c>
      <c r="J9" s="385">
        <v>1603</v>
      </c>
      <c r="K9" s="290" t="s">
        <v>187</v>
      </c>
      <c r="L9" s="242" t="s">
        <v>185</v>
      </c>
    </row>
    <row r="10" spans="1:13" ht="20.25" customHeight="1">
      <c r="A10" s="248" t="s">
        <v>188</v>
      </c>
      <c r="B10" s="217" t="s">
        <v>88</v>
      </c>
      <c r="C10" s="334">
        <f>SUM(D10:J10)</f>
        <v>1</v>
      </c>
      <c r="D10" s="318">
        <v>0</v>
      </c>
      <c r="E10" s="318">
        <v>0</v>
      </c>
      <c r="F10" s="318">
        <v>0</v>
      </c>
      <c r="G10" s="318">
        <v>1</v>
      </c>
      <c r="H10" s="318">
        <v>0</v>
      </c>
      <c r="I10" s="318">
        <v>0</v>
      </c>
      <c r="J10" s="385">
        <v>0</v>
      </c>
      <c r="K10" s="290" t="s">
        <v>189</v>
      </c>
      <c r="L10" s="242" t="s">
        <v>188</v>
      </c>
    </row>
    <row r="11" spans="1:13" ht="20.25" customHeight="1">
      <c r="A11" s="248" t="s">
        <v>190</v>
      </c>
      <c r="B11" s="217" t="s">
        <v>40</v>
      </c>
      <c r="C11" s="334">
        <f>SUM(D11:J11)</f>
        <v>13</v>
      </c>
      <c r="D11" s="318">
        <v>0</v>
      </c>
      <c r="E11" s="318">
        <v>0</v>
      </c>
      <c r="F11" s="318">
        <v>1</v>
      </c>
      <c r="G11" s="318">
        <v>4</v>
      </c>
      <c r="H11" s="318">
        <v>7</v>
      </c>
      <c r="I11" s="318">
        <v>1</v>
      </c>
      <c r="J11" s="385">
        <v>0</v>
      </c>
      <c r="K11" s="290" t="s">
        <v>191</v>
      </c>
      <c r="L11" s="242" t="s">
        <v>190</v>
      </c>
    </row>
    <row r="12" spans="1:13" ht="20.25" customHeight="1">
      <c r="A12" s="249" t="s">
        <v>212</v>
      </c>
      <c r="B12" s="215" t="s">
        <v>214</v>
      </c>
      <c r="C12" s="334">
        <f>SUM(D12:J12)</f>
        <v>1</v>
      </c>
      <c r="D12" s="318">
        <v>0</v>
      </c>
      <c r="E12" s="318">
        <v>1</v>
      </c>
      <c r="F12" s="318">
        <v>0</v>
      </c>
      <c r="G12" s="318">
        <v>0</v>
      </c>
      <c r="H12" s="318">
        <v>0</v>
      </c>
      <c r="I12" s="318">
        <v>0</v>
      </c>
      <c r="J12" s="385">
        <v>0</v>
      </c>
      <c r="K12" s="290" t="s">
        <v>211</v>
      </c>
      <c r="L12" s="243" t="s">
        <v>212</v>
      </c>
    </row>
    <row r="13" spans="1:13" ht="20.25" customHeight="1">
      <c r="A13" s="250"/>
      <c r="B13" s="444" t="s">
        <v>15</v>
      </c>
      <c r="C13" s="336">
        <f t="shared" ref="C13:I13" si="0">SUM(C6:C12)</f>
        <v>30988</v>
      </c>
      <c r="D13" s="388">
        <f t="shared" si="0"/>
        <v>43</v>
      </c>
      <c r="E13" s="388">
        <f t="shared" si="0"/>
        <v>210</v>
      </c>
      <c r="F13" s="388">
        <f t="shared" si="0"/>
        <v>748</v>
      </c>
      <c r="G13" s="388">
        <f t="shared" si="0"/>
        <v>2834</v>
      </c>
      <c r="H13" s="388">
        <f t="shared" si="0"/>
        <v>9182</v>
      </c>
      <c r="I13" s="388">
        <f t="shared" si="0"/>
        <v>13112</v>
      </c>
      <c r="J13" s="416">
        <f>SUM(J6:J12)</f>
        <v>4859</v>
      </c>
      <c r="K13" s="291" t="s">
        <v>16</v>
      </c>
      <c r="L13" s="244"/>
    </row>
    <row r="14" spans="1:13" ht="18.75" customHeight="1">
      <c r="A14" s="68" t="s">
        <v>198</v>
      </c>
      <c r="B14" s="68"/>
      <c r="C14" s="68"/>
      <c r="D14" s="96"/>
      <c r="E14" s="182"/>
      <c r="F14" s="219"/>
      <c r="G14" s="219"/>
      <c r="H14" s="219"/>
      <c r="I14" s="219"/>
      <c r="J14" s="219"/>
      <c r="K14" s="219"/>
      <c r="L14" s="219" t="s">
        <v>200</v>
      </c>
    </row>
    <row r="15" spans="1:13" ht="18.75" customHeight="1">
      <c r="A15" s="746" t="s">
        <v>356</v>
      </c>
      <c r="B15" s="746"/>
      <c r="F15" s="221"/>
      <c r="G15" s="221"/>
      <c r="H15" s="221"/>
      <c r="I15" s="221"/>
      <c r="J15" s="744" t="s">
        <v>351</v>
      </c>
      <c r="K15" s="745"/>
      <c r="L15" s="745"/>
    </row>
    <row r="17" spans="2:12">
      <c r="D17" s="292" t="s">
        <v>240</v>
      </c>
    </row>
    <row r="18" spans="2:12">
      <c r="B18" s="217"/>
      <c r="C18" s="40"/>
      <c r="J18" s="40"/>
      <c r="K18" s="40"/>
    </row>
    <row r="19" spans="2:12" ht="20.25">
      <c r="B19" s="68"/>
      <c r="J19" s="40"/>
      <c r="K19" s="40"/>
      <c r="L19" s="134"/>
    </row>
    <row r="20" spans="2:12" ht="20.25">
      <c r="B20" s="68"/>
      <c r="J20" s="40"/>
      <c r="K20" s="40"/>
      <c r="L20" s="134"/>
    </row>
    <row r="21" spans="2:12" ht="20.25">
      <c r="B21" s="68"/>
      <c r="J21" s="40"/>
      <c r="K21" s="40"/>
      <c r="L21" s="134"/>
    </row>
    <row r="22" spans="2:12" ht="20.25">
      <c r="B22" s="68"/>
      <c r="J22" s="40"/>
      <c r="K22" s="40"/>
      <c r="L22" s="134"/>
    </row>
    <row r="23" spans="2:12" ht="20.25">
      <c r="B23" s="68"/>
      <c r="J23" s="40"/>
      <c r="K23" s="40"/>
      <c r="L23" s="134"/>
    </row>
    <row r="24" spans="2:12" ht="20.25">
      <c r="B24" s="68"/>
      <c r="J24" s="40"/>
      <c r="K24" s="40"/>
      <c r="L24" s="134"/>
    </row>
    <row r="25" spans="2:12" ht="20.25">
      <c r="B25" s="68"/>
      <c r="J25" s="40"/>
      <c r="K25" s="40"/>
      <c r="L25" s="134"/>
    </row>
  </sheetData>
  <mergeCells count="6">
    <mergeCell ref="A1:L1"/>
    <mergeCell ref="A2:L2"/>
    <mergeCell ref="J15:L15"/>
    <mergeCell ref="A15:B15"/>
    <mergeCell ref="K4:L5"/>
    <mergeCell ref="A4:B5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 2016&amp;R&amp;"Simplified Arabic,Regular"&amp;1&amp;K00+000م &amp;"-,Regular"&amp;8&amp;K000000PCBS:  احصاءات النقل والاتصالات، 2016</oddHeader>
    <oddFooter>&amp;C51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9"/>
  <dimension ref="A1:Q14"/>
  <sheetViews>
    <sheetView view="pageBreakPreview" zoomScaleNormal="100" zoomScaleSheetLayoutView="100" workbookViewId="0">
      <selection activeCell="B4" sqref="B4:D4"/>
    </sheetView>
  </sheetViews>
  <sheetFormatPr defaultRowHeight="12.75"/>
  <cols>
    <col min="1" max="1" width="34.5703125" style="33" customWidth="1"/>
    <col min="2" max="2" width="9.140625" style="604" customWidth="1"/>
    <col min="3" max="3" width="10.5703125" style="435" customWidth="1"/>
    <col min="4" max="4" width="10.42578125" style="537" customWidth="1"/>
    <col min="5" max="5" width="8.42578125" style="33" customWidth="1"/>
    <col min="6" max="6" width="9.7109375" style="33" customWidth="1"/>
    <col min="7" max="7" width="12.28515625" style="33" customWidth="1"/>
    <col min="8" max="8" width="13" style="33" customWidth="1"/>
    <col min="9" max="9" width="37" style="33" customWidth="1"/>
    <col min="10" max="11" width="9.140625" style="33" customWidth="1"/>
    <col min="12" max="16384" width="9.140625" style="33"/>
  </cols>
  <sheetData>
    <row r="1" spans="1:17" s="20" customFormat="1" ht="20.25" customHeight="1">
      <c r="A1" s="664" t="s">
        <v>326</v>
      </c>
      <c r="B1" s="664"/>
      <c r="C1" s="664"/>
      <c r="D1" s="664"/>
      <c r="E1" s="664"/>
      <c r="F1" s="664"/>
      <c r="G1" s="664"/>
      <c r="H1" s="664"/>
      <c r="I1" s="664"/>
    </row>
    <row r="2" spans="1:17" s="38" customFormat="1" ht="20.25" customHeight="1">
      <c r="A2" s="758" t="s">
        <v>338</v>
      </c>
      <c r="B2" s="758"/>
      <c r="C2" s="758"/>
      <c r="D2" s="758"/>
      <c r="E2" s="758"/>
      <c r="F2" s="758"/>
      <c r="G2" s="758"/>
      <c r="H2" s="758"/>
      <c r="I2" s="758"/>
    </row>
    <row r="3" spans="1:17" s="107" customFormat="1" ht="6" customHeight="1">
      <c r="A3" s="391"/>
      <c r="B3" s="408"/>
      <c r="C3" s="408"/>
      <c r="D3" s="408"/>
      <c r="E3" s="408"/>
      <c r="F3" s="408"/>
      <c r="G3" s="408"/>
      <c r="H3" s="408"/>
      <c r="I3" s="391"/>
    </row>
    <row r="4" spans="1:17" s="48" customFormat="1" ht="18.75" customHeight="1">
      <c r="A4" s="751" t="s">
        <v>384</v>
      </c>
      <c r="B4" s="760" t="s">
        <v>398</v>
      </c>
      <c r="C4" s="761"/>
      <c r="D4" s="761"/>
      <c r="E4" s="631"/>
      <c r="F4" s="632"/>
      <c r="G4" s="633"/>
      <c r="H4" s="634" t="s">
        <v>377</v>
      </c>
      <c r="I4" s="759" t="s">
        <v>162</v>
      </c>
    </row>
    <row r="5" spans="1:17" ht="18.75" customHeight="1">
      <c r="A5" s="753"/>
      <c r="B5" s="539">
        <v>2016</v>
      </c>
      <c r="C5" s="605">
        <v>2015</v>
      </c>
      <c r="D5" s="413">
        <v>2014</v>
      </c>
      <c r="E5" s="413">
        <v>2013</v>
      </c>
      <c r="F5" s="413">
        <v>2012</v>
      </c>
      <c r="G5" s="413">
        <v>2011</v>
      </c>
      <c r="H5" s="413">
        <v>2010</v>
      </c>
      <c r="I5" s="713"/>
    </row>
    <row r="6" spans="1:17" s="39" customFormat="1" ht="21.75" customHeight="1">
      <c r="A6" s="635" t="s">
        <v>108</v>
      </c>
      <c r="B6" s="636">
        <v>10630</v>
      </c>
      <c r="C6" s="355">
        <v>8985</v>
      </c>
      <c r="D6" s="352">
        <v>8177</v>
      </c>
      <c r="E6" s="352">
        <v>7824</v>
      </c>
      <c r="F6" s="352">
        <v>8037</v>
      </c>
      <c r="G6" s="352">
        <v>7406</v>
      </c>
      <c r="H6" s="352">
        <v>5408</v>
      </c>
      <c r="I6" s="417" t="s">
        <v>127</v>
      </c>
    </row>
    <row r="7" spans="1:17" s="39" customFormat="1" ht="21.75" customHeight="1">
      <c r="A7" s="232" t="s">
        <v>109</v>
      </c>
      <c r="B7" s="636">
        <v>9447</v>
      </c>
      <c r="C7" s="355">
        <v>8673</v>
      </c>
      <c r="D7" s="355">
        <v>6015</v>
      </c>
      <c r="E7" s="355">
        <v>7753</v>
      </c>
      <c r="F7" s="355">
        <v>8195</v>
      </c>
      <c r="G7" s="355">
        <v>7970</v>
      </c>
      <c r="H7" s="355">
        <v>7033</v>
      </c>
      <c r="I7" s="418" t="s">
        <v>128</v>
      </c>
    </row>
    <row r="8" spans="1:17" ht="21.75" customHeight="1">
      <c r="A8" s="252" t="s">
        <v>110</v>
      </c>
      <c r="B8" s="637">
        <v>8367</v>
      </c>
      <c r="C8" s="354">
        <v>7757</v>
      </c>
      <c r="D8" s="354">
        <v>5468</v>
      </c>
      <c r="E8" s="354">
        <v>6707</v>
      </c>
      <c r="F8" s="354">
        <v>7108</v>
      </c>
      <c r="G8" s="354">
        <v>6854</v>
      </c>
      <c r="H8" s="354">
        <v>5941</v>
      </c>
      <c r="I8" s="419" t="s">
        <v>116</v>
      </c>
    </row>
    <row r="9" spans="1:17" ht="21.75" customHeight="1">
      <c r="A9" s="252" t="s">
        <v>111</v>
      </c>
      <c r="B9" s="252">
        <v>743</v>
      </c>
      <c r="C9" s="354">
        <v>651</v>
      </c>
      <c r="D9" s="354">
        <v>380</v>
      </c>
      <c r="E9" s="369">
        <v>720</v>
      </c>
      <c r="F9" s="369">
        <v>778</v>
      </c>
      <c r="G9" s="369">
        <v>847</v>
      </c>
      <c r="H9" s="369">
        <v>809</v>
      </c>
      <c r="I9" s="419" t="s">
        <v>112</v>
      </c>
    </row>
    <row r="10" spans="1:17" ht="21.75" customHeight="1">
      <c r="A10" s="252" t="s">
        <v>113</v>
      </c>
      <c r="B10" s="252">
        <v>178</v>
      </c>
      <c r="C10" s="354">
        <v>155</v>
      </c>
      <c r="D10" s="354">
        <v>104</v>
      </c>
      <c r="E10" s="369">
        <v>184</v>
      </c>
      <c r="F10" s="369">
        <v>189</v>
      </c>
      <c r="G10" s="369">
        <v>154</v>
      </c>
      <c r="H10" s="369">
        <v>151</v>
      </c>
      <c r="I10" s="419" t="s">
        <v>114</v>
      </c>
    </row>
    <row r="11" spans="1:17" ht="21.75" customHeight="1">
      <c r="A11" s="258" t="s">
        <v>115</v>
      </c>
      <c r="B11" s="258">
        <v>159</v>
      </c>
      <c r="C11" s="356">
        <v>110</v>
      </c>
      <c r="D11" s="356">
        <v>63</v>
      </c>
      <c r="E11" s="370">
        <v>142</v>
      </c>
      <c r="F11" s="370">
        <v>120</v>
      </c>
      <c r="G11" s="370">
        <v>115</v>
      </c>
      <c r="H11" s="370">
        <v>132</v>
      </c>
      <c r="I11" s="420" t="s">
        <v>248</v>
      </c>
    </row>
    <row r="12" spans="1:17" ht="18.75" customHeight="1">
      <c r="A12" s="756" t="s">
        <v>198</v>
      </c>
      <c r="B12" s="756"/>
      <c r="C12" s="756"/>
      <c r="D12" s="756"/>
      <c r="E12" s="756"/>
      <c r="F12" s="756"/>
      <c r="G12" s="757" t="s">
        <v>200</v>
      </c>
      <c r="H12" s="757"/>
      <c r="I12" s="757"/>
      <c r="J12" s="183"/>
      <c r="K12" s="182"/>
      <c r="L12" s="182"/>
      <c r="M12" s="182"/>
      <c r="N12" s="182"/>
      <c r="O12" s="182"/>
      <c r="P12" s="182"/>
      <c r="Q12" s="182"/>
    </row>
    <row r="13" spans="1:17" s="3" customFormat="1" ht="18.75" customHeight="1">
      <c r="A13" s="639" t="s">
        <v>385</v>
      </c>
      <c r="B13" s="603"/>
      <c r="C13" s="434"/>
      <c r="D13" s="536"/>
      <c r="E13" s="151"/>
      <c r="G13" s="85"/>
      <c r="H13" s="755" t="s">
        <v>327</v>
      </c>
      <c r="I13" s="755"/>
      <c r="J13" s="41"/>
      <c r="K13" s="41"/>
      <c r="L13" s="41"/>
      <c r="M13" s="41"/>
    </row>
    <row r="14" spans="1:17" ht="15.75">
      <c r="A14" s="82"/>
      <c r="B14" s="82"/>
      <c r="C14" s="82"/>
      <c r="D14" s="82"/>
      <c r="E14" s="82"/>
    </row>
  </sheetData>
  <mergeCells count="8">
    <mergeCell ref="H13:I13"/>
    <mergeCell ref="A12:F12"/>
    <mergeCell ref="G12:I12"/>
    <mergeCell ref="A1:I1"/>
    <mergeCell ref="A2:I2"/>
    <mergeCell ref="I4:I5"/>
    <mergeCell ref="A4:A5"/>
    <mergeCell ref="B4:D4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3" orientation="landscape" r:id="rId1"/>
  <headerFooter alignWithMargins="0">
    <oddHeader>&amp;L&amp;8PCBS:Transportaion and Communication Statistics,2016&amp;R&amp;"Simplified Arabic,Regular"&amp;1&amp;K00+000م &amp;"-,Regular"&amp;8&amp;K000000PCBS:  احصاءات النقل والاتصالات، 2016</oddHeader>
    <oddFooter>&amp;C52</oddFooter>
  </headerFooter>
  <rowBreaks count="1" manualBreakCount="1">
    <brk id="13" max="16383" man="1"/>
  </rowBreaks>
  <colBreaks count="1" manualBreakCount="1">
    <brk id="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8"/>
  <dimension ref="A1:Y60"/>
  <sheetViews>
    <sheetView view="pageBreakPreview" zoomScaleNormal="100" zoomScaleSheetLayoutView="100" workbookViewId="0">
      <selection activeCell="A6" sqref="A6"/>
    </sheetView>
  </sheetViews>
  <sheetFormatPr defaultRowHeight="12.75"/>
  <cols>
    <col min="1" max="1" width="18.28515625" customWidth="1"/>
    <col min="2" max="2" width="14.28515625" customWidth="1"/>
    <col min="3" max="3" width="8.140625" customWidth="1"/>
    <col min="5" max="5" width="8.7109375" customWidth="1"/>
    <col min="6" max="6" width="7.7109375" customWidth="1"/>
    <col min="7" max="7" width="9.5703125" customWidth="1"/>
    <col min="8" max="8" width="6.42578125" customWidth="1"/>
    <col min="9" max="9" width="7.140625" customWidth="1"/>
    <col min="10" max="10" width="7.28515625" customWidth="1"/>
    <col min="11" max="13" width="6.42578125" customWidth="1"/>
    <col min="14" max="14" width="7.85546875" customWidth="1"/>
    <col min="15" max="15" width="7.7109375" customWidth="1"/>
    <col min="16" max="16" width="12.140625" customWidth="1"/>
  </cols>
  <sheetData>
    <row r="1" spans="1:25" ht="18.75" customHeight="1">
      <c r="A1" s="765" t="s">
        <v>335</v>
      </c>
      <c r="B1" s="765"/>
      <c r="C1" s="765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  <c r="O1" s="722"/>
      <c r="P1" s="722"/>
      <c r="Q1" s="40"/>
      <c r="R1" s="40"/>
      <c r="S1" s="40"/>
      <c r="T1" s="40"/>
      <c r="U1" s="40"/>
      <c r="V1" s="40"/>
      <c r="W1" s="40"/>
      <c r="X1" s="40"/>
      <c r="Y1" s="40"/>
    </row>
    <row r="2" spans="1:25" ht="18.75" customHeight="1">
      <c r="A2" s="727" t="s">
        <v>336</v>
      </c>
      <c r="B2" s="766"/>
      <c r="C2" s="727"/>
      <c r="D2" s="727"/>
      <c r="E2" s="727"/>
      <c r="F2" s="727"/>
      <c r="G2" s="727"/>
      <c r="H2" s="727"/>
      <c r="I2" s="727"/>
      <c r="J2" s="727"/>
      <c r="K2" s="727"/>
      <c r="L2" s="727"/>
      <c r="M2" s="727"/>
      <c r="N2" s="727"/>
      <c r="O2" s="727"/>
      <c r="P2" s="727"/>
      <c r="Q2" s="40"/>
      <c r="R2" s="40"/>
      <c r="S2" s="40"/>
      <c r="T2" s="40"/>
      <c r="U2" s="40"/>
      <c r="V2" s="40"/>
      <c r="W2" s="40"/>
      <c r="X2" s="40"/>
      <c r="Y2" s="40"/>
    </row>
    <row r="3" spans="1:25" s="111" customFormat="1" ht="5.25" customHeight="1">
      <c r="A3" s="319"/>
      <c r="B3" s="319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110"/>
      <c r="R3" s="110"/>
      <c r="S3" s="110"/>
      <c r="T3" s="110"/>
      <c r="U3" s="110"/>
      <c r="V3" s="110"/>
      <c r="W3" s="110"/>
      <c r="X3" s="110"/>
      <c r="Y3" s="110"/>
    </row>
    <row r="4" spans="1:25" ht="36" customHeight="1">
      <c r="A4" s="767" t="s">
        <v>30</v>
      </c>
      <c r="B4" s="323" t="s">
        <v>213</v>
      </c>
      <c r="C4" s="324" t="s">
        <v>16</v>
      </c>
      <c r="D4" s="324" t="s">
        <v>14</v>
      </c>
      <c r="E4" s="324" t="s">
        <v>12</v>
      </c>
      <c r="F4" s="324" t="s">
        <v>42</v>
      </c>
      <c r="G4" s="324" t="s">
        <v>29</v>
      </c>
      <c r="H4" s="324" t="s">
        <v>8</v>
      </c>
      <c r="I4" s="324" t="s">
        <v>6</v>
      </c>
      <c r="J4" s="324" t="s">
        <v>28</v>
      </c>
      <c r="K4" s="324" t="s">
        <v>26</v>
      </c>
      <c r="L4" s="324" t="s">
        <v>24</v>
      </c>
      <c r="M4" s="324" t="s">
        <v>22</v>
      </c>
      <c r="N4" s="324" t="s">
        <v>20</v>
      </c>
      <c r="O4" s="324" t="s">
        <v>18</v>
      </c>
      <c r="P4" s="769" t="s">
        <v>392</v>
      </c>
      <c r="Q4" s="40"/>
      <c r="R4" s="40"/>
      <c r="S4" s="40"/>
      <c r="T4" s="40"/>
      <c r="U4" s="40"/>
      <c r="V4" s="40"/>
      <c r="W4" s="40"/>
      <c r="X4" s="40"/>
      <c r="Y4" s="40"/>
    </row>
    <row r="5" spans="1:25" ht="37.5" customHeight="1">
      <c r="A5" s="768"/>
      <c r="B5" s="325" t="s">
        <v>277</v>
      </c>
      <c r="C5" s="210" t="s">
        <v>15</v>
      </c>
      <c r="D5" s="210" t="s">
        <v>13</v>
      </c>
      <c r="E5" s="210" t="s">
        <v>11</v>
      </c>
      <c r="F5" s="210" t="s">
        <v>10</v>
      </c>
      <c r="G5" s="326" t="s">
        <v>9</v>
      </c>
      <c r="H5" s="326" t="s">
        <v>7</v>
      </c>
      <c r="I5" s="327" t="s">
        <v>5</v>
      </c>
      <c r="J5" s="210" t="s">
        <v>27</v>
      </c>
      <c r="K5" s="210" t="s">
        <v>25</v>
      </c>
      <c r="L5" s="210" t="s">
        <v>23</v>
      </c>
      <c r="M5" s="210" t="s">
        <v>41</v>
      </c>
      <c r="N5" s="210" t="s">
        <v>19</v>
      </c>
      <c r="O5" s="210" t="s">
        <v>17</v>
      </c>
      <c r="P5" s="770"/>
    </row>
    <row r="6" spans="1:25" s="40" customFormat="1" ht="22.5" customHeight="1">
      <c r="A6" s="365" t="s">
        <v>206</v>
      </c>
      <c r="B6" s="456">
        <f>SUM(B7:B17)</f>
        <v>6155</v>
      </c>
      <c r="C6" s="333">
        <f>SUM(D6:O6)</f>
        <v>10630</v>
      </c>
      <c r="D6" s="366">
        <f t="shared" ref="D6:O6" si="0">SUM(D7:D17)</f>
        <v>749</v>
      </c>
      <c r="E6" s="366">
        <f t="shared" si="0"/>
        <v>937</v>
      </c>
      <c r="F6" s="366">
        <f t="shared" si="0"/>
        <v>968</v>
      </c>
      <c r="G6" s="366">
        <f t="shared" si="0"/>
        <v>900</v>
      </c>
      <c r="H6" s="366">
        <f t="shared" si="0"/>
        <v>953</v>
      </c>
      <c r="I6" s="333">
        <f t="shared" si="0"/>
        <v>1036</v>
      </c>
      <c r="J6" s="333">
        <f t="shared" si="0"/>
        <v>1002</v>
      </c>
      <c r="K6" s="366">
        <f t="shared" si="0"/>
        <v>921</v>
      </c>
      <c r="L6" s="366">
        <f t="shared" si="0"/>
        <v>915</v>
      </c>
      <c r="M6" s="366">
        <f t="shared" si="0"/>
        <v>821</v>
      </c>
      <c r="N6" s="366">
        <f t="shared" si="0"/>
        <v>718</v>
      </c>
      <c r="O6" s="366">
        <f t="shared" si="0"/>
        <v>710</v>
      </c>
      <c r="P6" s="395" t="s">
        <v>204</v>
      </c>
    </row>
    <row r="7" spans="1:25" ht="22.5" customHeight="1">
      <c r="A7" s="339" t="s">
        <v>133</v>
      </c>
      <c r="B7" s="457">
        <v>707</v>
      </c>
      <c r="C7" s="335">
        <f t="shared" ref="C7:C17" si="1">SUM(D7:O7)</f>
        <v>1318</v>
      </c>
      <c r="D7" s="341">
        <v>97</v>
      </c>
      <c r="E7" s="450">
        <v>119</v>
      </c>
      <c r="F7" s="341">
        <v>118</v>
      </c>
      <c r="G7" s="341">
        <v>104</v>
      </c>
      <c r="H7" s="341">
        <v>115</v>
      </c>
      <c r="I7" s="341">
        <v>135</v>
      </c>
      <c r="J7" s="341">
        <v>122</v>
      </c>
      <c r="K7" s="341">
        <v>127</v>
      </c>
      <c r="L7" s="341">
        <v>116</v>
      </c>
      <c r="M7" s="341">
        <v>97</v>
      </c>
      <c r="N7" s="341">
        <v>90</v>
      </c>
      <c r="O7" s="341">
        <v>78</v>
      </c>
      <c r="P7" s="126" t="s">
        <v>163</v>
      </c>
      <c r="Q7" s="35"/>
      <c r="R7" s="35"/>
      <c r="S7" s="35"/>
      <c r="T7" s="35"/>
      <c r="U7" s="35"/>
      <c r="V7" s="40"/>
      <c r="W7" s="40"/>
      <c r="X7" s="40"/>
      <c r="Y7" s="40"/>
    </row>
    <row r="8" spans="1:25" ht="22.5" customHeight="1">
      <c r="A8" s="339" t="s">
        <v>65</v>
      </c>
      <c r="B8" s="457">
        <v>134</v>
      </c>
      <c r="C8" s="335">
        <f t="shared" si="1"/>
        <v>276</v>
      </c>
      <c r="D8" s="342">
        <v>19</v>
      </c>
      <c r="E8" s="449">
        <v>17</v>
      </c>
      <c r="F8" s="342">
        <v>26</v>
      </c>
      <c r="G8" s="342">
        <v>22</v>
      </c>
      <c r="H8" s="341">
        <v>32</v>
      </c>
      <c r="I8" s="341">
        <v>30</v>
      </c>
      <c r="J8" s="341">
        <v>29</v>
      </c>
      <c r="K8" s="341">
        <v>21</v>
      </c>
      <c r="L8" s="342">
        <v>26</v>
      </c>
      <c r="M8" s="341">
        <v>21</v>
      </c>
      <c r="N8" s="342">
        <v>16</v>
      </c>
      <c r="O8" s="341">
        <v>17</v>
      </c>
      <c r="P8" s="126" t="s">
        <v>63</v>
      </c>
      <c r="Q8" s="40"/>
      <c r="R8" s="40"/>
      <c r="S8" s="40"/>
      <c r="T8" s="40"/>
      <c r="U8" s="40"/>
      <c r="V8" s="40"/>
      <c r="W8" s="40"/>
      <c r="X8" s="40"/>
      <c r="Y8" s="40"/>
    </row>
    <row r="9" spans="1:25" ht="22.5" customHeight="1">
      <c r="A9" s="339" t="s">
        <v>32</v>
      </c>
      <c r="B9" s="457">
        <v>452</v>
      </c>
      <c r="C9" s="335">
        <f t="shared" si="1"/>
        <v>842</v>
      </c>
      <c r="D9" s="342">
        <v>61</v>
      </c>
      <c r="E9" s="449">
        <v>54</v>
      </c>
      <c r="F9" s="342">
        <v>78</v>
      </c>
      <c r="G9" s="342">
        <v>80</v>
      </c>
      <c r="H9" s="341">
        <v>73</v>
      </c>
      <c r="I9" s="341">
        <v>90</v>
      </c>
      <c r="J9" s="341">
        <v>102</v>
      </c>
      <c r="K9" s="341">
        <v>67</v>
      </c>
      <c r="L9" s="342">
        <v>71</v>
      </c>
      <c r="M9" s="341">
        <v>62</v>
      </c>
      <c r="N9" s="342">
        <v>54</v>
      </c>
      <c r="O9" s="341">
        <v>50</v>
      </c>
      <c r="P9" s="126" t="s">
        <v>33</v>
      </c>
      <c r="Q9" s="40"/>
      <c r="R9" s="40"/>
      <c r="S9" s="40"/>
      <c r="T9" s="40"/>
      <c r="U9" s="40"/>
      <c r="V9" s="40"/>
      <c r="W9" s="40"/>
      <c r="X9" s="40"/>
      <c r="Y9" s="40"/>
    </row>
    <row r="10" spans="1:25" ht="22.5" customHeight="1">
      <c r="A10" s="339" t="s">
        <v>134</v>
      </c>
      <c r="B10" s="457">
        <v>1218</v>
      </c>
      <c r="C10" s="335">
        <f t="shared" si="1"/>
        <v>2240</v>
      </c>
      <c r="D10" s="342">
        <v>132</v>
      </c>
      <c r="E10" s="449">
        <v>179</v>
      </c>
      <c r="F10" s="342">
        <v>203</v>
      </c>
      <c r="G10" s="342">
        <v>180</v>
      </c>
      <c r="H10" s="341">
        <v>184</v>
      </c>
      <c r="I10" s="341">
        <v>219</v>
      </c>
      <c r="J10" s="341">
        <v>219</v>
      </c>
      <c r="K10" s="341">
        <v>200</v>
      </c>
      <c r="L10" s="342">
        <v>228</v>
      </c>
      <c r="M10" s="341">
        <v>190</v>
      </c>
      <c r="N10" s="342">
        <v>149</v>
      </c>
      <c r="O10" s="341">
        <v>157</v>
      </c>
      <c r="P10" s="126" t="s">
        <v>73</v>
      </c>
      <c r="Q10" s="40"/>
      <c r="R10" s="40"/>
      <c r="S10" s="40"/>
      <c r="T10" s="40"/>
      <c r="U10" s="40"/>
      <c r="V10" s="40"/>
      <c r="W10" s="40"/>
      <c r="X10" s="40"/>
      <c r="Y10" s="40"/>
    </row>
    <row r="11" spans="1:25" ht="22.5" customHeight="1">
      <c r="A11" s="339" t="s">
        <v>97</v>
      </c>
      <c r="B11" s="457">
        <v>113</v>
      </c>
      <c r="C11" s="335">
        <f t="shared" si="1"/>
        <v>251</v>
      </c>
      <c r="D11" s="342">
        <v>31</v>
      </c>
      <c r="E11" s="449">
        <v>35</v>
      </c>
      <c r="F11" s="342">
        <v>16</v>
      </c>
      <c r="G11" s="342">
        <v>17</v>
      </c>
      <c r="H11" s="341">
        <v>10</v>
      </c>
      <c r="I11" s="341">
        <v>28</v>
      </c>
      <c r="J11" s="341">
        <v>24</v>
      </c>
      <c r="K11" s="341">
        <v>26</v>
      </c>
      <c r="L11" s="342">
        <v>21</v>
      </c>
      <c r="M11" s="341">
        <v>11</v>
      </c>
      <c r="N11" s="342">
        <v>18</v>
      </c>
      <c r="O11" s="341">
        <v>14</v>
      </c>
      <c r="P11" s="126" t="s">
        <v>34</v>
      </c>
      <c r="Q11" s="40"/>
      <c r="R11" s="40"/>
      <c r="S11" s="40"/>
      <c r="T11" s="40"/>
      <c r="U11" s="40"/>
      <c r="V11" s="40"/>
      <c r="W11" s="40"/>
      <c r="X11" s="40"/>
      <c r="Y11" s="40"/>
    </row>
    <row r="12" spans="1:25" ht="22.5" customHeight="1">
      <c r="A12" s="339" t="s">
        <v>106</v>
      </c>
      <c r="B12" s="457">
        <v>123</v>
      </c>
      <c r="C12" s="335">
        <f t="shared" si="1"/>
        <v>250</v>
      </c>
      <c r="D12" s="342">
        <v>22</v>
      </c>
      <c r="E12" s="449">
        <v>15</v>
      </c>
      <c r="F12" s="342">
        <v>16</v>
      </c>
      <c r="G12" s="342">
        <v>29</v>
      </c>
      <c r="H12" s="341">
        <v>22</v>
      </c>
      <c r="I12" s="341">
        <v>31</v>
      </c>
      <c r="J12" s="341">
        <v>25</v>
      </c>
      <c r="K12" s="341">
        <v>23</v>
      </c>
      <c r="L12" s="342">
        <v>23</v>
      </c>
      <c r="M12" s="341">
        <v>11</v>
      </c>
      <c r="N12" s="342">
        <v>15</v>
      </c>
      <c r="O12" s="341">
        <v>18</v>
      </c>
      <c r="P12" s="396" t="s">
        <v>68</v>
      </c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22.5" customHeight="1">
      <c r="A13" s="340" t="s">
        <v>98</v>
      </c>
      <c r="B13" s="457">
        <v>2022</v>
      </c>
      <c r="C13" s="335">
        <f t="shared" si="1"/>
        <v>2628</v>
      </c>
      <c r="D13" s="342">
        <v>189</v>
      </c>
      <c r="E13" s="449">
        <v>273</v>
      </c>
      <c r="F13" s="342">
        <v>255</v>
      </c>
      <c r="G13" s="342">
        <v>225</v>
      </c>
      <c r="H13" s="341">
        <v>250</v>
      </c>
      <c r="I13" s="341">
        <v>239</v>
      </c>
      <c r="J13" s="341">
        <v>216</v>
      </c>
      <c r="K13" s="341">
        <v>223</v>
      </c>
      <c r="L13" s="342">
        <v>202</v>
      </c>
      <c r="M13" s="341">
        <v>211</v>
      </c>
      <c r="N13" s="342">
        <v>173</v>
      </c>
      <c r="O13" s="341">
        <v>172</v>
      </c>
      <c r="P13" s="126" t="s">
        <v>69</v>
      </c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22.5" customHeight="1">
      <c r="A14" s="340" t="s">
        <v>145</v>
      </c>
      <c r="B14" s="457">
        <v>187</v>
      </c>
      <c r="C14" s="335">
        <f t="shared" si="1"/>
        <v>343</v>
      </c>
      <c r="D14" s="342">
        <v>18</v>
      </c>
      <c r="E14" s="449">
        <v>31</v>
      </c>
      <c r="F14" s="342">
        <v>22</v>
      </c>
      <c r="G14" s="342">
        <v>39</v>
      </c>
      <c r="H14" s="341">
        <v>37</v>
      </c>
      <c r="I14" s="341">
        <v>29</v>
      </c>
      <c r="J14" s="341">
        <v>32</v>
      </c>
      <c r="K14" s="341">
        <v>31</v>
      </c>
      <c r="L14" s="342">
        <v>30</v>
      </c>
      <c r="M14" s="341">
        <v>22</v>
      </c>
      <c r="N14" s="342">
        <v>25</v>
      </c>
      <c r="O14" s="341">
        <v>27</v>
      </c>
      <c r="P14" s="126" t="s">
        <v>143</v>
      </c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22.5" customHeight="1">
      <c r="A15" s="448" t="s">
        <v>154</v>
      </c>
      <c r="B15" s="457">
        <v>375</v>
      </c>
      <c r="C15" s="335">
        <f t="shared" si="1"/>
        <v>557</v>
      </c>
      <c r="D15" s="449">
        <v>28</v>
      </c>
      <c r="E15" s="449">
        <v>60</v>
      </c>
      <c r="F15" s="449">
        <v>55</v>
      </c>
      <c r="G15" s="449">
        <v>37</v>
      </c>
      <c r="H15" s="450">
        <v>49</v>
      </c>
      <c r="I15" s="450">
        <v>56</v>
      </c>
      <c r="J15" s="450">
        <v>46</v>
      </c>
      <c r="K15" s="450">
        <v>39</v>
      </c>
      <c r="L15" s="449">
        <v>54</v>
      </c>
      <c r="M15" s="450">
        <v>54</v>
      </c>
      <c r="N15" s="449">
        <v>38</v>
      </c>
      <c r="O15" s="450">
        <v>41</v>
      </c>
      <c r="P15" s="451" t="s">
        <v>158</v>
      </c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22.5" customHeight="1">
      <c r="A16" s="339" t="s">
        <v>35</v>
      </c>
      <c r="B16" s="457">
        <v>315</v>
      </c>
      <c r="C16" s="335">
        <f t="shared" si="1"/>
        <v>725</v>
      </c>
      <c r="D16" s="342">
        <v>52</v>
      </c>
      <c r="E16" s="449">
        <v>50</v>
      </c>
      <c r="F16" s="342">
        <v>76</v>
      </c>
      <c r="G16" s="342">
        <v>59</v>
      </c>
      <c r="H16" s="341">
        <v>67</v>
      </c>
      <c r="I16" s="341">
        <v>74</v>
      </c>
      <c r="J16" s="341">
        <v>75</v>
      </c>
      <c r="K16" s="341">
        <v>61</v>
      </c>
      <c r="L16" s="342">
        <v>57</v>
      </c>
      <c r="M16" s="341">
        <v>54</v>
      </c>
      <c r="N16" s="342">
        <v>46</v>
      </c>
      <c r="O16" s="341">
        <v>54</v>
      </c>
      <c r="P16" s="126" t="s">
        <v>36</v>
      </c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22.5" customHeight="1">
      <c r="A17" s="339" t="s">
        <v>37</v>
      </c>
      <c r="B17" s="458">
        <v>509</v>
      </c>
      <c r="C17" s="388">
        <f t="shared" si="1"/>
        <v>1200</v>
      </c>
      <c r="D17" s="452">
        <v>100</v>
      </c>
      <c r="E17" s="449">
        <v>104</v>
      </c>
      <c r="F17" s="342">
        <v>103</v>
      </c>
      <c r="G17" s="341">
        <v>108</v>
      </c>
      <c r="H17" s="341">
        <v>114</v>
      </c>
      <c r="I17" s="341">
        <v>105</v>
      </c>
      <c r="J17" s="341">
        <v>112</v>
      </c>
      <c r="K17" s="341">
        <v>103</v>
      </c>
      <c r="L17" s="342">
        <v>87</v>
      </c>
      <c r="M17" s="341">
        <v>88</v>
      </c>
      <c r="N17" s="342">
        <v>94</v>
      </c>
      <c r="O17" s="341">
        <v>82</v>
      </c>
      <c r="P17" s="371" t="s">
        <v>38</v>
      </c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18.75" customHeight="1">
      <c r="A18" s="764" t="s">
        <v>198</v>
      </c>
      <c r="B18" s="764"/>
      <c r="C18" s="764"/>
      <c r="D18" s="764"/>
      <c r="E18" s="764"/>
      <c r="F18" s="764"/>
      <c r="G18" s="764"/>
      <c r="H18" s="771" t="s">
        <v>201</v>
      </c>
      <c r="I18" s="771"/>
      <c r="J18" s="771"/>
      <c r="K18" s="771"/>
      <c r="L18" s="771"/>
      <c r="M18" s="771"/>
      <c r="N18" s="771"/>
      <c r="O18" s="771"/>
      <c r="P18" s="771"/>
      <c r="Q18" s="40"/>
      <c r="R18" s="40"/>
      <c r="S18" s="40"/>
      <c r="T18" s="40"/>
      <c r="U18" s="40"/>
      <c r="V18" s="40"/>
      <c r="W18" s="40"/>
      <c r="X18" s="40"/>
      <c r="Y18" s="40"/>
    </row>
    <row r="19" spans="1:25" ht="18.75" customHeight="1">
      <c r="A19" s="224" t="s">
        <v>386</v>
      </c>
      <c r="B19" s="224"/>
      <c r="C19" s="224"/>
      <c r="D19" s="224"/>
      <c r="E19" s="328"/>
      <c r="F19" s="321"/>
      <c r="G19" s="321"/>
      <c r="H19" s="322"/>
      <c r="I19" s="322"/>
      <c r="J19" s="322"/>
      <c r="K19" s="322"/>
      <c r="L19" s="762" t="s">
        <v>327</v>
      </c>
      <c r="M19" s="763"/>
      <c r="N19" s="763"/>
      <c r="O19" s="763"/>
      <c r="P19" s="763"/>
      <c r="Q19" s="40"/>
      <c r="R19" s="40"/>
      <c r="S19" s="40"/>
      <c r="T19" s="40"/>
      <c r="U19" s="40"/>
      <c r="V19" s="40"/>
      <c r="W19" s="40"/>
      <c r="X19" s="40"/>
      <c r="Y19" s="40"/>
    </row>
    <row r="20" spans="1:25">
      <c r="Q20" s="40"/>
      <c r="R20" s="40"/>
      <c r="S20" s="40"/>
      <c r="T20" s="40"/>
      <c r="U20" s="40"/>
      <c r="V20" s="40"/>
      <c r="W20" s="40"/>
      <c r="X20" s="40"/>
      <c r="Y20" s="40"/>
    </row>
    <row r="21" spans="1:25">
      <c r="Q21" s="40"/>
      <c r="R21" s="40"/>
      <c r="S21" s="40"/>
      <c r="T21" s="40"/>
      <c r="U21" s="40"/>
      <c r="V21" s="40"/>
      <c r="W21" s="40"/>
      <c r="X21" s="40"/>
      <c r="Y21" s="40"/>
    </row>
    <row r="22" spans="1:25">
      <c r="B22" s="190"/>
      <c r="C22" s="77"/>
      <c r="D22" s="77"/>
      <c r="E22" s="77"/>
      <c r="F22" s="77"/>
      <c r="O22" s="51"/>
      <c r="Q22" s="40"/>
      <c r="R22" s="40"/>
      <c r="S22" s="40"/>
      <c r="T22" s="40"/>
      <c r="U22" s="40"/>
      <c r="V22" s="40"/>
      <c r="W22" s="40"/>
      <c r="X22" s="40"/>
      <c r="Y22" s="40"/>
    </row>
    <row r="23" spans="1:25">
      <c r="Q23" s="40"/>
      <c r="R23" s="40"/>
      <c r="S23" s="40"/>
      <c r="T23" s="40"/>
      <c r="U23" s="40"/>
      <c r="V23" s="40"/>
      <c r="W23" s="40"/>
      <c r="X23" s="40"/>
      <c r="Y23" s="40"/>
    </row>
    <row r="24" spans="1:25">
      <c r="Q24" s="40"/>
      <c r="R24" s="40"/>
      <c r="S24" s="40"/>
      <c r="T24" s="40"/>
      <c r="U24" s="40"/>
      <c r="V24" s="40"/>
      <c r="W24" s="40"/>
      <c r="X24" s="40"/>
      <c r="Y24" s="40"/>
    </row>
    <row r="25" spans="1:25">
      <c r="Q25" s="40"/>
      <c r="R25" s="40"/>
      <c r="S25" s="40"/>
      <c r="T25" s="40"/>
      <c r="U25" s="40"/>
      <c r="V25" s="40"/>
      <c r="W25" s="40"/>
      <c r="X25" s="40"/>
      <c r="Y25" s="40"/>
    </row>
    <row r="26" spans="1:25">
      <c r="Q26" s="40"/>
      <c r="R26" s="40"/>
      <c r="S26" s="40"/>
      <c r="T26" s="40"/>
      <c r="U26" s="40"/>
      <c r="V26" s="40"/>
      <c r="W26" s="40"/>
      <c r="X26" s="40"/>
      <c r="Y26" s="40"/>
    </row>
    <row r="27" spans="1:25">
      <c r="Q27" s="40"/>
      <c r="R27" s="40"/>
      <c r="S27" s="40"/>
      <c r="T27" s="40"/>
      <c r="U27" s="40"/>
      <c r="V27" s="40"/>
      <c r="W27" s="40"/>
      <c r="X27" s="40"/>
      <c r="Y27" s="40"/>
    </row>
    <row r="28" spans="1:25">
      <c r="Q28" s="40"/>
      <c r="R28" s="40"/>
      <c r="S28" s="40"/>
      <c r="T28" s="40"/>
      <c r="U28" s="40"/>
      <c r="V28" s="40"/>
      <c r="W28" s="40"/>
      <c r="X28" s="40"/>
      <c r="Y28" s="40"/>
    </row>
    <row r="29" spans="1:25">
      <c r="Q29" s="40"/>
      <c r="R29" s="40"/>
      <c r="S29" s="40"/>
      <c r="T29" s="40"/>
      <c r="U29" s="40"/>
      <c r="V29" s="40"/>
      <c r="W29" s="40"/>
      <c r="X29" s="40"/>
      <c r="Y29" s="40"/>
    </row>
    <row r="30" spans="1:25">
      <c r="Q30" s="40"/>
      <c r="R30" s="40"/>
      <c r="S30" s="40"/>
      <c r="T30" s="40"/>
      <c r="U30" s="40"/>
      <c r="V30" s="40"/>
      <c r="W30" s="40"/>
      <c r="X30" s="40"/>
      <c r="Y30" s="40"/>
    </row>
    <row r="31" spans="1:25">
      <c r="Q31" s="40"/>
      <c r="R31" s="40"/>
      <c r="S31" s="40"/>
      <c r="T31" s="40"/>
      <c r="U31" s="40"/>
      <c r="V31" s="40"/>
      <c r="W31" s="40"/>
      <c r="X31" s="40"/>
      <c r="Y31" s="40"/>
    </row>
    <row r="32" spans="1:25">
      <c r="Q32" s="40"/>
      <c r="R32" s="40"/>
      <c r="S32" s="40"/>
      <c r="T32" s="40"/>
      <c r="U32" s="40"/>
      <c r="V32" s="40"/>
      <c r="W32" s="40"/>
      <c r="X32" s="40"/>
      <c r="Y32" s="40"/>
    </row>
    <row r="33" spans="17:25">
      <c r="Q33" s="40"/>
      <c r="R33" s="40"/>
      <c r="S33" s="40"/>
      <c r="T33" s="40"/>
      <c r="U33" s="40"/>
      <c r="V33" s="40"/>
      <c r="W33" s="40"/>
      <c r="X33" s="40"/>
      <c r="Y33" s="40"/>
    </row>
    <row r="34" spans="17:25">
      <c r="Q34" s="40"/>
      <c r="R34" s="40"/>
      <c r="S34" s="40"/>
      <c r="T34" s="40"/>
      <c r="U34" s="40"/>
      <c r="V34" s="40"/>
      <c r="W34" s="40"/>
      <c r="X34" s="40"/>
      <c r="Y34" s="40"/>
    </row>
    <row r="35" spans="17:25">
      <c r="Q35" s="40"/>
      <c r="R35" s="40"/>
      <c r="S35" s="40"/>
      <c r="T35" s="40"/>
      <c r="U35" s="40"/>
      <c r="V35" s="40"/>
      <c r="W35" s="40"/>
      <c r="X35" s="40"/>
      <c r="Y35" s="40"/>
    </row>
    <row r="36" spans="17:25">
      <c r="Q36" s="40"/>
      <c r="R36" s="40"/>
      <c r="S36" s="40"/>
      <c r="T36" s="40"/>
      <c r="U36" s="40"/>
      <c r="V36" s="40"/>
      <c r="W36" s="40"/>
      <c r="X36" s="40"/>
      <c r="Y36" s="40"/>
    </row>
    <row r="37" spans="17:25">
      <c r="Q37" s="40"/>
      <c r="R37" s="40"/>
      <c r="S37" s="40"/>
      <c r="T37" s="40"/>
      <c r="U37" s="40"/>
      <c r="V37" s="40"/>
      <c r="W37" s="40"/>
      <c r="X37" s="40"/>
      <c r="Y37" s="40"/>
    </row>
    <row r="38" spans="17:25">
      <c r="Q38" s="40"/>
      <c r="R38" s="40"/>
      <c r="S38" s="40"/>
      <c r="T38" s="40"/>
      <c r="U38" s="40"/>
      <c r="V38" s="40"/>
      <c r="W38" s="40"/>
      <c r="X38" s="40"/>
      <c r="Y38" s="40"/>
    </row>
    <row r="39" spans="17:25">
      <c r="Q39" s="40"/>
      <c r="R39" s="40"/>
      <c r="S39" s="40"/>
      <c r="T39" s="40"/>
      <c r="U39" s="40"/>
      <c r="V39" s="40"/>
      <c r="W39" s="40"/>
      <c r="X39" s="40"/>
      <c r="Y39" s="40"/>
    </row>
    <row r="40" spans="17:25">
      <c r="Q40" s="40"/>
      <c r="R40" s="40"/>
      <c r="S40" s="40"/>
      <c r="T40" s="40"/>
      <c r="U40" s="40"/>
      <c r="V40" s="40"/>
      <c r="W40" s="40"/>
      <c r="X40" s="40"/>
      <c r="Y40" s="40"/>
    </row>
    <row r="41" spans="17:25">
      <c r="Q41" s="40"/>
      <c r="R41" s="40"/>
      <c r="S41" s="40"/>
      <c r="T41" s="40"/>
      <c r="U41" s="40"/>
      <c r="V41" s="40"/>
      <c r="W41" s="40"/>
      <c r="X41" s="40"/>
      <c r="Y41" s="40"/>
    </row>
    <row r="42" spans="17:25">
      <c r="Q42" s="40"/>
      <c r="R42" s="40"/>
      <c r="S42" s="40"/>
      <c r="T42" s="40"/>
      <c r="U42" s="40"/>
      <c r="V42" s="40"/>
      <c r="W42" s="40"/>
      <c r="X42" s="40"/>
      <c r="Y42" s="40"/>
    </row>
    <row r="43" spans="17:25">
      <c r="Q43" s="40"/>
      <c r="R43" s="40"/>
      <c r="S43" s="40"/>
      <c r="T43" s="40"/>
      <c r="U43" s="40"/>
      <c r="V43" s="40"/>
      <c r="W43" s="40"/>
      <c r="X43" s="40"/>
      <c r="Y43" s="40"/>
    </row>
    <row r="44" spans="17:25">
      <c r="Q44" s="40"/>
      <c r="R44" s="40"/>
      <c r="S44" s="40"/>
      <c r="T44" s="40"/>
      <c r="U44" s="40"/>
      <c r="V44" s="40"/>
      <c r="W44" s="40"/>
      <c r="X44" s="40"/>
      <c r="Y44" s="40"/>
    </row>
    <row r="45" spans="17:25">
      <c r="Q45" s="40"/>
      <c r="R45" s="40"/>
      <c r="S45" s="40"/>
      <c r="T45" s="40"/>
      <c r="U45" s="40"/>
      <c r="V45" s="40"/>
      <c r="W45" s="40"/>
      <c r="X45" s="40"/>
      <c r="Y45" s="40"/>
    </row>
    <row r="46" spans="17:25">
      <c r="Q46" s="40"/>
      <c r="R46" s="40"/>
      <c r="S46" s="40"/>
      <c r="T46" s="40"/>
      <c r="U46" s="40"/>
      <c r="V46" s="40"/>
      <c r="W46" s="40"/>
      <c r="X46" s="40"/>
      <c r="Y46" s="40"/>
    </row>
    <row r="47" spans="17:25">
      <c r="Q47" s="40"/>
      <c r="R47" s="40"/>
      <c r="S47" s="40"/>
      <c r="T47" s="40"/>
      <c r="U47" s="40"/>
      <c r="V47" s="40"/>
      <c r="W47" s="40"/>
      <c r="X47" s="40"/>
      <c r="Y47" s="40"/>
    </row>
    <row r="48" spans="17:25">
      <c r="Q48" s="40"/>
      <c r="R48" s="40"/>
      <c r="S48" s="40"/>
      <c r="T48" s="40"/>
      <c r="U48" s="40"/>
      <c r="V48" s="40"/>
      <c r="W48" s="40"/>
      <c r="X48" s="40"/>
      <c r="Y48" s="40"/>
    </row>
    <row r="49" spans="17:25">
      <c r="Q49" s="40"/>
      <c r="R49" s="40"/>
      <c r="S49" s="40"/>
      <c r="T49" s="40"/>
      <c r="U49" s="40"/>
      <c r="V49" s="40"/>
      <c r="W49" s="40"/>
      <c r="X49" s="40"/>
      <c r="Y49" s="40"/>
    </row>
    <row r="50" spans="17:25">
      <c r="Q50" s="40"/>
      <c r="R50" s="40"/>
      <c r="S50" s="40"/>
      <c r="T50" s="40"/>
      <c r="U50" s="40"/>
      <c r="V50" s="40"/>
      <c r="W50" s="40"/>
      <c r="X50" s="40"/>
      <c r="Y50" s="40"/>
    </row>
    <row r="51" spans="17:25">
      <c r="Q51" s="40"/>
      <c r="R51" s="40"/>
      <c r="S51" s="40"/>
      <c r="T51" s="40"/>
      <c r="U51" s="40"/>
      <c r="V51" s="40"/>
      <c r="W51" s="40"/>
      <c r="X51" s="40"/>
      <c r="Y51" s="40"/>
    </row>
    <row r="52" spans="17:25">
      <c r="Q52" s="40"/>
      <c r="R52" s="40"/>
      <c r="S52" s="40"/>
      <c r="T52" s="40"/>
      <c r="U52" s="40"/>
      <c r="V52" s="40"/>
      <c r="W52" s="40"/>
      <c r="X52" s="40"/>
      <c r="Y52" s="40"/>
    </row>
    <row r="53" spans="17:25">
      <c r="Q53" s="40"/>
      <c r="R53" s="40"/>
      <c r="S53" s="40"/>
      <c r="T53" s="40"/>
      <c r="U53" s="40"/>
      <c r="V53" s="40"/>
      <c r="W53" s="40"/>
      <c r="X53" s="40"/>
      <c r="Y53" s="40"/>
    </row>
    <row r="54" spans="17:25">
      <c r="Q54" s="40"/>
      <c r="R54" s="40"/>
      <c r="S54" s="40"/>
      <c r="T54" s="40"/>
      <c r="U54" s="40"/>
      <c r="V54" s="40"/>
      <c r="W54" s="40"/>
      <c r="X54" s="40"/>
      <c r="Y54" s="40"/>
    </row>
    <row r="55" spans="17:25">
      <c r="Q55" s="40"/>
      <c r="R55" s="40"/>
      <c r="S55" s="40"/>
      <c r="T55" s="40"/>
      <c r="U55" s="40"/>
      <c r="V55" s="40"/>
      <c r="W55" s="40"/>
      <c r="X55" s="40"/>
      <c r="Y55" s="40"/>
    </row>
    <row r="56" spans="17:25">
      <c r="Q56" s="40"/>
      <c r="R56" s="40"/>
      <c r="S56" s="40"/>
      <c r="T56" s="40"/>
      <c r="U56" s="40"/>
      <c r="V56" s="40"/>
      <c r="W56" s="40"/>
      <c r="X56" s="40"/>
      <c r="Y56" s="40"/>
    </row>
    <row r="57" spans="17:25">
      <c r="Q57" s="40"/>
      <c r="R57" s="40"/>
      <c r="S57" s="40"/>
      <c r="T57" s="40"/>
      <c r="U57" s="40"/>
      <c r="V57" s="40"/>
      <c r="W57" s="40"/>
      <c r="X57" s="40"/>
      <c r="Y57" s="40"/>
    </row>
    <row r="58" spans="17:25">
      <c r="Q58" s="40"/>
      <c r="R58" s="40"/>
      <c r="S58" s="40"/>
      <c r="T58" s="40"/>
      <c r="U58" s="40"/>
      <c r="V58" s="40"/>
      <c r="W58" s="40"/>
      <c r="X58" s="40"/>
      <c r="Y58" s="40"/>
    </row>
    <row r="59" spans="17:25">
      <c r="Q59" s="40"/>
      <c r="R59" s="40"/>
      <c r="S59" s="40"/>
      <c r="T59" s="40"/>
      <c r="U59" s="40"/>
      <c r="V59" s="40"/>
      <c r="W59" s="40"/>
      <c r="X59" s="40"/>
      <c r="Y59" s="40"/>
    </row>
    <row r="60" spans="17:25">
      <c r="Q60" s="40"/>
      <c r="R60" s="40"/>
      <c r="S60" s="40"/>
      <c r="T60" s="40"/>
      <c r="U60" s="40"/>
      <c r="V60" s="40"/>
      <c r="W60" s="40"/>
      <c r="X60" s="40"/>
      <c r="Y60" s="40"/>
    </row>
  </sheetData>
  <mergeCells count="7">
    <mergeCell ref="L19:P19"/>
    <mergeCell ref="A18:G18"/>
    <mergeCell ref="A1:P1"/>
    <mergeCell ref="A2:P2"/>
    <mergeCell ref="A4:A5"/>
    <mergeCell ref="P4:P5"/>
    <mergeCell ref="H18:P18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53" orientation="landscape" useFirstPageNumber="1" r:id="rId1"/>
  <headerFooter alignWithMargins="0">
    <oddHeader>&amp;L&amp;8PCBS:Transportaion and Communication Statistics,2016&amp;R&amp;"Simplified Arabic,Regular"&amp;1&amp;K00+000م &amp;"-,Regular"&amp;8&amp;K000000PCBS:  احصاءات النقل والاتصالات، 2016</oddHeader>
    <oddFooter>&amp;C53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7"/>
  <dimension ref="A1:X40"/>
  <sheetViews>
    <sheetView view="pageBreakPreview" zoomScaleNormal="100" zoomScaleSheetLayoutView="100" workbookViewId="0">
      <selection activeCell="D18" sqref="D18:G18"/>
    </sheetView>
  </sheetViews>
  <sheetFormatPr defaultRowHeight="12.75"/>
  <cols>
    <col min="1" max="1" width="21.85546875" customWidth="1"/>
    <col min="2" max="2" width="22.140625" customWidth="1"/>
    <col min="3" max="3" width="21.85546875" customWidth="1"/>
    <col min="4" max="4" width="15.7109375" customWidth="1"/>
    <col min="5" max="5" width="19.5703125" customWidth="1"/>
    <col min="6" max="6" width="18.7109375" customWidth="1"/>
    <col min="7" max="7" width="16.28515625" customWidth="1"/>
    <col min="8" max="8" width="9.85546875" customWidth="1"/>
    <col min="9" max="9" width="11.85546875" customWidth="1"/>
    <col min="10" max="10" width="6.5703125" customWidth="1"/>
    <col min="11" max="11" width="7.7109375" customWidth="1"/>
    <col min="12" max="12" width="5.28515625" hidden="1" customWidth="1"/>
    <col min="13" max="13" width="8.42578125" customWidth="1"/>
    <col min="14" max="14" width="13.28515625" customWidth="1"/>
  </cols>
  <sheetData>
    <row r="1" spans="1:22" ht="18.75" customHeight="1">
      <c r="A1" s="686" t="s">
        <v>329</v>
      </c>
      <c r="B1" s="710"/>
      <c r="C1" s="710"/>
      <c r="D1" s="710"/>
      <c r="E1" s="710"/>
      <c r="F1" s="710"/>
      <c r="G1" s="710"/>
      <c r="H1" s="46"/>
      <c r="I1" s="46"/>
      <c r="J1" s="46"/>
      <c r="K1" s="46"/>
      <c r="L1" s="46"/>
      <c r="M1" s="46"/>
      <c r="N1" s="46"/>
      <c r="O1" s="40"/>
      <c r="P1" s="40"/>
      <c r="Q1" s="40"/>
      <c r="R1" s="40"/>
      <c r="S1" s="40"/>
      <c r="T1" s="40"/>
      <c r="U1" s="40"/>
      <c r="V1" s="40"/>
    </row>
    <row r="2" spans="1:22" ht="18.75" customHeight="1">
      <c r="A2" s="727" t="s">
        <v>330</v>
      </c>
      <c r="B2" s="727"/>
      <c r="C2" s="727"/>
      <c r="D2" s="727"/>
      <c r="E2" s="727"/>
      <c r="F2" s="727"/>
      <c r="G2" s="727"/>
      <c r="H2" s="47"/>
      <c r="I2" s="47"/>
      <c r="J2" s="47"/>
      <c r="K2" s="47"/>
      <c r="L2" s="47"/>
      <c r="M2" s="47"/>
      <c r="N2" s="47"/>
      <c r="O2" s="40"/>
      <c r="P2" s="40"/>
      <c r="Q2" s="40"/>
      <c r="R2" s="40"/>
      <c r="S2" s="40"/>
      <c r="T2" s="40"/>
      <c r="U2" s="40"/>
      <c r="V2" s="40"/>
    </row>
    <row r="3" spans="1:22" ht="6.75" customHeight="1">
      <c r="A3" s="409"/>
      <c r="B3" s="409"/>
      <c r="C3" s="409"/>
      <c r="D3" s="409"/>
      <c r="E3" s="409"/>
      <c r="F3" s="409"/>
      <c r="G3" s="409"/>
      <c r="H3" s="47"/>
      <c r="I3" s="47"/>
      <c r="J3" s="47"/>
      <c r="K3" s="47"/>
      <c r="L3" s="47"/>
      <c r="M3" s="47"/>
      <c r="N3" s="47"/>
      <c r="O3" s="40"/>
      <c r="P3" s="40"/>
      <c r="Q3" s="40"/>
      <c r="R3" s="40"/>
      <c r="S3" s="40"/>
      <c r="T3" s="40"/>
      <c r="U3" s="40"/>
      <c r="V3" s="40"/>
    </row>
    <row r="4" spans="1:22" s="468" customFormat="1" ht="20.25" customHeight="1">
      <c r="A4" s="692" t="s">
        <v>393</v>
      </c>
      <c r="B4" s="471" t="s">
        <v>16</v>
      </c>
      <c r="C4" s="471" t="s">
        <v>117</v>
      </c>
      <c r="D4" s="471" t="s">
        <v>118</v>
      </c>
      <c r="E4" s="471" t="s">
        <v>119</v>
      </c>
      <c r="F4" s="471" t="s">
        <v>120</v>
      </c>
      <c r="G4" s="712" t="s">
        <v>391</v>
      </c>
      <c r="H4" s="11" t="s">
        <v>240</v>
      </c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</row>
    <row r="5" spans="1:22" s="468" customFormat="1" ht="20.25" customHeight="1">
      <c r="A5" s="693"/>
      <c r="B5" s="469" t="s">
        <v>15</v>
      </c>
      <c r="C5" s="469" t="s">
        <v>121</v>
      </c>
      <c r="D5" s="469" t="s">
        <v>122</v>
      </c>
      <c r="E5" s="469" t="s">
        <v>123</v>
      </c>
      <c r="F5" s="469" t="s">
        <v>124</v>
      </c>
      <c r="G5" s="739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</row>
    <row r="6" spans="1:22" s="40" customFormat="1" ht="20.25" customHeight="1">
      <c r="A6" s="129" t="s">
        <v>206</v>
      </c>
      <c r="B6" s="284">
        <f>SUM(C6:F6)</f>
        <v>9447</v>
      </c>
      <c r="C6" s="284">
        <f t="shared" ref="C6:E6" si="0">SUM(C7:C17)</f>
        <v>159</v>
      </c>
      <c r="D6" s="284">
        <f t="shared" si="0"/>
        <v>178</v>
      </c>
      <c r="E6" s="284">
        <f t="shared" si="0"/>
        <v>743</v>
      </c>
      <c r="F6" s="285">
        <f>SUM(F7:F17)</f>
        <v>8367</v>
      </c>
      <c r="G6" s="149" t="s">
        <v>204</v>
      </c>
      <c r="H6" s="44"/>
      <c r="I6" s="44"/>
      <c r="J6" s="37"/>
      <c r="K6" s="37"/>
      <c r="L6" s="37"/>
      <c r="M6" s="37"/>
      <c r="N6" s="37"/>
      <c r="O6" s="37"/>
    </row>
    <row r="7" spans="1:22" ht="20.25" customHeight="1">
      <c r="A7" s="124" t="s">
        <v>133</v>
      </c>
      <c r="B7" s="540">
        <f t="shared" ref="B7:B17" si="1">SUM(C7:F7)</f>
        <v>1283</v>
      </c>
      <c r="C7" s="287">
        <v>25</v>
      </c>
      <c r="D7" s="287">
        <v>23</v>
      </c>
      <c r="E7" s="287">
        <v>64</v>
      </c>
      <c r="F7" s="286">
        <v>1171</v>
      </c>
      <c r="G7" s="453" t="s">
        <v>163</v>
      </c>
      <c r="H7" s="37"/>
      <c r="I7" s="37"/>
      <c r="J7" s="283"/>
      <c r="K7" s="37"/>
      <c r="L7" s="37"/>
      <c r="M7" s="37"/>
      <c r="N7" s="37"/>
      <c r="O7" s="37"/>
      <c r="P7" s="35"/>
      <c r="Q7" s="35"/>
      <c r="R7" s="40"/>
      <c r="S7" s="40"/>
      <c r="T7" s="40"/>
      <c r="U7" s="40"/>
      <c r="V7" s="40"/>
    </row>
    <row r="8" spans="1:22" ht="20.25" customHeight="1">
      <c r="A8" s="124" t="s">
        <v>65</v>
      </c>
      <c r="B8" s="540">
        <f t="shared" si="1"/>
        <v>295</v>
      </c>
      <c r="C8" s="287">
        <v>2</v>
      </c>
      <c r="D8" s="287">
        <v>2</v>
      </c>
      <c r="E8" s="287">
        <v>18</v>
      </c>
      <c r="F8" s="286">
        <v>273</v>
      </c>
      <c r="G8" s="453" t="s">
        <v>63</v>
      </c>
      <c r="H8" s="37"/>
      <c r="I8" s="37"/>
      <c r="J8" s="37"/>
      <c r="K8" s="37"/>
      <c r="L8" s="37"/>
      <c r="M8" s="37"/>
      <c r="N8" s="37"/>
      <c r="O8" s="37"/>
      <c r="P8" s="40"/>
      <c r="Q8" s="40"/>
      <c r="R8" s="40"/>
      <c r="S8" s="40"/>
      <c r="T8" s="40"/>
      <c r="U8" s="40"/>
      <c r="V8" s="40"/>
    </row>
    <row r="9" spans="1:22" ht="20.25" customHeight="1">
      <c r="A9" s="124" t="s">
        <v>32</v>
      </c>
      <c r="B9" s="540">
        <f t="shared" si="1"/>
        <v>874</v>
      </c>
      <c r="C9" s="287">
        <v>9</v>
      </c>
      <c r="D9" s="287">
        <v>17</v>
      </c>
      <c r="E9" s="287">
        <v>104</v>
      </c>
      <c r="F9" s="286">
        <v>744</v>
      </c>
      <c r="G9" s="453" t="s">
        <v>33</v>
      </c>
      <c r="H9" s="37"/>
      <c r="I9" s="37"/>
      <c r="J9" s="283"/>
      <c r="K9" s="37"/>
      <c r="L9" s="37"/>
      <c r="M9" s="37"/>
      <c r="N9" s="37"/>
      <c r="O9" s="37"/>
      <c r="P9" s="40"/>
      <c r="Q9" s="40"/>
      <c r="R9" s="40"/>
      <c r="S9" s="40"/>
      <c r="T9" s="40"/>
      <c r="U9" s="40"/>
      <c r="V9" s="40"/>
    </row>
    <row r="10" spans="1:22" ht="20.25" customHeight="1">
      <c r="A10" s="124" t="s">
        <v>134</v>
      </c>
      <c r="B10" s="540">
        <f t="shared" si="1"/>
        <v>2369</v>
      </c>
      <c r="C10" s="287">
        <v>27</v>
      </c>
      <c r="D10" s="287">
        <v>26</v>
      </c>
      <c r="E10" s="287">
        <v>121</v>
      </c>
      <c r="F10" s="286">
        <v>2195</v>
      </c>
      <c r="G10" s="453" t="s">
        <v>73</v>
      </c>
      <c r="H10" s="37"/>
      <c r="I10" s="37"/>
      <c r="J10" s="283"/>
      <c r="K10" s="37"/>
      <c r="L10" s="37"/>
      <c r="M10" s="37"/>
      <c r="N10" s="37"/>
      <c r="O10" s="37"/>
      <c r="P10" s="40"/>
      <c r="Q10" s="40"/>
      <c r="R10" s="40"/>
      <c r="S10" s="40"/>
      <c r="T10" s="40"/>
      <c r="U10" s="40"/>
      <c r="V10" s="40"/>
    </row>
    <row r="11" spans="1:22" ht="20.25" customHeight="1">
      <c r="A11" s="124" t="s">
        <v>97</v>
      </c>
      <c r="B11" s="540">
        <f t="shared" si="1"/>
        <v>312</v>
      </c>
      <c r="C11" s="287">
        <v>6</v>
      </c>
      <c r="D11" s="287">
        <v>11</v>
      </c>
      <c r="E11" s="287">
        <v>49</v>
      </c>
      <c r="F11" s="286">
        <v>246</v>
      </c>
      <c r="G11" s="453" t="s">
        <v>34</v>
      </c>
      <c r="H11" s="37"/>
      <c r="I11" s="37"/>
      <c r="J11" s="283"/>
      <c r="K11" s="37"/>
      <c r="L11" s="37"/>
      <c r="M11" s="37"/>
      <c r="N11" s="37"/>
      <c r="O11" s="37"/>
      <c r="P11" s="40"/>
      <c r="Q11" s="40"/>
      <c r="R11" s="40"/>
      <c r="S11" s="40"/>
      <c r="T11" s="40"/>
      <c r="U11" s="40"/>
      <c r="V11" s="40"/>
    </row>
    <row r="12" spans="1:22" ht="20.25" customHeight="1">
      <c r="A12" s="124" t="s">
        <v>106</v>
      </c>
      <c r="B12" s="540">
        <f t="shared" si="1"/>
        <v>283</v>
      </c>
      <c r="C12" s="287">
        <v>4</v>
      </c>
      <c r="D12" s="287">
        <v>3</v>
      </c>
      <c r="E12" s="287">
        <v>22</v>
      </c>
      <c r="F12" s="286">
        <v>254</v>
      </c>
      <c r="G12" s="143" t="s">
        <v>68</v>
      </c>
      <c r="H12" s="37"/>
      <c r="I12" s="37"/>
      <c r="J12" s="37"/>
      <c r="K12" s="37"/>
      <c r="L12" s="37"/>
      <c r="M12" s="37"/>
      <c r="N12" s="37"/>
      <c r="O12" s="37"/>
      <c r="P12" s="40"/>
      <c r="Q12" s="40"/>
      <c r="R12" s="40"/>
      <c r="S12" s="40"/>
      <c r="T12" s="40"/>
      <c r="U12" s="40"/>
      <c r="V12" s="40"/>
    </row>
    <row r="13" spans="1:22" ht="20.25" customHeight="1">
      <c r="A13" s="124" t="s">
        <v>98</v>
      </c>
      <c r="B13" s="540">
        <f t="shared" si="1"/>
        <v>1290</v>
      </c>
      <c r="C13" s="287">
        <v>17</v>
      </c>
      <c r="D13" s="287">
        <v>22</v>
      </c>
      <c r="E13" s="287">
        <v>82</v>
      </c>
      <c r="F13" s="286">
        <v>1169</v>
      </c>
      <c r="G13" s="453" t="s">
        <v>69</v>
      </c>
      <c r="H13" s="37"/>
      <c r="I13" s="37"/>
      <c r="J13" s="37"/>
      <c r="K13" s="37"/>
      <c r="L13" s="37"/>
      <c r="M13" s="37"/>
      <c r="N13" s="37"/>
      <c r="O13" s="37"/>
      <c r="P13" s="40"/>
      <c r="Q13" s="40"/>
      <c r="R13" s="40"/>
      <c r="S13" s="40"/>
      <c r="T13" s="40"/>
      <c r="U13" s="40"/>
      <c r="V13" s="40"/>
    </row>
    <row r="14" spans="1:22" ht="20.25" customHeight="1">
      <c r="A14" s="124" t="s">
        <v>144</v>
      </c>
      <c r="B14" s="540">
        <f t="shared" si="1"/>
        <v>313</v>
      </c>
      <c r="C14" s="287">
        <v>11</v>
      </c>
      <c r="D14" s="287">
        <v>6</v>
      </c>
      <c r="E14" s="287">
        <v>31</v>
      </c>
      <c r="F14" s="286">
        <v>265</v>
      </c>
      <c r="G14" s="453" t="s">
        <v>143</v>
      </c>
      <c r="H14" s="37"/>
      <c r="I14" s="37"/>
      <c r="J14" s="37"/>
      <c r="K14" s="37"/>
      <c r="L14" s="37"/>
      <c r="M14" s="37"/>
      <c r="N14" s="37"/>
      <c r="O14" s="37"/>
      <c r="P14" s="40"/>
      <c r="Q14" s="40"/>
      <c r="R14" s="40"/>
      <c r="S14" s="40"/>
      <c r="T14" s="40"/>
      <c r="U14" s="40"/>
      <c r="V14" s="40"/>
    </row>
    <row r="15" spans="1:22" ht="20.25" customHeight="1">
      <c r="A15" s="124" t="s">
        <v>154</v>
      </c>
      <c r="B15" s="540">
        <f t="shared" si="1"/>
        <v>383</v>
      </c>
      <c r="C15" s="287">
        <v>7</v>
      </c>
      <c r="D15" s="287">
        <v>8</v>
      </c>
      <c r="E15" s="287">
        <v>47</v>
      </c>
      <c r="F15" s="286">
        <v>321</v>
      </c>
      <c r="G15" s="138" t="s">
        <v>158</v>
      </c>
      <c r="H15" s="37"/>
      <c r="I15" s="37"/>
      <c r="J15" s="37"/>
      <c r="K15" s="37"/>
      <c r="L15" s="37"/>
      <c r="M15" s="37"/>
      <c r="N15" s="37"/>
      <c r="O15" s="37"/>
      <c r="P15" s="40"/>
      <c r="Q15" s="40"/>
      <c r="R15" s="40"/>
      <c r="S15" s="40"/>
      <c r="T15" s="40"/>
      <c r="U15" s="40"/>
      <c r="V15" s="40"/>
    </row>
    <row r="16" spans="1:22" s="83" customFormat="1" ht="20.25" customHeight="1">
      <c r="A16" s="124" t="s">
        <v>35</v>
      </c>
      <c r="B16" s="540">
        <f t="shared" si="1"/>
        <v>734</v>
      </c>
      <c r="C16" s="287">
        <v>4</v>
      </c>
      <c r="D16" s="287">
        <v>12</v>
      </c>
      <c r="E16" s="287">
        <v>71</v>
      </c>
      <c r="F16" s="286">
        <v>647</v>
      </c>
      <c r="G16" s="453" t="s">
        <v>36</v>
      </c>
      <c r="H16" s="37"/>
      <c r="I16" s="37"/>
      <c r="J16" s="37"/>
      <c r="K16" s="37"/>
      <c r="L16" s="37"/>
      <c r="M16" s="37"/>
      <c r="N16" s="37"/>
      <c r="O16" s="37"/>
      <c r="P16" s="56"/>
      <c r="Q16" s="56"/>
      <c r="R16" s="56"/>
      <c r="S16" s="56"/>
      <c r="T16" s="56"/>
      <c r="U16" s="56"/>
      <c r="V16" s="56"/>
    </row>
    <row r="17" spans="1:24" s="83" customFormat="1" ht="20.25" customHeight="1">
      <c r="A17" s="148" t="s">
        <v>37</v>
      </c>
      <c r="B17" s="541">
        <f t="shared" si="1"/>
        <v>1311</v>
      </c>
      <c r="C17" s="455">
        <v>47</v>
      </c>
      <c r="D17" s="455">
        <v>48</v>
      </c>
      <c r="E17" s="455">
        <v>134</v>
      </c>
      <c r="F17" s="454">
        <v>1082</v>
      </c>
      <c r="G17" s="453" t="s">
        <v>38</v>
      </c>
      <c r="H17" s="37"/>
      <c r="I17" s="37"/>
      <c r="J17" s="37"/>
      <c r="K17" s="37"/>
      <c r="L17" s="37"/>
      <c r="M17" s="37"/>
      <c r="N17" s="37"/>
      <c r="O17" s="37"/>
      <c r="P17" s="56"/>
      <c r="Q17" s="56"/>
      <c r="R17" s="56"/>
      <c r="S17" s="56"/>
      <c r="T17" s="56"/>
      <c r="U17" s="56"/>
      <c r="V17" s="56"/>
    </row>
    <row r="18" spans="1:24" ht="22.5" customHeight="1">
      <c r="A18" s="731" t="s">
        <v>198</v>
      </c>
      <c r="B18" s="773"/>
      <c r="C18" s="773"/>
      <c r="D18" s="774" t="s">
        <v>200</v>
      </c>
      <c r="E18" s="774"/>
      <c r="F18" s="774"/>
      <c r="G18" s="775"/>
      <c r="H18" s="45"/>
      <c r="I18" s="45"/>
      <c r="J18" s="45"/>
      <c r="K18" s="52"/>
      <c r="L18" s="41"/>
      <c r="M18" s="41"/>
      <c r="N18" s="41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spans="1:24" ht="18.75" customHeight="1">
      <c r="A19" s="647" t="s">
        <v>399</v>
      </c>
      <c r="B19" s="69"/>
      <c r="C19" s="69"/>
      <c r="D19" s="67"/>
      <c r="E19" s="658" t="s">
        <v>328</v>
      </c>
      <c r="F19" s="772"/>
      <c r="G19" s="772"/>
      <c r="H19" s="37"/>
      <c r="I19" s="37"/>
      <c r="J19" s="37"/>
      <c r="K19" s="37"/>
      <c r="L19" s="37"/>
      <c r="M19" s="37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4">
      <c r="H20" s="40"/>
      <c r="I20" s="40"/>
    </row>
    <row r="21" spans="1:24">
      <c r="H21" s="40"/>
      <c r="I21" s="40"/>
    </row>
    <row r="22" spans="1:24">
      <c r="G22" s="51"/>
      <c r="H22" s="40"/>
      <c r="I22" s="40"/>
    </row>
    <row r="23" spans="1:24">
      <c r="H23" s="40"/>
      <c r="I23" s="40"/>
    </row>
    <row r="24" spans="1:24">
      <c r="H24" s="40"/>
      <c r="I24" s="40"/>
    </row>
    <row r="25" spans="1:24">
      <c r="H25" s="40"/>
      <c r="I25" s="40"/>
    </row>
    <row r="26" spans="1:24">
      <c r="H26" s="40"/>
      <c r="I26" s="40"/>
    </row>
    <row r="27" spans="1:24">
      <c r="H27" s="40"/>
      <c r="I27" s="40"/>
    </row>
    <row r="28" spans="1:24">
      <c r="H28" s="40"/>
      <c r="I28" s="40"/>
    </row>
    <row r="29" spans="1:24">
      <c r="H29" s="40"/>
      <c r="I29" s="40"/>
    </row>
    <row r="30" spans="1:24">
      <c r="H30" s="40"/>
      <c r="I30" s="40"/>
    </row>
    <row r="31" spans="1:24">
      <c r="H31" s="40"/>
      <c r="I31" s="40"/>
    </row>
    <row r="32" spans="1:24">
      <c r="H32" s="40"/>
      <c r="I32" s="40"/>
    </row>
    <row r="33" spans="8:9">
      <c r="H33" s="40"/>
      <c r="I33" s="40"/>
    </row>
    <row r="34" spans="8:9">
      <c r="H34" s="40"/>
      <c r="I34" s="40"/>
    </row>
    <row r="35" spans="8:9">
      <c r="H35" s="40"/>
      <c r="I35" s="40"/>
    </row>
    <row r="36" spans="8:9">
      <c r="H36" s="40"/>
      <c r="I36" s="40"/>
    </row>
    <row r="37" spans="8:9">
      <c r="H37" s="40"/>
      <c r="I37" s="40"/>
    </row>
    <row r="38" spans="8:9">
      <c r="H38" s="40"/>
      <c r="I38" s="40"/>
    </row>
    <row r="39" spans="8:9">
      <c r="H39" s="40"/>
      <c r="I39" s="40"/>
    </row>
    <row r="40" spans="8:9">
      <c r="H40" s="40"/>
      <c r="I40" s="40"/>
    </row>
  </sheetData>
  <mergeCells count="7">
    <mergeCell ref="A1:G1"/>
    <mergeCell ref="A2:G2"/>
    <mergeCell ref="E19:G19"/>
    <mergeCell ref="A4:A5"/>
    <mergeCell ref="G4:G5"/>
    <mergeCell ref="A18:C18"/>
    <mergeCell ref="D18:G18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Statistics,2016&amp;R&amp;"Simplified Arabic,Regular"&amp;1&amp;K00+000م &amp;"-,Regular"&amp;8&amp;K000000PCBS:  احصاءات النقل والاتصالات، 2016</oddHeader>
    <oddFooter>&amp;C54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5"/>
  <dimension ref="A1:X47"/>
  <sheetViews>
    <sheetView view="pageBreakPreview" zoomScaleNormal="100" zoomScaleSheetLayoutView="100" workbookViewId="0">
      <pane xSplit="18765" topLeftCell="AD1"/>
      <selection activeCell="D45" sqref="D45"/>
      <selection pane="topRight" activeCell="AD15" sqref="AD15"/>
    </sheetView>
  </sheetViews>
  <sheetFormatPr defaultColWidth="10.5703125" defaultRowHeight="18.95" customHeight="1"/>
  <cols>
    <col min="1" max="2" width="17.140625" style="30" customWidth="1"/>
    <col min="3" max="4" width="9.5703125" style="30" customWidth="1"/>
    <col min="5" max="5" width="9.5703125" style="29" customWidth="1"/>
    <col min="6" max="6" width="10.5703125" style="29" customWidth="1"/>
    <col min="7" max="7" width="11.42578125" style="29" customWidth="1"/>
    <col min="8" max="8" width="11" style="29" customWidth="1"/>
    <col min="9" max="9" width="10.42578125" style="29" customWidth="1"/>
    <col min="10" max="10" width="10.5703125" style="29" customWidth="1"/>
    <col min="11" max="11" width="13.7109375" style="29" customWidth="1"/>
    <col min="12" max="12" width="12" style="29" customWidth="1"/>
    <col min="13" max="16384" width="10.5703125" style="29"/>
  </cols>
  <sheetData>
    <row r="1" spans="1:24" ht="16.5" customHeight="1">
      <c r="A1" s="722" t="s">
        <v>322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</row>
    <row r="2" spans="1:24" ht="16.5" customHeight="1">
      <c r="A2" s="727" t="s">
        <v>325</v>
      </c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</row>
    <row r="3" spans="1:24" s="164" customFormat="1" ht="5.25" customHeight="1"/>
    <row r="4" spans="1:24" s="32" customFormat="1" ht="20.25" customHeight="1">
      <c r="A4" s="782" t="s">
        <v>295</v>
      </c>
      <c r="B4" s="782" t="s">
        <v>3</v>
      </c>
      <c r="C4" s="785" t="s">
        <v>51</v>
      </c>
      <c r="D4" s="786"/>
      <c r="E4" s="785" t="s">
        <v>56</v>
      </c>
      <c r="F4" s="786"/>
      <c r="G4" s="785" t="s">
        <v>50</v>
      </c>
      <c r="H4" s="786"/>
      <c r="I4" s="785" t="s">
        <v>268</v>
      </c>
      <c r="J4" s="786"/>
      <c r="K4" s="776" t="s">
        <v>4</v>
      </c>
      <c r="L4" s="776" t="s">
        <v>296</v>
      </c>
    </row>
    <row r="5" spans="1:24" s="32" customFormat="1" ht="20.25" customHeight="1">
      <c r="A5" s="783"/>
      <c r="B5" s="783"/>
      <c r="C5" s="787" t="s">
        <v>54</v>
      </c>
      <c r="D5" s="788"/>
      <c r="E5" s="787" t="s">
        <v>57</v>
      </c>
      <c r="F5" s="788"/>
      <c r="G5" s="787" t="s">
        <v>55</v>
      </c>
      <c r="H5" s="788"/>
      <c r="I5" s="789" t="s">
        <v>269</v>
      </c>
      <c r="J5" s="788"/>
      <c r="K5" s="777"/>
      <c r="L5" s="777"/>
    </row>
    <row r="6" spans="1:24" s="32" customFormat="1" ht="20.25" customHeight="1">
      <c r="A6" s="783"/>
      <c r="B6" s="783"/>
      <c r="C6" s="313" t="s">
        <v>139</v>
      </c>
      <c r="D6" s="486" t="s">
        <v>138</v>
      </c>
      <c r="E6" s="313" t="s">
        <v>139</v>
      </c>
      <c r="F6" s="486" t="s">
        <v>138</v>
      </c>
      <c r="G6" s="313" t="s">
        <v>139</v>
      </c>
      <c r="H6" s="486" t="s">
        <v>138</v>
      </c>
      <c r="I6" s="313" t="s">
        <v>139</v>
      </c>
      <c r="J6" s="486" t="s">
        <v>138</v>
      </c>
      <c r="K6" s="777"/>
      <c r="L6" s="777"/>
    </row>
    <row r="7" spans="1:24" s="32" customFormat="1" ht="20.25" customHeight="1">
      <c r="A7" s="784"/>
      <c r="B7" s="784"/>
      <c r="C7" s="487" t="s">
        <v>141</v>
      </c>
      <c r="D7" s="488" t="s">
        <v>142</v>
      </c>
      <c r="E7" s="488" t="s">
        <v>141</v>
      </c>
      <c r="F7" s="488" t="s">
        <v>142</v>
      </c>
      <c r="G7" s="488" t="s">
        <v>141</v>
      </c>
      <c r="H7" s="488" t="s">
        <v>142</v>
      </c>
      <c r="I7" s="488" t="s">
        <v>141</v>
      </c>
      <c r="J7" s="487" t="s">
        <v>142</v>
      </c>
      <c r="K7" s="778"/>
      <c r="L7" s="778"/>
      <c r="M7" s="282"/>
      <c r="N7" s="282"/>
      <c r="O7" s="282"/>
      <c r="P7" s="282"/>
    </row>
    <row r="8" spans="1:24" s="32" customFormat="1" ht="20.25" customHeight="1">
      <c r="A8" s="790" t="s">
        <v>297</v>
      </c>
      <c r="B8" s="424" t="s">
        <v>17</v>
      </c>
      <c r="C8" s="552">
        <v>2656</v>
      </c>
      <c r="D8" s="344">
        <v>293</v>
      </c>
      <c r="E8" s="427">
        <v>6163</v>
      </c>
      <c r="F8" s="382">
        <v>343</v>
      </c>
      <c r="G8" s="146">
        <v>24306</v>
      </c>
      <c r="H8" s="146">
        <v>3171</v>
      </c>
      <c r="I8" s="382">
        <v>162</v>
      </c>
      <c r="J8" s="383">
        <v>16</v>
      </c>
      <c r="K8" s="331" t="s">
        <v>18</v>
      </c>
      <c r="L8" s="779" t="s">
        <v>298</v>
      </c>
      <c r="M8" s="37"/>
      <c r="N8" s="37"/>
      <c r="O8" s="282"/>
      <c r="P8" s="282"/>
      <c r="Q8" s="275"/>
      <c r="R8" s="275"/>
      <c r="S8" s="275"/>
      <c r="T8" s="275"/>
      <c r="U8" s="275"/>
      <c r="V8" s="275"/>
      <c r="W8" s="275"/>
      <c r="X8" s="278"/>
    </row>
    <row r="9" spans="1:24" s="32" customFormat="1" ht="20.25" customHeight="1">
      <c r="A9" s="791"/>
      <c r="B9" s="281" t="s">
        <v>19</v>
      </c>
      <c r="C9" s="343">
        <v>5131</v>
      </c>
      <c r="D9" s="318">
        <v>401</v>
      </c>
      <c r="E9" s="318">
        <v>10198</v>
      </c>
      <c r="F9" s="341">
        <v>666</v>
      </c>
      <c r="G9" s="105">
        <v>42331</v>
      </c>
      <c r="H9" s="105">
        <v>5889</v>
      </c>
      <c r="I9" s="341">
        <v>107</v>
      </c>
      <c r="J9" s="341">
        <v>2</v>
      </c>
      <c r="K9" s="332" t="s">
        <v>20</v>
      </c>
      <c r="L9" s="780"/>
      <c r="M9" s="37"/>
      <c r="N9" s="37"/>
      <c r="O9" s="282"/>
      <c r="P9" s="282"/>
    </row>
    <row r="10" spans="1:24" s="32" customFormat="1" ht="20.25" customHeight="1">
      <c r="A10" s="791"/>
      <c r="B10" s="281" t="s">
        <v>41</v>
      </c>
      <c r="C10" s="343">
        <v>4213</v>
      </c>
      <c r="D10" s="318">
        <v>1406</v>
      </c>
      <c r="E10" s="318">
        <v>9532</v>
      </c>
      <c r="F10" s="341">
        <v>747</v>
      </c>
      <c r="G10" s="105">
        <v>53095</v>
      </c>
      <c r="H10" s="105">
        <v>8830</v>
      </c>
      <c r="I10" s="341">
        <v>108</v>
      </c>
      <c r="J10" s="341">
        <v>1</v>
      </c>
      <c r="K10" s="332" t="s">
        <v>22</v>
      </c>
      <c r="L10" s="780"/>
    </row>
    <row r="11" spans="1:24" s="32" customFormat="1" ht="20.25" customHeight="1">
      <c r="A11" s="791"/>
      <c r="B11" s="281" t="s">
        <v>23</v>
      </c>
      <c r="C11" s="343">
        <v>6308</v>
      </c>
      <c r="D11" s="318">
        <v>588</v>
      </c>
      <c r="E11" s="318">
        <v>10510</v>
      </c>
      <c r="F11" s="341">
        <v>574</v>
      </c>
      <c r="G11" s="105">
        <v>48270</v>
      </c>
      <c r="H11" s="105">
        <v>7520</v>
      </c>
      <c r="I11" s="341">
        <v>51</v>
      </c>
      <c r="J11" s="341">
        <v>42</v>
      </c>
      <c r="K11" s="332" t="s">
        <v>24</v>
      </c>
      <c r="L11" s="780"/>
      <c r="M11" s="37"/>
      <c r="N11" s="37"/>
      <c r="O11" s="282"/>
      <c r="P11" s="282"/>
    </row>
    <row r="12" spans="1:24" s="32" customFormat="1" ht="20.25" customHeight="1">
      <c r="A12" s="791"/>
      <c r="B12" s="281" t="s">
        <v>25</v>
      </c>
      <c r="C12" s="343">
        <v>4740</v>
      </c>
      <c r="D12" s="318">
        <v>511</v>
      </c>
      <c r="E12" s="318">
        <v>16932</v>
      </c>
      <c r="F12" s="318">
        <v>1070</v>
      </c>
      <c r="G12" s="105">
        <v>35578</v>
      </c>
      <c r="H12" s="105">
        <v>6681</v>
      </c>
      <c r="I12" s="341">
        <v>62</v>
      </c>
      <c r="J12" s="341">
        <v>0</v>
      </c>
      <c r="K12" s="332" t="s">
        <v>26</v>
      </c>
      <c r="L12" s="780"/>
      <c r="M12" s="37"/>
      <c r="N12" s="37"/>
      <c r="O12" s="282"/>
      <c r="P12" s="282"/>
    </row>
    <row r="13" spans="1:24" s="32" customFormat="1" ht="20.25" customHeight="1">
      <c r="A13" s="791"/>
      <c r="B13" s="281" t="s">
        <v>27</v>
      </c>
      <c r="C13" s="343">
        <v>4757</v>
      </c>
      <c r="D13" s="318">
        <v>256</v>
      </c>
      <c r="E13" s="105">
        <v>8898</v>
      </c>
      <c r="F13" s="341">
        <v>906</v>
      </c>
      <c r="G13" s="105">
        <v>32577</v>
      </c>
      <c r="H13" s="105">
        <v>4772</v>
      </c>
      <c r="I13" s="341">
        <v>88</v>
      </c>
      <c r="J13" s="341">
        <v>0</v>
      </c>
      <c r="K13" s="332" t="s">
        <v>28</v>
      </c>
      <c r="L13" s="780"/>
      <c r="M13" s="37"/>
      <c r="N13" s="37"/>
      <c r="O13" s="282"/>
      <c r="P13" s="282"/>
    </row>
    <row r="14" spans="1:24" s="32" customFormat="1" ht="20.25" customHeight="1">
      <c r="A14" s="791"/>
      <c r="B14" s="281" t="s">
        <v>5</v>
      </c>
      <c r="C14" s="343">
        <v>3712</v>
      </c>
      <c r="D14" s="318">
        <v>329</v>
      </c>
      <c r="E14" s="105">
        <v>8112</v>
      </c>
      <c r="F14" s="341">
        <v>503</v>
      </c>
      <c r="G14" s="105">
        <v>22735</v>
      </c>
      <c r="H14" s="105">
        <v>3271</v>
      </c>
      <c r="I14" s="341">
        <v>34</v>
      </c>
      <c r="J14" s="341">
        <v>0</v>
      </c>
      <c r="K14" s="332" t="s">
        <v>6</v>
      </c>
      <c r="L14" s="780"/>
    </row>
    <row r="15" spans="1:24" s="32" customFormat="1" ht="20.25" customHeight="1">
      <c r="A15" s="791"/>
      <c r="B15" s="281" t="s">
        <v>7</v>
      </c>
      <c r="C15" s="343">
        <v>5398</v>
      </c>
      <c r="D15" s="318">
        <v>370</v>
      </c>
      <c r="E15" s="318">
        <v>13677</v>
      </c>
      <c r="F15" s="341">
        <v>756</v>
      </c>
      <c r="G15" s="105">
        <v>35465</v>
      </c>
      <c r="H15" s="105">
        <v>3847</v>
      </c>
      <c r="I15" s="341">
        <v>90</v>
      </c>
      <c r="J15" s="341">
        <v>1</v>
      </c>
      <c r="K15" s="332" t="s">
        <v>8</v>
      </c>
      <c r="L15" s="780"/>
    </row>
    <row r="16" spans="1:24" s="32" customFormat="1" ht="20.25" customHeight="1">
      <c r="A16" s="791"/>
      <c r="B16" s="281" t="s">
        <v>9</v>
      </c>
      <c r="C16" s="343">
        <v>3340</v>
      </c>
      <c r="D16" s="318">
        <v>290</v>
      </c>
      <c r="E16" s="318">
        <v>5533</v>
      </c>
      <c r="F16" s="341">
        <v>423</v>
      </c>
      <c r="G16" s="105">
        <v>29229</v>
      </c>
      <c r="H16" s="105">
        <v>3754</v>
      </c>
      <c r="I16" s="341">
        <v>71</v>
      </c>
      <c r="J16" s="341">
        <v>14</v>
      </c>
      <c r="K16" s="332" t="s">
        <v>29</v>
      </c>
      <c r="L16" s="780"/>
    </row>
    <row r="17" spans="1:24" s="32" customFormat="1" ht="20.25" customHeight="1">
      <c r="A17" s="791"/>
      <c r="B17" s="159" t="s">
        <v>10</v>
      </c>
      <c r="C17" s="343">
        <v>2784</v>
      </c>
      <c r="D17" s="318">
        <v>310</v>
      </c>
      <c r="E17" s="318">
        <v>8639</v>
      </c>
      <c r="F17" s="341">
        <v>828</v>
      </c>
      <c r="G17" s="105">
        <v>32241</v>
      </c>
      <c r="H17" s="105">
        <v>3981</v>
      </c>
      <c r="I17" s="341">
        <v>44</v>
      </c>
      <c r="J17" s="341">
        <v>3</v>
      </c>
      <c r="K17" s="332" t="s">
        <v>42</v>
      </c>
      <c r="L17" s="780"/>
      <c r="M17" s="37"/>
      <c r="N17" s="37"/>
      <c r="O17" s="282"/>
      <c r="P17" s="282"/>
    </row>
    <row r="18" spans="1:24" s="32" customFormat="1" ht="20.25" customHeight="1">
      <c r="A18" s="791"/>
      <c r="B18" s="159" t="s">
        <v>11</v>
      </c>
      <c r="C18" s="343">
        <v>5393</v>
      </c>
      <c r="D18" s="318">
        <v>320</v>
      </c>
      <c r="E18" s="318">
        <v>12380</v>
      </c>
      <c r="F18" s="341">
        <v>855</v>
      </c>
      <c r="G18" s="105">
        <v>18422</v>
      </c>
      <c r="H18" s="105">
        <v>7428</v>
      </c>
      <c r="I18" s="341">
        <v>133</v>
      </c>
      <c r="J18" s="341">
        <v>2</v>
      </c>
      <c r="K18" s="152" t="s">
        <v>12</v>
      </c>
      <c r="L18" s="780"/>
    </row>
    <row r="19" spans="1:24" s="32" customFormat="1" ht="20.25" customHeight="1">
      <c r="A19" s="791"/>
      <c r="B19" s="159" t="s">
        <v>13</v>
      </c>
      <c r="C19" s="343">
        <v>5525</v>
      </c>
      <c r="D19" s="318">
        <v>592</v>
      </c>
      <c r="E19" s="318">
        <v>9233</v>
      </c>
      <c r="F19" s="318">
        <v>527</v>
      </c>
      <c r="G19" s="318">
        <v>29646</v>
      </c>
      <c r="H19" s="318">
        <v>6277</v>
      </c>
      <c r="I19" s="318">
        <v>138</v>
      </c>
      <c r="J19" s="341">
        <v>2</v>
      </c>
      <c r="K19" s="152" t="s">
        <v>14</v>
      </c>
      <c r="L19" s="780"/>
    </row>
    <row r="20" spans="1:24" s="32" customFormat="1" ht="20.25" customHeight="1">
      <c r="A20" s="576" t="s">
        <v>299</v>
      </c>
      <c r="B20" s="577" t="s">
        <v>300</v>
      </c>
      <c r="C20" s="552">
        <v>0</v>
      </c>
      <c r="D20" s="427">
        <v>0</v>
      </c>
      <c r="E20" s="427">
        <v>30</v>
      </c>
      <c r="F20" s="427">
        <v>1</v>
      </c>
      <c r="G20" s="427">
        <v>688</v>
      </c>
      <c r="H20" s="427">
        <v>53</v>
      </c>
      <c r="I20" s="427">
        <v>5</v>
      </c>
      <c r="J20" s="427">
        <v>3076</v>
      </c>
      <c r="K20" s="578" t="s">
        <v>301</v>
      </c>
      <c r="L20" s="572" t="s">
        <v>302</v>
      </c>
    </row>
    <row r="21" spans="1:24" s="32" customFormat="1" ht="20.25" customHeight="1">
      <c r="A21" s="579" t="s">
        <v>271</v>
      </c>
      <c r="B21" s="579" t="s">
        <v>271</v>
      </c>
      <c r="C21" s="580">
        <f t="shared" ref="C21:J21" si="0">SUM(C8:C20)</f>
        <v>53957</v>
      </c>
      <c r="D21" s="581">
        <f t="shared" si="0"/>
        <v>5666</v>
      </c>
      <c r="E21" s="581">
        <f t="shared" si="0"/>
        <v>119837</v>
      </c>
      <c r="F21" s="581">
        <f t="shared" si="0"/>
        <v>8199</v>
      </c>
      <c r="G21" s="581">
        <f t="shared" si="0"/>
        <v>404583</v>
      </c>
      <c r="H21" s="581">
        <f t="shared" si="0"/>
        <v>65474</v>
      </c>
      <c r="I21" s="582">
        <f t="shared" si="0"/>
        <v>1093</v>
      </c>
      <c r="J21" s="582">
        <f t="shared" si="0"/>
        <v>3159</v>
      </c>
      <c r="K21" s="583" t="s">
        <v>16</v>
      </c>
      <c r="L21" s="583" t="s">
        <v>16</v>
      </c>
    </row>
    <row r="22" spans="1:24" s="32" customFormat="1" ht="16.5" customHeight="1">
      <c r="A22" s="276"/>
      <c r="B22" s="105"/>
      <c r="C22" s="80"/>
      <c r="D22" s="80"/>
      <c r="E22" s="80"/>
      <c r="F22" s="80"/>
      <c r="G22" s="80"/>
      <c r="H22" s="80"/>
      <c r="I22" s="279"/>
      <c r="J22" s="279"/>
      <c r="K22" s="277"/>
    </row>
    <row r="23" spans="1:24" s="32" customFormat="1" ht="16.5" customHeight="1">
      <c r="A23" s="722" t="s">
        <v>323</v>
      </c>
      <c r="B23" s="722"/>
      <c r="C23" s="781"/>
      <c r="D23" s="781"/>
      <c r="E23" s="781"/>
      <c r="F23" s="781"/>
      <c r="G23" s="781"/>
      <c r="H23" s="781"/>
      <c r="I23" s="781"/>
      <c r="J23" s="781"/>
      <c r="K23" s="781"/>
      <c r="L23" s="781"/>
    </row>
    <row r="24" spans="1:24" s="32" customFormat="1" ht="16.5" customHeight="1">
      <c r="A24" s="792" t="s">
        <v>400</v>
      </c>
      <c r="B24" s="792"/>
      <c r="C24" s="793"/>
      <c r="D24" s="793"/>
      <c r="E24" s="793"/>
      <c r="F24" s="793"/>
      <c r="G24" s="793"/>
      <c r="H24" s="793"/>
      <c r="I24" s="793"/>
      <c r="J24" s="793"/>
      <c r="K24" s="793"/>
      <c r="L24" s="793"/>
    </row>
    <row r="25" spans="1:24" s="32" customFormat="1" ht="5.25" customHeight="1">
      <c r="A25" s="410"/>
      <c r="B25" s="410"/>
      <c r="C25" s="411"/>
      <c r="D25" s="411"/>
      <c r="E25" s="411"/>
      <c r="F25" s="411"/>
      <c r="G25" s="411"/>
      <c r="H25" s="411"/>
      <c r="I25" s="411"/>
      <c r="J25" s="411"/>
      <c r="K25" s="411"/>
      <c r="L25" s="411"/>
    </row>
    <row r="26" spans="1:24" s="32" customFormat="1" ht="18.75" customHeight="1">
      <c r="A26" s="782" t="s">
        <v>295</v>
      </c>
      <c r="B26" s="782" t="s">
        <v>3</v>
      </c>
      <c r="C26" s="785" t="s">
        <v>16</v>
      </c>
      <c r="D26" s="794"/>
      <c r="E26" s="785" t="s">
        <v>59</v>
      </c>
      <c r="F26" s="786"/>
      <c r="G26" s="795" t="s">
        <v>126</v>
      </c>
      <c r="H26" s="796"/>
      <c r="I26" s="785" t="s">
        <v>52</v>
      </c>
      <c r="J26" s="786"/>
      <c r="K26" s="776" t="s">
        <v>4</v>
      </c>
      <c r="L26" s="776" t="s">
        <v>296</v>
      </c>
    </row>
    <row r="27" spans="1:24" s="32" customFormat="1" ht="18.75" customHeight="1">
      <c r="A27" s="783"/>
      <c r="B27" s="783"/>
      <c r="C27" s="787" t="s">
        <v>15</v>
      </c>
      <c r="D27" s="797"/>
      <c r="E27" s="787" t="s">
        <v>58</v>
      </c>
      <c r="F27" s="788"/>
      <c r="G27" s="798" t="s">
        <v>45</v>
      </c>
      <c r="H27" s="799"/>
      <c r="I27" s="787" t="s">
        <v>47</v>
      </c>
      <c r="J27" s="788"/>
      <c r="K27" s="800"/>
      <c r="L27" s="777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18.75" customHeight="1">
      <c r="A28" s="783"/>
      <c r="B28" s="783"/>
      <c r="C28" s="313" t="s">
        <v>139</v>
      </c>
      <c r="D28" s="313" t="s">
        <v>138</v>
      </c>
      <c r="E28" s="313" t="s">
        <v>139</v>
      </c>
      <c r="F28" s="313" t="s">
        <v>138</v>
      </c>
      <c r="G28" s="313" t="s">
        <v>139</v>
      </c>
      <c r="H28" s="485" t="s">
        <v>138</v>
      </c>
      <c r="I28" s="313" t="s">
        <v>139</v>
      </c>
      <c r="J28" s="486" t="s">
        <v>138</v>
      </c>
      <c r="K28" s="800"/>
      <c r="L28" s="777"/>
    </row>
    <row r="29" spans="1:24" ht="18.75" customHeight="1">
      <c r="A29" s="784"/>
      <c r="B29" s="784"/>
      <c r="C29" s="487" t="s">
        <v>141</v>
      </c>
      <c r="D29" s="487" t="s">
        <v>142</v>
      </c>
      <c r="E29" s="488" t="s">
        <v>141</v>
      </c>
      <c r="F29" s="488" t="s">
        <v>142</v>
      </c>
      <c r="G29" s="488" t="s">
        <v>141</v>
      </c>
      <c r="H29" s="488" t="s">
        <v>142</v>
      </c>
      <c r="I29" s="488" t="s">
        <v>141</v>
      </c>
      <c r="J29" s="487" t="s">
        <v>142</v>
      </c>
      <c r="K29" s="801"/>
      <c r="L29" s="778"/>
    </row>
    <row r="30" spans="1:24" ht="20.25" customHeight="1">
      <c r="A30" s="790" t="s">
        <v>297</v>
      </c>
      <c r="B30" s="553" t="s">
        <v>17</v>
      </c>
      <c r="C30" s="216">
        <f t="shared" ref="C30:D41" si="1">SUM(I8,G8,E8,C8,I30,G30,E30)</f>
        <v>40520</v>
      </c>
      <c r="D30" s="80">
        <f t="shared" si="1"/>
        <v>4000</v>
      </c>
      <c r="E30" s="105">
        <v>6913</v>
      </c>
      <c r="F30" s="72">
        <v>137</v>
      </c>
      <c r="G30" s="72">
        <v>16</v>
      </c>
      <c r="H30" s="72">
        <v>0</v>
      </c>
      <c r="I30" s="72">
        <v>304</v>
      </c>
      <c r="J30" s="74">
        <v>40</v>
      </c>
      <c r="K30" s="554" t="s">
        <v>18</v>
      </c>
      <c r="L30" s="779" t="s">
        <v>298</v>
      </c>
    </row>
    <row r="31" spans="1:24" ht="20.25" customHeight="1">
      <c r="A31" s="791"/>
      <c r="B31" s="553" t="s">
        <v>19</v>
      </c>
      <c r="C31" s="216">
        <f t="shared" si="1"/>
        <v>68594</v>
      </c>
      <c r="D31" s="80">
        <f t="shared" si="1"/>
        <v>7222</v>
      </c>
      <c r="E31" s="318">
        <v>10340</v>
      </c>
      <c r="F31" s="72">
        <v>204</v>
      </c>
      <c r="G31" s="72">
        <v>4</v>
      </c>
      <c r="H31" s="72">
        <v>0</v>
      </c>
      <c r="I31" s="72">
        <v>483</v>
      </c>
      <c r="J31" s="74">
        <v>60</v>
      </c>
      <c r="K31" s="554" t="s">
        <v>20</v>
      </c>
      <c r="L31" s="780"/>
    </row>
    <row r="32" spans="1:24" ht="20.25" customHeight="1">
      <c r="A32" s="791"/>
      <c r="B32" s="553" t="s">
        <v>41</v>
      </c>
      <c r="C32" s="216">
        <f t="shared" si="1"/>
        <v>72842</v>
      </c>
      <c r="D32" s="80">
        <f t="shared" si="1"/>
        <v>11286</v>
      </c>
      <c r="E32" s="318">
        <v>5588</v>
      </c>
      <c r="F32" s="72">
        <v>226</v>
      </c>
      <c r="G32" s="72">
        <v>0</v>
      </c>
      <c r="H32" s="72">
        <v>0</v>
      </c>
      <c r="I32" s="72">
        <v>306</v>
      </c>
      <c r="J32" s="74">
        <v>76</v>
      </c>
      <c r="K32" s="554" t="s">
        <v>22</v>
      </c>
      <c r="L32" s="780"/>
    </row>
    <row r="33" spans="1:12" ht="20.25" customHeight="1">
      <c r="A33" s="791"/>
      <c r="B33" s="553" t="s">
        <v>23</v>
      </c>
      <c r="C33" s="216">
        <f t="shared" si="1"/>
        <v>71475</v>
      </c>
      <c r="D33" s="80">
        <f t="shared" si="1"/>
        <v>9064</v>
      </c>
      <c r="E33" s="318">
        <v>6182</v>
      </c>
      <c r="F33" s="72">
        <v>266</v>
      </c>
      <c r="G33" s="72">
        <v>7</v>
      </c>
      <c r="H33" s="72">
        <v>0</v>
      </c>
      <c r="I33" s="72">
        <v>147</v>
      </c>
      <c r="J33" s="74">
        <v>74</v>
      </c>
      <c r="K33" s="554" t="s">
        <v>24</v>
      </c>
      <c r="L33" s="780"/>
    </row>
    <row r="34" spans="1:12" ht="20.25" customHeight="1">
      <c r="A34" s="791"/>
      <c r="B34" s="553" t="s">
        <v>25</v>
      </c>
      <c r="C34" s="216">
        <f t="shared" si="1"/>
        <v>66646</v>
      </c>
      <c r="D34" s="80">
        <f t="shared" si="1"/>
        <v>8561</v>
      </c>
      <c r="E34" s="318">
        <v>8961</v>
      </c>
      <c r="F34" s="72">
        <v>266</v>
      </c>
      <c r="G34" s="72">
        <v>51</v>
      </c>
      <c r="H34" s="72">
        <v>0</v>
      </c>
      <c r="I34" s="72">
        <v>322</v>
      </c>
      <c r="J34" s="74">
        <v>33</v>
      </c>
      <c r="K34" s="554" t="s">
        <v>26</v>
      </c>
      <c r="L34" s="780"/>
    </row>
    <row r="35" spans="1:12" ht="20.25" customHeight="1">
      <c r="A35" s="791"/>
      <c r="B35" s="553" t="s">
        <v>27</v>
      </c>
      <c r="C35" s="216">
        <f t="shared" si="1"/>
        <v>53363</v>
      </c>
      <c r="D35" s="80">
        <f t="shared" si="1"/>
        <v>6219</v>
      </c>
      <c r="E35" s="318">
        <v>6819</v>
      </c>
      <c r="F35" s="72">
        <v>256</v>
      </c>
      <c r="G35" s="72">
        <v>0</v>
      </c>
      <c r="H35" s="72">
        <v>0</v>
      </c>
      <c r="I35" s="72">
        <v>224</v>
      </c>
      <c r="J35" s="74">
        <v>29</v>
      </c>
      <c r="K35" s="554" t="s">
        <v>28</v>
      </c>
      <c r="L35" s="780"/>
    </row>
    <row r="36" spans="1:12" ht="20.25" customHeight="1">
      <c r="A36" s="791"/>
      <c r="B36" s="553" t="s">
        <v>5</v>
      </c>
      <c r="C36" s="216">
        <f t="shared" si="1"/>
        <v>41044</v>
      </c>
      <c r="D36" s="80">
        <f t="shared" si="1"/>
        <v>4338</v>
      </c>
      <c r="E36" s="318">
        <v>6191</v>
      </c>
      <c r="F36" s="72">
        <v>203</v>
      </c>
      <c r="G36" s="72">
        <v>36</v>
      </c>
      <c r="H36" s="72">
        <v>0</v>
      </c>
      <c r="I36" s="72">
        <v>224</v>
      </c>
      <c r="J36" s="74">
        <v>32</v>
      </c>
      <c r="K36" s="554" t="s">
        <v>6</v>
      </c>
      <c r="L36" s="780"/>
    </row>
    <row r="37" spans="1:12" ht="20.25" customHeight="1">
      <c r="A37" s="791"/>
      <c r="B37" s="553" t="s">
        <v>7</v>
      </c>
      <c r="C37" s="216">
        <f t="shared" si="1"/>
        <v>66955</v>
      </c>
      <c r="D37" s="80">
        <f t="shared" si="1"/>
        <v>5211</v>
      </c>
      <c r="E37" s="318">
        <v>11905</v>
      </c>
      <c r="F37" s="72">
        <v>179</v>
      </c>
      <c r="G37" s="72">
        <v>2</v>
      </c>
      <c r="H37" s="72">
        <v>0</v>
      </c>
      <c r="I37" s="72">
        <v>418</v>
      </c>
      <c r="J37" s="74">
        <v>58</v>
      </c>
      <c r="K37" s="554" t="s">
        <v>8</v>
      </c>
      <c r="L37" s="780"/>
    </row>
    <row r="38" spans="1:12" ht="20.25" customHeight="1">
      <c r="A38" s="791"/>
      <c r="B38" s="553" t="s">
        <v>9</v>
      </c>
      <c r="C38" s="216">
        <f t="shared" si="1"/>
        <v>44715</v>
      </c>
      <c r="D38" s="80">
        <f t="shared" si="1"/>
        <v>4662</v>
      </c>
      <c r="E38" s="318">
        <v>6195</v>
      </c>
      <c r="F38" s="72">
        <v>135</v>
      </c>
      <c r="G38" s="72">
        <v>9</v>
      </c>
      <c r="H38" s="72">
        <v>0</v>
      </c>
      <c r="I38" s="72">
        <v>338</v>
      </c>
      <c r="J38" s="74">
        <v>46</v>
      </c>
      <c r="K38" s="554" t="s">
        <v>29</v>
      </c>
      <c r="L38" s="780"/>
    </row>
    <row r="39" spans="1:12" ht="20.25" customHeight="1">
      <c r="A39" s="791"/>
      <c r="B39" s="555" t="s">
        <v>10</v>
      </c>
      <c r="C39" s="80">
        <f t="shared" si="1"/>
        <v>51113</v>
      </c>
      <c r="D39" s="80">
        <f t="shared" si="1"/>
        <v>5455</v>
      </c>
      <c r="E39" s="318">
        <v>7224</v>
      </c>
      <c r="F39" s="72">
        <v>284</v>
      </c>
      <c r="G39" s="72">
        <v>0</v>
      </c>
      <c r="H39" s="72">
        <v>0</v>
      </c>
      <c r="I39" s="72">
        <v>181</v>
      </c>
      <c r="J39" s="72">
        <v>49</v>
      </c>
      <c r="K39" s="152" t="s">
        <v>42</v>
      </c>
      <c r="L39" s="780"/>
    </row>
    <row r="40" spans="1:12" ht="20.25" customHeight="1">
      <c r="A40" s="791"/>
      <c r="B40" s="555" t="s">
        <v>11</v>
      </c>
      <c r="C40" s="80">
        <f t="shared" si="1"/>
        <v>46081</v>
      </c>
      <c r="D40" s="80">
        <f t="shared" si="1"/>
        <v>8822</v>
      </c>
      <c r="E40" s="318">
        <v>9352</v>
      </c>
      <c r="F40" s="72">
        <v>177</v>
      </c>
      <c r="G40" s="72">
        <v>0</v>
      </c>
      <c r="H40" s="72">
        <v>0</v>
      </c>
      <c r="I40" s="72">
        <v>401</v>
      </c>
      <c r="J40" s="72">
        <v>40</v>
      </c>
      <c r="K40" s="152" t="s">
        <v>12</v>
      </c>
      <c r="L40" s="780"/>
    </row>
    <row r="41" spans="1:12" ht="20.25" customHeight="1">
      <c r="A41" s="791"/>
      <c r="B41" s="555" t="s">
        <v>13</v>
      </c>
      <c r="C41" s="80">
        <f t="shared" si="1"/>
        <v>55935</v>
      </c>
      <c r="D41" s="80">
        <f t="shared" si="1"/>
        <v>7590</v>
      </c>
      <c r="E41" s="318">
        <v>11056</v>
      </c>
      <c r="F41" s="72">
        <v>135</v>
      </c>
      <c r="G41" s="72">
        <v>0</v>
      </c>
      <c r="H41" s="72">
        <v>0</v>
      </c>
      <c r="I41" s="72">
        <v>337</v>
      </c>
      <c r="J41" s="72">
        <v>57</v>
      </c>
      <c r="K41" s="152" t="s">
        <v>14</v>
      </c>
      <c r="L41" s="780"/>
    </row>
    <row r="42" spans="1:12" ht="20.25" customHeight="1">
      <c r="A42" s="576" t="s">
        <v>299</v>
      </c>
      <c r="B42" s="584" t="s">
        <v>303</v>
      </c>
      <c r="C42" s="585">
        <f>I20+G20+E20+C20+I42+G42+E42</f>
        <v>748</v>
      </c>
      <c r="D42" s="585">
        <f>J20+H20+F20+J42+H42+F42</f>
        <v>5110</v>
      </c>
      <c r="E42" s="427">
        <v>10</v>
      </c>
      <c r="F42" s="427">
        <v>0</v>
      </c>
      <c r="G42" s="427">
        <v>0</v>
      </c>
      <c r="H42" s="427">
        <v>0</v>
      </c>
      <c r="I42" s="427">
        <v>15</v>
      </c>
      <c r="J42" s="427">
        <v>1980</v>
      </c>
      <c r="K42" s="586" t="s">
        <v>301</v>
      </c>
      <c r="L42" s="572" t="s">
        <v>302</v>
      </c>
    </row>
    <row r="43" spans="1:12" ht="20.25" customHeight="1">
      <c r="A43" s="579" t="s">
        <v>271</v>
      </c>
      <c r="B43" s="587" t="s">
        <v>271</v>
      </c>
      <c r="C43" s="588">
        <f>SUM(I21,G21,E21,C21,I43,G43,E43)</f>
        <v>680031</v>
      </c>
      <c r="D43" s="588">
        <f>SUM(J21,H21,F21,D21,J43,H43,F43)</f>
        <v>87540</v>
      </c>
      <c r="E43" s="588">
        <f t="shared" ref="E43:J43" si="2">SUM(E30:E42)</f>
        <v>96736</v>
      </c>
      <c r="F43" s="588">
        <f t="shared" si="2"/>
        <v>2468</v>
      </c>
      <c r="G43" s="589">
        <f t="shared" si="2"/>
        <v>125</v>
      </c>
      <c r="H43" s="589">
        <f t="shared" si="2"/>
        <v>0</v>
      </c>
      <c r="I43" s="588">
        <f t="shared" si="2"/>
        <v>3700</v>
      </c>
      <c r="J43" s="588">
        <f t="shared" si="2"/>
        <v>2574</v>
      </c>
      <c r="K43" s="583" t="s">
        <v>16</v>
      </c>
      <c r="L43" s="583" t="s">
        <v>16</v>
      </c>
    </row>
    <row r="44" spans="1:12" ht="16.5" customHeight="1">
      <c r="A44" s="646" t="s">
        <v>402</v>
      </c>
      <c r="B44" s="544"/>
      <c r="C44" s="556"/>
      <c r="D44" s="544"/>
      <c r="E44" s="544"/>
      <c r="F44" s="544"/>
      <c r="G44" s="802" t="s">
        <v>222</v>
      </c>
      <c r="H44" s="802"/>
      <c r="I44" s="802"/>
      <c r="J44" s="802"/>
      <c r="K44" s="802"/>
      <c r="L44" s="802"/>
    </row>
    <row r="45" spans="1:12" ht="16.5" customHeight="1">
      <c r="A45" s="646" t="s">
        <v>275</v>
      </c>
      <c r="B45" s="544"/>
      <c r="C45" s="545"/>
      <c r="D45" s="544"/>
      <c r="E45" s="544"/>
      <c r="F45" s="544"/>
      <c r="G45" s="557"/>
      <c r="H45" s="803" t="s">
        <v>270</v>
      </c>
      <c r="I45" s="803"/>
      <c r="J45" s="803"/>
      <c r="K45" s="803"/>
      <c r="L45" s="803"/>
    </row>
    <row r="46" spans="1:12" ht="16.5" customHeight="1">
      <c r="A46" s="630" t="s">
        <v>304</v>
      </c>
      <c r="B46" s="546"/>
      <c r="C46" s="545"/>
      <c r="D46" s="544"/>
      <c r="E46" s="544"/>
      <c r="F46" s="544"/>
      <c r="G46" s="557"/>
      <c r="H46" s="547"/>
      <c r="I46" s="547"/>
      <c r="J46" s="547"/>
      <c r="K46" s="558"/>
      <c r="L46" s="558" t="s">
        <v>305</v>
      </c>
    </row>
    <row r="47" spans="1:12" ht="18.95" customHeight="1">
      <c r="A47" s="224" t="s">
        <v>401</v>
      </c>
      <c r="B47" s="224"/>
      <c r="D47" s="556"/>
      <c r="E47" s="556"/>
      <c r="F47" s="556"/>
      <c r="G47" s="556"/>
      <c r="H47" s="559"/>
      <c r="I47" s="658" t="s">
        <v>324</v>
      </c>
      <c r="J47" s="658"/>
      <c r="K47" s="658"/>
      <c r="L47" s="658"/>
    </row>
  </sheetData>
  <mergeCells count="35">
    <mergeCell ref="A30:A41"/>
    <mergeCell ref="L30:L41"/>
    <mergeCell ref="G44:L44"/>
    <mergeCell ref="H45:L45"/>
    <mergeCell ref="I47:L47"/>
    <mergeCell ref="A8:A19"/>
    <mergeCell ref="A24:L24"/>
    <mergeCell ref="B26:B29"/>
    <mergeCell ref="C26:D26"/>
    <mergeCell ref="E26:F26"/>
    <mergeCell ref="G26:H26"/>
    <mergeCell ref="I26:J26"/>
    <mergeCell ref="L26:L29"/>
    <mergeCell ref="C27:D27"/>
    <mergeCell ref="E27:F27"/>
    <mergeCell ref="G27:H27"/>
    <mergeCell ref="I27:J27"/>
    <mergeCell ref="A26:A29"/>
    <mergeCell ref="K26:K29"/>
    <mergeCell ref="A1:L1"/>
    <mergeCell ref="A2:L2"/>
    <mergeCell ref="L4:L7"/>
    <mergeCell ref="L8:L19"/>
    <mergeCell ref="A23:L23"/>
    <mergeCell ref="B4:B7"/>
    <mergeCell ref="C4:D4"/>
    <mergeCell ref="E4:F4"/>
    <mergeCell ref="G4:H4"/>
    <mergeCell ref="I4:J4"/>
    <mergeCell ref="C5:D5"/>
    <mergeCell ref="E5:F5"/>
    <mergeCell ref="G5:H5"/>
    <mergeCell ref="I5:J5"/>
    <mergeCell ref="K4:K7"/>
    <mergeCell ref="A4:A7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59" orientation="landscape" useFirstPageNumber="1" r:id="rId1"/>
  <headerFooter differentFirst="1" scaleWithDoc="0" alignWithMargins="0">
    <oddHeader>&amp;L&amp;8PCBS:Transportaion and Communication Statistics,2016&amp;R&amp;"Simplified Arabic,Regular"&amp;1&amp;K00+000م &amp;"-,Regular"&amp;8&amp;K000000PCBS:  احصاءات النقل والاتصالات، 2016</oddHeader>
    <oddFooter>&amp;C56</oddFooter>
    <firstHeader>&amp;L&amp;8PCBS:Transportaion and Communication Statistics 2016&amp;R&amp;"Simplified Arabic,Regular"&amp;1&amp;K00+000م &amp;"-,Regular"&amp;8&amp;K000000PCBS: احصاءات النقل والاتصالات 2016</firstHeader>
    <firstFooter>&amp;C55</firstFooter>
  </headerFooter>
  <rowBreaks count="1" manualBreakCount="1">
    <brk id="2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6"/>
  <dimension ref="A1:N98"/>
  <sheetViews>
    <sheetView view="pageBreakPreview" zoomScaleNormal="100" zoomScaleSheetLayoutView="100" workbookViewId="0">
      <selection activeCell="E13" sqref="E13"/>
    </sheetView>
  </sheetViews>
  <sheetFormatPr defaultColWidth="10.5703125" defaultRowHeight="21"/>
  <cols>
    <col min="1" max="1" width="14.85546875" style="30" customWidth="1"/>
    <col min="2" max="2" width="14" style="30" customWidth="1"/>
    <col min="3" max="3" width="13.85546875" style="30" customWidth="1"/>
    <col min="4" max="4" width="14.140625" style="29" customWidth="1"/>
    <col min="5" max="5" width="12.5703125" style="29" customWidth="1"/>
    <col min="6" max="6" width="14" style="31" customWidth="1"/>
    <col min="7" max="7" width="16.5703125" style="31" customWidth="1"/>
    <col min="8" max="8" width="15.5703125" style="31" customWidth="1"/>
    <col min="9" max="9" width="18.42578125" style="58" customWidth="1"/>
    <col min="10" max="12" width="10.5703125" style="29" customWidth="1"/>
    <col min="13" max="16384" width="10.5703125" style="29"/>
  </cols>
  <sheetData>
    <row r="1" spans="1:12" ht="18.75" customHeight="1">
      <c r="A1" s="722" t="s">
        <v>317</v>
      </c>
      <c r="B1" s="804"/>
      <c r="C1" s="804"/>
      <c r="D1" s="804"/>
      <c r="E1" s="804"/>
      <c r="F1" s="804"/>
      <c r="G1" s="804"/>
      <c r="H1" s="804"/>
      <c r="I1" s="804"/>
    </row>
    <row r="2" spans="1:12" ht="18.75" customHeight="1">
      <c r="A2" s="805" t="s">
        <v>318</v>
      </c>
      <c r="B2" s="805"/>
      <c r="C2" s="792"/>
      <c r="D2" s="792"/>
      <c r="E2" s="792"/>
      <c r="F2" s="792"/>
      <c r="G2" s="792"/>
      <c r="H2" s="792"/>
      <c r="I2" s="792"/>
    </row>
    <row r="3" spans="1:12" s="346" customFormat="1" ht="6" customHeight="1">
      <c r="A3" s="347"/>
      <c r="B3" s="347"/>
      <c r="C3" s="348"/>
      <c r="D3" s="348"/>
      <c r="E3" s="348"/>
      <c r="F3" s="348"/>
      <c r="G3" s="348"/>
      <c r="H3" s="348"/>
      <c r="I3" s="348"/>
    </row>
    <row r="4" spans="1:12" s="32" customFormat="1" ht="18.75" customHeight="1">
      <c r="A4" s="782" t="s">
        <v>3</v>
      </c>
      <c r="B4" s="79" t="s">
        <v>16</v>
      </c>
      <c r="C4" s="79" t="s">
        <v>59</v>
      </c>
      <c r="D4" s="202" t="s">
        <v>126</v>
      </c>
      <c r="E4" s="203" t="s">
        <v>52</v>
      </c>
      <c r="F4" s="203" t="s">
        <v>51</v>
      </c>
      <c r="G4" s="203" t="s">
        <v>56</v>
      </c>
      <c r="H4" s="79" t="s">
        <v>264</v>
      </c>
      <c r="I4" s="776" t="s">
        <v>4</v>
      </c>
    </row>
    <row r="5" spans="1:12" s="32" customFormat="1" ht="18.75" customHeight="1">
      <c r="A5" s="784"/>
      <c r="B5" s="422" t="s">
        <v>15</v>
      </c>
      <c r="C5" s="204" t="s">
        <v>58</v>
      </c>
      <c r="D5" s="205" t="s">
        <v>45</v>
      </c>
      <c r="E5" s="206" t="s">
        <v>47</v>
      </c>
      <c r="F5" s="206" t="s">
        <v>54</v>
      </c>
      <c r="G5" s="206" t="s">
        <v>57</v>
      </c>
      <c r="H5" s="204" t="s">
        <v>265</v>
      </c>
      <c r="I5" s="801"/>
    </row>
    <row r="6" spans="1:12" s="32" customFormat="1" ht="18.75" customHeight="1">
      <c r="A6" s="424" t="s">
        <v>17</v>
      </c>
      <c r="B6" s="101">
        <f>SUM(C6:H6)</f>
        <v>44176</v>
      </c>
      <c r="C6" s="146">
        <v>2056</v>
      </c>
      <c r="D6" s="146">
        <v>3</v>
      </c>
      <c r="E6" s="146">
        <v>8</v>
      </c>
      <c r="F6" s="146">
        <v>1814</v>
      </c>
      <c r="G6" s="146">
        <v>3971</v>
      </c>
      <c r="H6" s="493">
        <v>36324</v>
      </c>
      <c r="I6" s="178" t="s">
        <v>18</v>
      </c>
      <c r="L6" s="428"/>
    </row>
    <row r="7" spans="1:12" s="32" customFormat="1" ht="18.75" customHeight="1">
      <c r="A7" s="281" t="s">
        <v>19</v>
      </c>
      <c r="B7" s="216">
        <f t="shared" ref="B7:B18" si="0">SUM(C7:H7)</f>
        <v>47948</v>
      </c>
      <c r="C7" s="105">
        <v>819</v>
      </c>
      <c r="D7" s="105">
        <v>5</v>
      </c>
      <c r="E7" s="105">
        <v>9</v>
      </c>
      <c r="F7" s="105">
        <v>3067</v>
      </c>
      <c r="G7" s="105">
        <v>3794</v>
      </c>
      <c r="H7" s="493">
        <v>40254</v>
      </c>
      <c r="I7" s="154" t="s">
        <v>20</v>
      </c>
      <c r="L7" s="428"/>
    </row>
    <row r="8" spans="1:12" s="32" customFormat="1" ht="18.75" customHeight="1">
      <c r="A8" s="281" t="s">
        <v>41</v>
      </c>
      <c r="B8" s="216">
        <f t="shared" si="0"/>
        <v>107358</v>
      </c>
      <c r="C8" s="105">
        <v>364</v>
      </c>
      <c r="D8" s="105">
        <v>5</v>
      </c>
      <c r="E8" s="105">
        <v>7</v>
      </c>
      <c r="F8" s="105">
        <v>1376</v>
      </c>
      <c r="G8" s="105">
        <v>4663</v>
      </c>
      <c r="H8" s="493">
        <v>100943</v>
      </c>
      <c r="I8" s="154" t="s">
        <v>22</v>
      </c>
      <c r="L8" s="428"/>
    </row>
    <row r="9" spans="1:12" s="32" customFormat="1" ht="18.75" customHeight="1">
      <c r="A9" s="281" t="s">
        <v>23</v>
      </c>
      <c r="B9" s="216">
        <f t="shared" si="0"/>
        <v>159277</v>
      </c>
      <c r="C9" s="105">
        <v>91</v>
      </c>
      <c r="D9" s="105">
        <v>3</v>
      </c>
      <c r="E9" s="105">
        <v>3</v>
      </c>
      <c r="F9" s="105">
        <v>1752</v>
      </c>
      <c r="G9" s="105">
        <v>3952</v>
      </c>
      <c r="H9" s="493">
        <v>153476</v>
      </c>
      <c r="I9" s="154" t="s">
        <v>24</v>
      </c>
      <c r="L9" s="428"/>
    </row>
    <row r="10" spans="1:12" s="32" customFormat="1" ht="18.75" customHeight="1">
      <c r="A10" s="281" t="s">
        <v>25</v>
      </c>
      <c r="B10" s="216">
        <f t="shared" si="0"/>
        <v>144763</v>
      </c>
      <c r="C10" s="105">
        <v>467</v>
      </c>
      <c r="D10" s="105">
        <v>1</v>
      </c>
      <c r="E10" s="105">
        <v>161</v>
      </c>
      <c r="F10" s="105">
        <v>1905</v>
      </c>
      <c r="G10" s="105">
        <v>5795</v>
      </c>
      <c r="H10" s="493">
        <v>136434</v>
      </c>
      <c r="I10" s="154" t="s">
        <v>26</v>
      </c>
      <c r="L10" s="428"/>
    </row>
    <row r="11" spans="1:12" s="32" customFormat="1" ht="18.75" customHeight="1">
      <c r="A11" s="281" t="s">
        <v>27</v>
      </c>
      <c r="B11" s="216">
        <f t="shared" si="0"/>
        <v>67083</v>
      </c>
      <c r="C11" s="105">
        <v>100</v>
      </c>
      <c r="D11" s="105">
        <v>13</v>
      </c>
      <c r="E11" s="105">
        <v>1</v>
      </c>
      <c r="F11" s="105">
        <v>1218</v>
      </c>
      <c r="G11" s="105">
        <v>4652</v>
      </c>
      <c r="H11" s="493">
        <v>61099</v>
      </c>
      <c r="I11" s="154" t="s">
        <v>28</v>
      </c>
      <c r="L11" s="428"/>
    </row>
    <row r="12" spans="1:12" s="32" customFormat="1" ht="18.75" customHeight="1">
      <c r="A12" s="281" t="s">
        <v>5</v>
      </c>
      <c r="B12" s="216">
        <f t="shared" si="0"/>
        <v>73420</v>
      </c>
      <c r="C12" s="105">
        <v>387</v>
      </c>
      <c r="D12" s="105">
        <v>3</v>
      </c>
      <c r="E12" s="105">
        <v>1</v>
      </c>
      <c r="F12" s="105">
        <v>2016</v>
      </c>
      <c r="G12" s="105">
        <v>3525</v>
      </c>
      <c r="H12" s="493">
        <v>67488</v>
      </c>
      <c r="I12" s="154" t="s">
        <v>6</v>
      </c>
      <c r="L12" s="428"/>
    </row>
    <row r="13" spans="1:12" s="32" customFormat="1" ht="18.75" customHeight="1">
      <c r="A13" s="281" t="s">
        <v>7</v>
      </c>
      <c r="B13" s="216">
        <f t="shared" si="0"/>
        <v>82864</v>
      </c>
      <c r="C13" s="105">
        <v>369</v>
      </c>
      <c r="D13" s="105">
        <v>6</v>
      </c>
      <c r="E13" s="105">
        <v>4</v>
      </c>
      <c r="F13" s="105">
        <v>1828</v>
      </c>
      <c r="G13" s="105">
        <v>10317</v>
      </c>
      <c r="H13" s="493">
        <v>70340</v>
      </c>
      <c r="I13" s="154" t="s">
        <v>8</v>
      </c>
      <c r="L13" s="428"/>
    </row>
    <row r="14" spans="1:12" s="32" customFormat="1" ht="18.75" customHeight="1">
      <c r="A14" s="281" t="s">
        <v>9</v>
      </c>
      <c r="B14" s="216">
        <f t="shared" si="0"/>
        <v>79731</v>
      </c>
      <c r="C14" s="105">
        <v>1033</v>
      </c>
      <c r="D14" s="105">
        <v>1</v>
      </c>
      <c r="E14" s="105">
        <v>2</v>
      </c>
      <c r="F14" s="105">
        <v>2038</v>
      </c>
      <c r="G14" s="105">
        <v>4385</v>
      </c>
      <c r="H14" s="493">
        <v>72272</v>
      </c>
      <c r="I14" s="154" t="s">
        <v>29</v>
      </c>
      <c r="L14" s="428"/>
    </row>
    <row r="15" spans="1:12" s="32" customFormat="1" ht="18.75" customHeight="1">
      <c r="A15" s="281" t="s">
        <v>10</v>
      </c>
      <c r="B15" s="216">
        <f t="shared" si="0"/>
        <v>71488</v>
      </c>
      <c r="C15" s="105">
        <v>195</v>
      </c>
      <c r="D15" s="105">
        <v>0</v>
      </c>
      <c r="E15" s="105">
        <v>0</v>
      </c>
      <c r="F15" s="105">
        <v>1033</v>
      </c>
      <c r="G15" s="105">
        <v>5787</v>
      </c>
      <c r="H15" s="493">
        <v>64473</v>
      </c>
      <c r="I15" s="154" t="s">
        <v>42</v>
      </c>
      <c r="L15" s="428"/>
    </row>
    <row r="16" spans="1:12" s="32" customFormat="1" ht="18.75" customHeight="1">
      <c r="A16" s="281" t="s">
        <v>11</v>
      </c>
      <c r="B16" s="216">
        <f t="shared" si="0"/>
        <v>72840</v>
      </c>
      <c r="C16" s="105">
        <v>103</v>
      </c>
      <c r="D16" s="105">
        <v>1</v>
      </c>
      <c r="E16" s="105">
        <v>5</v>
      </c>
      <c r="F16" s="105">
        <v>568</v>
      </c>
      <c r="G16" s="105">
        <v>5292</v>
      </c>
      <c r="H16" s="493">
        <v>66871</v>
      </c>
      <c r="I16" s="154" t="s">
        <v>12</v>
      </c>
      <c r="L16" s="428"/>
    </row>
    <row r="17" spans="1:14" s="32" customFormat="1" ht="18.75" customHeight="1">
      <c r="A17" s="281" t="s">
        <v>13</v>
      </c>
      <c r="B17" s="216">
        <f t="shared" si="0"/>
        <v>50763</v>
      </c>
      <c r="C17" s="105">
        <v>110</v>
      </c>
      <c r="D17" s="105">
        <v>4</v>
      </c>
      <c r="E17" s="105">
        <v>7</v>
      </c>
      <c r="F17" s="105">
        <v>952</v>
      </c>
      <c r="G17" s="105">
        <v>4358</v>
      </c>
      <c r="H17" s="493">
        <v>45332</v>
      </c>
      <c r="I17" s="154" t="s">
        <v>14</v>
      </c>
      <c r="L17" s="428"/>
    </row>
    <row r="18" spans="1:14" s="32" customFormat="1" ht="18.75" customHeight="1">
      <c r="A18" s="425" t="s">
        <v>15</v>
      </c>
      <c r="B18" s="133">
        <f t="shared" si="0"/>
        <v>1001711</v>
      </c>
      <c r="C18" s="494">
        <f t="shared" ref="C18:G18" si="1">SUM(C6:C17)</f>
        <v>6094</v>
      </c>
      <c r="D18" s="494">
        <f t="shared" si="1"/>
        <v>45</v>
      </c>
      <c r="E18" s="494">
        <f t="shared" si="1"/>
        <v>208</v>
      </c>
      <c r="F18" s="494">
        <f t="shared" si="1"/>
        <v>19567</v>
      </c>
      <c r="G18" s="494">
        <f t="shared" si="1"/>
        <v>60491</v>
      </c>
      <c r="H18" s="494">
        <f>SUM(H6:H17)</f>
        <v>915306</v>
      </c>
      <c r="I18" s="189" t="s">
        <v>16</v>
      </c>
      <c r="L18" s="428"/>
    </row>
    <row r="19" spans="1:14" s="32" customFormat="1" ht="18.75" customHeight="1">
      <c r="A19" s="627" t="s">
        <v>224</v>
      </c>
      <c r="B19" s="627"/>
      <c r="C19" s="628"/>
      <c r="D19" s="627"/>
      <c r="E19" s="627"/>
      <c r="F19" s="421"/>
      <c r="G19" s="423"/>
      <c r="H19" s="423"/>
      <c r="I19" s="423" t="s">
        <v>200</v>
      </c>
      <c r="J19" s="338"/>
      <c r="K19" s="338"/>
      <c r="L19" s="338"/>
      <c r="M19" s="338"/>
      <c r="N19" s="338"/>
    </row>
    <row r="20" spans="1:14" s="32" customFormat="1" ht="18.75" customHeight="1">
      <c r="A20" s="638" t="s">
        <v>387</v>
      </c>
      <c r="B20" s="627"/>
      <c r="C20" s="628"/>
      <c r="D20" s="426"/>
      <c r="E20" s="426"/>
      <c r="F20" s="429"/>
      <c r="G20" s="654" t="s">
        <v>266</v>
      </c>
      <c r="H20" s="654"/>
      <c r="I20" s="654"/>
      <c r="J20" s="421"/>
      <c r="K20" s="421"/>
      <c r="L20" s="421"/>
      <c r="M20" s="421"/>
      <c r="N20" s="421"/>
    </row>
    <row r="21" spans="1:14" s="32" customFormat="1" ht="18.75" customHeight="1">
      <c r="A21" s="641" t="s">
        <v>390</v>
      </c>
      <c r="B21" s="627"/>
      <c r="C21" s="628"/>
      <c r="D21" s="627"/>
      <c r="F21" s="118"/>
      <c r="G21" s="654" t="s">
        <v>316</v>
      </c>
      <c r="H21" s="654"/>
      <c r="I21" s="654"/>
      <c r="J21" s="345"/>
      <c r="K21" s="345"/>
      <c r="L21" s="337"/>
      <c r="M21" s="227"/>
    </row>
    <row r="22" spans="1:14" s="32" customFormat="1" ht="18.95" customHeight="1">
      <c r="G22" s="106"/>
      <c r="H22" s="106"/>
    </row>
    <row r="23" spans="1:14" ht="18.95" customHeight="1">
      <c r="A23" s="29"/>
      <c r="B23" s="29"/>
      <c r="C23" s="29"/>
      <c r="E23" s="31"/>
      <c r="F23" s="29"/>
      <c r="G23" s="29"/>
      <c r="H23" s="29"/>
      <c r="I23" s="29"/>
    </row>
    <row r="24" spans="1:14" ht="18.95" customHeight="1">
      <c r="A24" s="29"/>
      <c r="B24" s="29"/>
      <c r="C24" s="29"/>
      <c r="F24" s="29"/>
      <c r="G24" s="29"/>
      <c r="H24" s="29"/>
      <c r="I24" s="29"/>
    </row>
    <row r="25" spans="1:14" ht="18.95" customHeight="1">
      <c r="A25" s="29"/>
      <c r="B25" s="29"/>
      <c r="C25" s="29"/>
      <c r="F25" s="29"/>
      <c r="G25" s="29"/>
      <c r="H25" s="29"/>
      <c r="I25" s="29"/>
    </row>
    <row r="26" spans="1:14" ht="18.95" customHeight="1">
      <c r="A26" s="29"/>
      <c r="B26" s="29"/>
      <c r="C26" s="29"/>
      <c r="F26" s="29"/>
      <c r="G26" s="29"/>
      <c r="H26" s="29"/>
      <c r="I26" s="29"/>
    </row>
    <row r="27" spans="1:14" ht="18.95" customHeight="1">
      <c r="A27" s="29"/>
      <c r="B27" s="29"/>
      <c r="C27" s="29"/>
      <c r="F27" s="29"/>
      <c r="G27" s="29"/>
      <c r="H27" s="29"/>
      <c r="I27" s="29"/>
    </row>
    <row r="28" spans="1:14" ht="18.95" customHeight="1">
      <c r="A28" s="29"/>
      <c r="B28" s="29"/>
      <c r="C28" s="29"/>
      <c r="F28" s="29"/>
      <c r="G28" s="29"/>
      <c r="H28" s="29"/>
      <c r="I28" s="29"/>
    </row>
    <row r="29" spans="1:14" ht="18.95" customHeight="1">
      <c r="A29" s="29"/>
      <c r="B29" s="29"/>
      <c r="C29" s="29"/>
      <c r="F29" s="29"/>
      <c r="G29" s="29"/>
      <c r="H29" s="29"/>
      <c r="I29" s="29"/>
    </row>
    <row r="30" spans="1:14" ht="18.95" customHeight="1">
      <c r="A30" s="29"/>
      <c r="B30" s="29"/>
      <c r="C30" s="29"/>
      <c r="F30" s="29"/>
      <c r="G30" s="29"/>
      <c r="H30" s="29"/>
      <c r="I30" s="29"/>
    </row>
    <row r="31" spans="1:14" ht="18.95" customHeight="1">
      <c r="A31" s="29"/>
      <c r="B31" s="29"/>
      <c r="C31" s="29"/>
      <c r="F31" s="29"/>
      <c r="G31" s="29"/>
      <c r="H31" s="29"/>
      <c r="I31" s="29"/>
    </row>
    <row r="32" spans="1:14" ht="18.95" customHeight="1">
      <c r="A32" s="29"/>
      <c r="B32" s="29"/>
      <c r="C32" s="29"/>
      <c r="F32" s="29"/>
      <c r="G32" s="29"/>
      <c r="H32" s="29"/>
      <c r="I32" s="29"/>
    </row>
    <row r="33" spans="1:9" ht="18.95" customHeight="1">
      <c r="A33" s="29"/>
      <c r="B33" s="29"/>
      <c r="C33" s="29"/>
      <c r="F33" s="29"/>
      <c r="G33" s="29"/>
      <c r="H33" s="29"/>
      <c r="I33" s="29"/>
    </row>
    <row r="34" spans="1:9" ht="18.95" customHeight="1">
      <c r="A34" s="29"/>
      <c r="B34" s="29"/>
      <c r="C34" s="29"/>
      <c r="F34" s="29"/>
      <c r="G34" s="29"/>
      <c r="H34" s="29"/>
      <c r="I34" s="29"/>
    </row>
    <row r="35" spans="1:9" ht="18.95" customHeight="1">
      <c r="A35" s="29"/>
      <c r="B35" s="29"/>
      <c r="C35" s="29"/>
      <c r="F35" s="29"/>
      <c r="G35" s="29"/>
      <c r="H35" s="29"/>
      <c r="I35" s="29"/>
    </row>
    <row r="36" spans="1:9" ht="18.95" customHeight="1">
      <c r="A36" s="29"/>
      <c r="B36" s="29"/>
      <c r="C36" s="29"/>
      <c r="F36" s="29"/>
      <c r="G36" s="29"/>
      <c r="H36" s="29"/>
      <c r="I36" s="29"/>
    </row>
    <row r="37" spans="1:9" ht="18.95" customHeight="1">
      <c r="A37" s="29"/>
      <c r="B37" s="29"/>
      <c r="C37" s="29"/>
      <c r="F37" s="29"/>
      <c r="G37" s="29"/>
      <c r="H37" s="29"/>
      <c r="I37" s="29"/>
    </row>
    <row r="38" spans="1:9" ht="18.95" customHeight="1">
      <c r="A38" s="29"/>
      <c r="B38" s="29"/>
      <c r="C38" s="29"/>
      <c r="F38" s="29"/>
      <c r="G38" s="29"/>
      <c r="H38" s="29"/>
      <c r="I38" s="29"/>
    </row>
    <row r="39" spans="1:9" ht="18.95" customHeight="1">
      <c r="A39" s="29"/>
      <c r="B39" s="29"/>
      <c r="C39" s="29"/>
      <c r="F39" s="29"/>
      <c r="G39" s="29"/>
      <c r="H39" s="29"/>
      <c r="I39" s="29"/>
    </row>
    <row r="40" spans="1:9" ht="18.95" customHeight="1">
      <c r="A40" s="29"/>
      <c r="B40" s="29"/>
      <c r="C40" s="29"/>
      <c r="F40" s="29"/>
      <c r="G40" s="29"/>
      <c r="H40" s="29"/>
      <c r="I40" s="29"/>
    </row>
    <row r="41" spans="1:9" ht="18.95" customHeight="1">
      <c r="A41" s="29"/>
      <c r="B41" s="29"/>
      <c r="C41" s="29"/>
      <c r="F41" s="29"/>
      <c r="G41" s="29"/>
      <c r="H41" s="29"/>
      <c r="I41" s="29"/>
    </row>
    <row r="42" spans="1:9" ht="18.95" customHeight="1">
      <c r="A42" s="29"/>
      <c r="B42" s="29"/>
      <c r="C42" s="29"/>
      <c r="F42" s="29"/>
      <c r="G42" s="29"/>
      <c r="H42" s="29"/>
      <c r="I42" s="29"/>
    </row>
    <row r="43" spans="1:9" ht="18.95" customHeight="1">
      <c r="A43" s="29"/>
      <c r="B43" s="29"/>
      <c r="C43" s="29"/>
      <c r="F43" s="29"/>
      <c r="G43" s="29"/>
      <c r="H43" s="29"/>
      <c r="I43" s="29"/>
    </row>
    <row r="44" spans="1:9" ht="18.95" customHeight="1">
      <c r="A44" s="29"/>
      <c r="B44" s="29"/>
      <c r="C44" s="29"/>
      <c r="F44" s="29"/>
      <c r="G44" s="29"/>
      <c r="H44" s="29"/>
      <c r="I44" s="29"/>
    </row>
    <row r="45" spans="1:9" ht="18.95" customHeight="1">
      <c r="A45" s="29"/>
      <c r="B45" s="29"/>
      <c r="C45" s="29"/>
      <c r="F45" s="29"/>
      <c r="G45" s="29"/>
      <c r="H45" s="29"/>
      <c r="I45" s="29"/>
    </row>
    <row r="46" spans="1:9" ht="18.95" customHeight="1">
      <c r="A46" s="29"/>
      <c r="B46" s="29"/>
      <c r="C46" s="29"/>
      <c r="F46" s="29"/>
      <c r="G46" s="29"/>
      <c r="H46" s="29"/>
      <c r="I46" s="29"/>
    </row>
    <row r="47" spans="1:9" ht="18.95" customHeight="1">
      <c r="A47" s="29"/>
      <c r="B47" s="29"/>
      <c r="C47" s="29"/>
      <c r="F47" s="29"/>
      <c r="G47" s="29"/>
      <c r="H47" s="29"/>
      <c r="I47" s="29"/>
    </row>
    <row r="48" spans="1:9" ht="18.95" customHeight="1">
      <c r="A48" s="29"/>
      <c r="B48" s="29"/>
      <c r="C48" s="29"/>
      <c r="F48" s="29"/>
      <c r="G48" s="29"/>
      <c r="H48" s="29"/>
      <c r="I48" s="29"/>
    </row>
    <row r="49" spans="1:9" ht="18.95" customHeight="1">
      <c r="A49" s="29"/>
      <c r="B49" s="29"/>
      <c r="C49" s="29"/>
      <c r="F49" s="29"/>
      <c r="G49" s="29"/>
      <c r="H49" s="29"/>
      <c r="I49" s="29"/>
    </row>
    <row r="50" spans="1:9" ht="18.95" customHeight="1">
      <c r="A50" s="29"/>
      <c r="B50" s="29"/>
      <c r="C50" s="29"/>
      <c r="F50" s="29"/>
      <c r="G50" s="29"/>
      <c r="H50" s="29"/>
      <c r="I50" s="29"/>
    </row>
    <row r="51" spans="1:9" ht="18.95" customHeight="1">
      <c r="A51" s="29"/>
      <c r="B51" s="29"/>
      <c r="C51" s="29"/>
      <c r="F51" s="29"/>
      <c r="G51" s="29"/>
      <c r="H51" s="29"/>
      <c r="I51" s="29"/>
    </row>
    <row r="52" spans="1:9" ht="18.95" customHeight="1">
      <c r="A52" s="29"/>
      <c r="B52" s="29"/>
      <c r="C52" s="29"/>
      <c r="F52" s="29"/>
      <c r="G52" s="29"/>
      <c r="H52" s="29"/>
      <c r="I52" s="29"/>
    </row>
    <row r="53" spans="1:9" ht="18.95" customHeight="1">
      <c r="A53" s="29"/>
      <c r="B53" s="29"/>
      <c r="C53" s="29"/>
      <c r="F53" s="29"/>
      <c r="G53" s="29"/>
      <c r="H53" s="29"/>
      <c r="I53" s="29"/>
    </row>
    <row r="54" spans="1:9" ht="18.95" customHeight="1">
      <c r="A54" s="29"/>
      <c r="B54" s="29"/>
      <c r="C54" s="29"/>
      <c r="F54" s="29"/>
      <c r="G54" s="29"/>
      <c r="H54" s="29"/>
      <c r="I54" s="29"/>
    </row>
    <row r="55" spans="1:9" ht="18.95" customHeight="1">
      <c r="A55" s="29"/>
      <c r="B55" s="29"/>
      <c r="C55" s="29"/>
      <c r="F55" s="29"/>
      <c r="G55" s="29"/>
      <c r="H55" s="29"/>
      <c r="I55" s="29"/>
    </row>
    <row r="56" spans="1:9" ht="18.95" customHeight="1">
      <c r="A56" s="29"/>
      <c r="B56" s="29"/>
      <c r="C56" s="29"/>
      <c r="F56" s="29"/>
      <c r="G56" s="29"/>
      <c r="H56" s="29"/>
      <c r="I56" s="29"/>
    </row>
    <row r="57" spans="1:9" ht="18.95" customHeight="1">
      <c r="A57" s="29"/>
      <c r="B57" s="29"/>
      <c r="C57" s="29"/>
      <c r="F57" s="29"/>
      <c r="G57" s="29"/>
      <c r="H57" s="29"/>
      <c r="I57" s="29"/>
    </row>
    <row r="58" spans="1:9" ht="18.95" customHeight="1">
      <c r="A58" s="29"/>
      <c r="B58" s="29"/>
      <c r="C58" s="29"/>
      <c r="F58" s="29"/>
      <c r="G58" s="29"/>
      <c r="H58" s="29"/>
      <c r="I58" s="29"/>
    </row>
    <row r="59" spans="1:9" ht="18.95" customHeight="1">
      <c r="A59" s="29"/>
      <c r="B59" s="29"/>
      <c r="C59" s="29"/>
      <c r="F59" s="29"/>
      <c r="G59" s="29"/>
      <c r="H59" s="29"/>
      <c r="I59" s="29"/>
    </row>
    <row r="60" spans="1:9" ht="18.95" customHeight="1">
      <c r="A60" s="29"/>
      <c r="B60" s="29"/>
      <c r="C60" s="29"/>
      <c r="F60" s="29"/>
      <c r="G60" s="29"/>
      <c r="H60" s="29"/>
      <c r="I60" s="29"/>
    </row>
    <row r="61" spans="1:9" ht="18.95" customHeight="1">
      <c r="A61" s="29"/>
      <c r="B61" s="29"/>
      <c r="C61" s="29"/>
      <c r="F61" s="29"/>
      <c r="G61" s="29"/>
      <c r="H61" s="29"/>
      <c r="I61" s="29"/>
    </row>
    <row r="62" spans="1:9" ht="18.95" customHeight="1">
      <c r="A62" s="29"/>
      <c r="B62" s="29"/>
      <c r="C62" s="29"/>
      <c r="F62" s="29"/>
      <c r="G62" s="29"/>
      <c r="H62" s="29"/>
      <c r="I62" s="29"/>
    </row>
    <row r="63" spans="1:9" ht="18.95" customHeight="1">
      <c r="A63" s="29"/>
      <c r="B63" s="29"/>
      <c r="C63" s="29"/>
      <c r="F63" s="29"/>
      <c r="G63" s="29"/>
      <c r="H63" s="29"/>
      <c r="I63" s="29"/>
    </row>
    <row r="64" spans="1:9" ht="18.95" customHeight="1">
      <c r="A64" s="29"/>
      <c r="B64" s="29"/>
      <c r="C64" s="29"/>
      <c r="F64" s="29"/>
      <c r="G64" s="29"/>
      <c r="H64" s="29"/>
      <c r="I64" s="29"/>
    </row>
    <row r="65" spans="1:9" ht="18.95" customHeight="1">
      <c r="A65" s="29"/>
      <c r="B65" s="29"/>
      <c r="C65" s="29"/>
      <c r="F65" s="29"/>
      <c r="G65" s="29"/>
      <c r="H65" s="29"/>
      <c r="I65" s="29"/>
    </row>
    <row r="66" spans="1:9" ht="18.95" customHeight="1">
      <c r="A66" s="29"/>
      <c r="B66" s="29"/>
      <c r="C66" s="29"/>
      <c r="F66" s="29"/>
      <c r="G66" s="29"/>
      <c r="H66" s="29"/>
      <c r="I66" s="29"/>
    </row>
    <row r="67" spans="1:9" ht="18.95" customHeight="1">
      <c r="A67" s="29"/>
      <c r="B67" s="29"/>
      <c r="C67" s="29"/>
      <c r="F67" s="29"/>
      <c r="G67" s="29"/>
      <c r="H67" s="29"/>
      <c r="I67" s="29"/>
    </row>
    <row r="68" spans="1:9" ht="18.95" customHeight="1">
      <c r="A68" s="29"/>
      <c r="B68" s="29"/>
      <c r="C68" s="29"/>
      <c r="F68" s="29"/>
      <c r="G68" s="29"/>
      <c r="H68" s="29"/>
      <c r="I68" s="29"/>
    </row>
    <row r="69" spans="1:9" ht="18.95" customHeight="1">
      <c r="A69" s="29"/>
      <c r="B69" s="29"/>
      <c r="C69" s="29"/>
      <c r="F69" s="29"/>
      <c r="G69" s="29"/>
      <c r="H69" s="29"/>
      <c r="I69" s="29"/>
    </row>
    <row r="70" spans="1:9" ht="18.95" customHeight="1">
      <c r="A70" s="29"/>
      <c r="B70" s="29"/>
      <c r="C70" s="29"/>
      <c r="F70" s="29"/>
      <c r="G70" s="29"/>
      <c r="H70" s="29"/>
      <c r="I70" s="29"/>
    </row>
    <row r="71" spans="1:9" ht="18.95" customHeight="1">
      <c r="A71" s="29"/>
      <c r="B71" s="29"/>
      <c r="C71" s="29"/>
      <c r="F71" s="29"/>
      <c r="G71" s="29"/>
      <c r="H71" s="29"/>
      <c r="I71" s="29"/>
    </row>
    <row r="72" spans="1:9" ht="18.95" customHeight="1">
      <c r="A72" s="29"/>
      <c r="B72" s="29"/>
      <c r="C72" s="29"/>
      <c r="F72" s="29"/>
      <c r="G72" s="29"/>
      <c r="H72" s="29"/>
      <c r="I72" s="29"/>
    </row>
    <row r="73" spans="1:9" ht="18.95" customHeight="1">
      <c r="A73" s="29"/>
      <c r="B73" s="29"/>
      <c r="C73" s="29"/>
      <c r="F73" s="29"/>
      <c r="G73" s="29"/>
      <c r="H73" s="29"/>
      <c r="I73" s="29"/>
    </row>
    <row r="74" spans="1:9" ht="18.95" customHeight="1">
      <c r="A74" s="29"/>
      <c r="B74" s="29"/>
      <c r="C74" s="29"/>
      <c r="F74" s="29"/>
      <c r="G74" s="29"/>
      <c r="H74" s="29"/>
      <c r="I74" s="29"/>
    </row>
    <row r="75" spans="1:9" ht="18.95" customHeight="1">
      <c r="A75" s="29"/>
      <c r="B75" s="29"/>
      <c r="C75" s="29"/>
      <c r="F75" s="29"/>
      <c r="G75" s="29"/>
      <c r="H75" s="29"/>
      <c r="I75" s="29"/>
    </row>
    <row r="76" spans="1:9" ht="18.95" customHeight="1">
      <c r="A76" s="29"/>
      <c r="B76" s="29"/>
      <c r="C76" s="29"/>
      <c r="F76" s="29"/>
      <c r="G76" s="29"/>
      <c r="H76" s="29"/>
      <c r="I76" s="29"/>
    </row>
    <row r="77" spans="1:9" ht="18.95" customHeight="1">
      <c r="A77" s="29"/>
      <c r="B77" s="29"/>
      <c r="C77" s="29"/>
      <c r="F77" s="29"/>
      <c r="G77" s="29"/>
      <c r="H77" s="29"/>
      <c r="I77" s="29"/>
    </row>
    <row r="78" spans="1:9" ht="18.95" customHeight="1">
      <c r="A78" s="29"/>
      <c r="B78" s="29"/>
      <c r="C78" s="29"/>
      <c r="F78" s="29"/>
      <c r="G78" s="29"/>
      <c r="H78" s="29"/>
      <c r="I78" s="29"/>
    </row>
    <row r="79" spans="1:9" ht="18.95" customHeight="1">
      <c r="A79" s="29"/>
      <c r="B79" s="29"/>
      <c r="C79" s="29"/>
      <c r="F79" s="29"/>
      <c r="G79" s="29"/>
      <c r="H79" s="29"/>
      <c r="I79" s="29"/>
    </row>
    <row r="80" spans="1:9" ht="18.95" customHeight="1">
      <c r="A80" s="29"/>
      <c r="B80" s="29"/>
      <c r="C80" s="29"/>
      <c r="F80" s="29"/>
      <c r="G80" s="29"/>
      <c r="H80" s="29"/>
      <c r="I80" s="29"/>
    </row>
    <row r="81" spans="1:9" ht="18.95" customHeight="1">
      <c r="A81" s="29"/>
      <c r="B81" s="29"/>
      <c r="C81" s="29"/>
      <c r="F81" s="29"/>
      <c r="G81" s="29"/>
      <c r="H81" s="29"/>
      <c r="I81" s="29"/>
    </row>
    <row r="82" spans="1:9" ht="18.95" customHeight="1">
      <c r="A82" s="29"/>
      <c r="B82" s="29"/>
      <c r="C82" s="29"/>
      <c r="F82" s="29"/>
      <c r="G82" s="29"/>
      <c r="H82" s="29"/>
      <c r="I82" s="29"/>
    </row>
    <row r="83" spans="1:9" ht="18.95" customHeight="1">
      <c r="A83" s="29"/>
      <c r="B83" s="29"/>
      <c r="C83" s="29"/>
      <c r="F83" s="29"/>
      <c r="G83" s="29"/>
      <c r="H83" s="29"/>
      <c r="I83" s="29"/>
    </row>
    <row r="84" spans="1:9" ht="18.95" customHeight="1">
      <c r="A84" s="29"/>
      <c r="B84" s="29"/>
      <c r="C84" s="29"/>
      <c r="F84" s="29"/>
      <c r="G84" s="29"/>
      <c r="H84" s="29"/>
      <c r="I84" s="29"/>
    </row>
    <row r="85" spans="1:9" ht="18.95" customHeight="1">
      <c r="A85" s="29"/>
      <c r="B85" s="29"/>
      <c r="C85" s="29"/>
      <c r="F85" s="29"/>
      <c r="G85" s="29"/>
      <c r="H85" s="29"/>
      <c r="I85" s="29"/>
    </row>
    <row r="86" spans="1:9" ht="18.95" customHeight="1">
      <c r="A86" s="29"/>
      <c r="B86" s="29"/>
      <c r="C86" s="29"/>
      <c r="F86" s="29"/>
      <c r="G86" s="29"/>
      <c r="H86" s="29"/>
      <c r="I86" s="29"/>
    </row>
    <row r="87" spans="1:9" ht="18.95" customHeight="1">
      <c r="A87" s="29"/>
      <c r="B87" s="29"/>
      <c r="C87" s="29"/>
      <c r="F87" s="29"/>
      <c r="G87" s="29"/>
      <c r="H87" s="29"/>
      <c r="I87" s="29"/>
    </row>
    <row r="88" spans="1:9" ht="18.95" customHeight="1">
      <c r="A88" s="29"/>
      <c r="B88" s="29"/>
      <c r="C88" s="29"/>
      <c r="F88" s="29"/>
      <c r="G88" s="29"/>
      <c r="H88" s="29"/>
      <c r="I88" s="29"/>
    </row>
    <row r="89" spans="1:9" ht="18.95" customHeight="1">
      <c r="A89" s="29"/>
      <c r="B89" s="29"/>
      <c r="C89" s="29"/>
      <c r="F89" s="29"/>
      <c r="G89" s="29"/>
      <c r="H89" s="29"/>
      <c r="I89" s="29"/>
    </row>
    <row r="90" spans="1:9" ht="18.95" customHeight="1">
      <c r="A90" s="29"/>
      <c r="B90" s="29"/>
      <c r="C90" s="29"/>
      <c r="F90" s="29"/>
      <c r="G90" s="29"/>
      <c r="H90" s="29"/>
      <c r="I90" s="29"/>
    </row>
    <row r="91" spans="1:9" ht="18.95" customHeight="1">
      <c r="A91" s="29"/>
      <c r="B91" s="29"/>
      <c r="C91" s="29"/>
      <c r="F91" s="29"/>
      <c r="G91" s="29"/>
      <c r="H91" s="29"/>
      <c r="I91" s="29"/>
    </row>
    <row r="92" spans="1:9" ht="18.95" customHeight="1">
      <c r="A92" s="29"/>
      <c r="B92" s="29"/>
      <c r="C92" s="29"/>
      <c r="F92" s="29"/>
      <c r="G92" s="29"/>
      <c r="H92" s="29"/>
      <c r="I92" s="29"/>
    </row>
    <row r="93" spans="1:9" ht="18.95" customHeight="1">
      <c r="A93" s="29"/>
      <c r="B93" s="29"/>
      <c r="C93" s="29"/>
      <c r="F93" s="29"/>
      <c r="G93" s="29"/>
      <c r="H93" s="29"/>
      <c r="I93" s="29"/>
    </row>
    <row r="94" spans="1:9" ht="18.95" customHeight="1">
      <c r="A94" s="29"/>
      <c r="B94" s="29"/>
      <c r="C94" s="29"/>
      <c r="F94" s="29"/>
      <c r="G94" s="29"/>
      <c r="H94" s="29"/>
      <c r="I94" s="29"/>
    </row>
    <row r="95" spans="1:9" ht="18.95" customHeight="1">
      <c r="A95" s="29"/>
      <c r="B95" s="29"/>
      <c r="C95" s="29"/>
      <c r="F95" s="29"/>
      <c r="G95" s="29"/>
      <c r="H95" s="29"/>
      <c r="I95" s="29"/>
    </row>
    <row r="96" spans="1:9" ht="18.95" customHeight="1">
      <c r="A96" s="29"/>
      <c r="B96" s="29"/>
      <c r="C96" s="29"/>
      <c r="F96" s="29"/>
      <c r="G96" s="29"/>
      <c r="H96" s="29"/>
      <c r="I96" s="29"/>
    </row>
    <row r="97" spans="1:9" ht="18.95" customHeight="1">
      <c r="A97" s="29"/>
      <c r="B97" s="29"/>
      <c r="C97" s="29"/>
      <c r="F97" s="29"/>
      <c r="G97" s="29"/>
      <c r="H97" s="29"/>
      <c r="I97" s="29"/>
    </row>
    <row r="98" spans="1:9" ht="18.95" customHeight="1">
      <c r="A98" s="29"/>
      <c r="B98" s="29"/>
      <c r="C98" s="29"/>
      <c r="F98" s="29"/>
      <c r="G98" s="29"/>
      <c r="H98" s="29"/>
      <c r="I98" s="29"/>
    </row>
  </sheetData>
  <mergeCells count="6">
    <mergeCell ref="G21:I21"/>
    <mergeCell ref="A1:I1"/>
    <mergeCell ref="A4:A5"/>
    <mergeCell ref="A2:I2"/>
    <mergeCell ref="I4:I5"/>
    <mergeCell ref="G20:I20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Statistics,2016&amp;R&amp;"-,Regular"&amp;1&amp;K00+000م &amp;8&amp;K000000PCBS:  احصاءات النقل والاتصالات، 2016</oddHeader>
    <oddFooter>&amp;C&amp;9 57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42"/>
  <dimension ref="A1:U25"/>
  <sheetViews>
    <sheetView view="pageBreakPreview" zoomScaleNormal="100" zoomScaleSheetLayoutView="100" workbookViewId="0">
      <selection activeCell="D19" sqref="D19:F19"/>
    </sheetView>
  </sheetViews>
  <sheetFormatPr defaultRowHeight="12.75"/>
  <cols>
    <col min="1" max="1" width="24.85546875" style="61" customWidth="1"/>
    <col min="2" max="2" width="18" style="61" customWidth="1"/>
    <col min="3" max="3" width="22.140625" style="61" customWidth="1"/>
    <col min="4" max="4" width="20" style="61" customWidth="1"/>
    <col min="5" max="5" width="21.140625" style="61" customWidth="1"/>
    <col min="6" max="6" width="23.42578125" style="61" customWidth="1"/>
    <col min="7" max="7" width="9.85546875" style="61" customWidth="1"/>
    <col min="8" max="8" width="11.85546875" style="61" customWidth="1"/>
    <col min="9" max="9" width="6.5703125" style="61" customWidth="1"/>
    <col min="10" max="10" width="7.7109375" style="61" customWidth="1"/>
    <col min="11" max="11" width="5.28515625" style="61" hidden="1" customWidth="1"/>
    <col min="12" max="12" width="8.42578125" style="61" customWidth="1"/>
    <col min="13" max="13" width="13.28515625" style="61" customWidth="1"/>
    <col min="14" max="16384" width="9.140625" style="61"/>
  </cols>
  <sheetData>
    <row r="1" spans="1:21" ht="19.5" customHeight="1">
      <c r="A1" s="722" t="s">
        <v>314</v>
      </c>
      <c r="B1" s="806"/>
      <c r="C1" s="806"/>
      <c r="D1" s="806"/>
      <c r="E1" s="806"/>
      <c r="F1" s="806"/>
      <c r="G1" s="59"/>
      <c r="H1" s="59"/>
      <c r="I1" s="59"/>
      <c r="J1" s="59"/>
      <c r="K1" s="59"/>
      <c r="L1" s="59"/>
      <c r="M1" s="59"/>
      <c r="N1" s="60"/>
      <c r="O1" s="60"/>
      <c r="P1" s="60"/>
      <c r="Q1" s="60"/>
      <c r="R1" s="60"/>
      <c r="S1" s="60"/>
      <c r="T1" s="60"/>
      <c r="U1" s="60"/>
    </row>
    <row r="2" spans="1:21" ht="21" customHeight="1">
      <c r="A2" s="792" t="s">
        <v>315</v>
      </c>
      <c r="B2" s="792"/>
      <c r="C2" s="792"/>
      <c r="D2" s="792"/>
      <c r="E2" s="792"/>
      <c r="F2" s="792"/>
      <c r="G2" s="62"/>
      <c r="H2" s="62"/>
      <c r="I2" s="62"/>
      <c r="J2" s="62"/>
      <c r="K2" s="62"/>
      <c r="L2" s="62"/>
      <c r="M2" s="62"/>
      <c r="N2" s="60"/>
      <c r="O2" s="60"/>
      <c r="P2" s="60"/>
      <c r="Q2" s="60"/>
      <c r="R2" s="60"/>
      <c r="S2" s="60"/>
      <c r="T2" s="60"/>
      <c r="U2" s="60"/>
    </row>
    <row r="3" spans="1:21" s="114" customFormat="1" ht="5.25" customHeight="1">
      <c r="A3" s="329"/>
      <c r="B3" s="329"/>
      <c r="C3" s="329"/>
      <c r="D3" s="330"/>
      <c r="E3" s="330"/>
      <c r="F3" s="329"/>
      <c r="G3" s="113"/>
      <c r="H3" s="113"/>
      <c r="I3" s="113"/>
      <c r="J3" s="113"/>
      <c r="K3" s="113"/>
      <c r="L3" s="113"/>
      <c r="M3" s="113"/>
    </row>
    <row r="4" spans="1:21" s="305" customFormat="1" ht="18.75" customHeight="1">
      <c r="A4" s="782" t="s">
        <v>393</v>
      </c>
      <c r="B4" s="315" t="s">
        <v>130</v>
      </c>
      <c r="C4" s="315" t="s">
        <v>16</v>
      </c>
      <c r="D4" s="590" t="s">
        <v>0</v>
      </c>
      <c r="E4" s="312" t="s">
        <v>129</v>
      </c>
      <c r="F4" s="776" t="s">
        <v>391</v>
      </c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</row>
    <row r="5" spans="1:21" s="305" customFormat="1" ht="18.75" customHeight="1">
      <c r="A5" s="783"/>
      <c r="B5" s="791" t="s">
        <v>131</v>
      </c>
      <c r="C5" s="791" t="s">
        <v>15</v>
      </c>
      <c r="D5" s="313" t="s">
        <v>249</v>
      </c>
      <c r="E5" s="314" t="s">
        <v>135</v>
      </c>
      <c r="F5" s="800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</row>
    <row r="6" spans="1:21" s="305" customFormat="1" ht="18.75" customHeight="1">
      <c r="A6" s="783"/>
      <c r="B6" s="791"/>
      <c r="C6" s="791"/>
      <c r="D6" s="591" t="s">
        <v>1</v>
      </c>
      <c r="E6" s="592" t="s">
        <v>2</v>
      </c>
      <c r="F6" s="800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</row>
    <row r="7" spans="1:21" s="305" customFormat="1" ht="18.75" customHeight="1">
      <c r="A7" s="145" t="s">
        <v>206</v>
      </c>
      <c r="B7" s="101">
        <f>SUM(B8:B18)</f>
        <v>12890</v>
      </c>
      <c r="C7" s="141">
        <f>SUM(C8:C18)</f>
        <v>327</v>
      </c>
      <c r="D7" s="141">
        <f>SUM(D8:D18)</f>
        <v>244</v>
      </c>
      <c r="E7" s="94">
        <f>SUM(E8:E18)</f>
        <v>83</v>
      </c>
      <c r="F7" s="397" t="s">
        <v>204</v>
      </c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</row>
    <row r="8" spans="1:21" s="305" customFormat="1" ht="18.75" customHeight="1">
      <c r="A8" s="139" t="s">
        <v>64</v>
      </c>
      <c r="B8" s="446">
        <v>375</v>
      </c>
      <c r="C8" s="99">
        <f>SUM(D8:E8)</f>
        <v>47</v>
      </c>
      <c r="D8" s="72">
        <v>37</v>
      </c>
      <c r="E8" s="74">
        <v>10</v>
      </c>
      <c r="F8" s="138" t="s">
        <v>132</v>
      </c>
      <c r="G8" s="306"/>
      <c r="H8" s="307"/>
      <c r="I8" s="306"/>
      <c r="J8" s="306"/>
      <c r="K8" s="306"/>
      <c r="L8" s="306"/>
      <c r="M8" s="306"/>
      <c r="N8" s="306"/>
      <c r="O8" s="306"/>
      <c r="P8" s="306"/>
      <c r="Q8" s="304"/>
      <c r="R8" s="304"/>
      <c r="S8" s="304"/>
      <c r="T8" s="304"/>
      <c r="U8" s="304"/>
    </row>
    <row r="9" spans="1:21" s="305" customFormat="1" ht="18.75" customHeight="1">
      <c r="A9" s="139" t="s">
        <v>65</v>
      </c>
      <c r="B9" s="446">
        <v>300</v>
      </c>
      <c r="C9" s="99">
        <f t="shared" ref="C9:C18" si="0">SUM(D9:E9)</f>
        <v>14</v>
      </c>
      <c r="D9" s="72">
        <v>9</v>
      </c>
      <c r="E9" s="74">
        <v>5</v>
      </c>
      <c r="F9" s="138" t="s">
        <v>63</v>
      </c>
      <c r="G9" s="308"/>
      <c r="H9" s="308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</row>
    <row r="10" spans="1:21" s="305" customFormat="1" ht="18.75" customHeight="1">
      <c r="A10" s="139" t="s">
        <v>32</v>
      </c>
      <c r="B10" s="445">
        <v>900</v>
      </c>
      <c r="C10" s="80">
        <f t="shared" si="0"/>
        <v>33</v>
      </c>
      <c r="D10" s="72">
        <v>21</v>
      </c>
      <c r="E10" s="74">
        <v>12</v>
      </c>
      <c r="F10" s="138" t="s">
        <v>33</v>
      </c>
      <c r="G10" s="309"/>
      <c r="H10" s="309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</row>
    <row r="11" spans="1:21" s="305" customFormat="1" ht="18.75" customHeight="1">
      <c r="A11" s="139" t="s">
        <v>66</v>
      </c>
      <c r="B11" s="445">
        <v>1950</v>
      </c>
      <c r="C11" s="80">
        <f t="shared" si="0"/>
        <v>60</v>
      </c>
      <c r="D11" s="72">
        <v>55</v>
      </c>
      <c r="E11" s="74">
        <v>5</v>
      </c>
      <c r="F11" s="138" t="s">
        <v>73</v>
      </c>
      <c r="G11" s="307"/>
      <c r="H11" s="306"/>
      <c r="I11" s="306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</row>
    <row r="12" spans="1:21" s="305" customFormat="1" ht="18.75" customHeight="1">
      <c r="A12" s="139" t="s">
        <v>97</v>
      </c>
      <c r="B12" s="445">
        <v>435</v>
      </c>
      <c r="C12" s="99">
        <f t="shared" si="0"/>
        <v>26</v>
      </c>
      <c r="D12" s="72">
        <v>19</v>
      </c>
      <c r="E12" s="74">
        <v>7</v>
      </c>
      <c r="F12" s="138" t="s">
        <v>34</v>
      </c>
      <c r="G12" s="304"/>
      <c r="H12" s="306"/>
      <c r="I12" s="306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</row>
    <row r="13" spans="1:21" s="305" customFormat="1" ht="18.75" customHeight="1">
      <c r="A13" s="139" t="s">
        <v>166</v>
      </c>
      <c r="B13" s="445">
        <v>150</v>
      </c>
      <c r="C13" s="99">
        <f t="shared" si="0"/>
        <v>18</v>
      </c>
      <c r="D13" s="72">
        <v>13</v>
      </c>
      <c r="E13" s="74">
        <v>5</v>
      </c>
      <c r="F13" s="138" t="s">
        <v>164</v>
      </c>
      <c r="G13" s="309"/>
      <c r="H13" s="309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</row>
    <row r="14" spans="1:21" s="305" customFormat="1" ht="18.75" customHeight="1">
      <c r="A14" s="139" t="s">
        <v>98</v>
      </c>
      <c r="B14" s="445">
        <v>4115</v>
      </c>
      <c r="C14" s="99">
        <f t="shared" si="0"/>
        <v>73</v>
      </c>
      <c r="D14" s="72">
        <v>61</v>
      </c>
      <c r="E14" s="74">
        <v>12</v>
      </c>
      <c r="F14" s="138" t="s">
        <v>69</v>
      </c>
      <c r="G14" s="309"/>
      <c r="H14" s="309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</row>
    <row r="15" spans="1:21" s="305" customFormat="1" ht="18.75" customHeight="1">
      <c r="A15" s="139" t="s">
        <v>145</v>
      </c>
      <c r="B15" s="445">
        <v>360</v>
      </c>
      <c r="C15" s="99">
        <v>3</v>
      </c>
      <c r="D15" s="72">
        <v>1</v>
      </c>
      <c r="E15" s="74">
        <v>2</v>
      </c>
      <c r="F15" s="138" t="s">
        <v>143</v>
      </c>
      <c r="G15" s="309"/>
      <c r="H15" s="309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</row>
    <row r="16" spans="1:21" s="305" customFormat="1" ht="18.75" customHeight="1">
      <c r="A16" s="139" t="s">
        <v>154</v>
      </c>
      <c r="B16" s="445">
        <v>300</v>
      </c>
      <c r="C16" s="99">
        <f t="shared" si="0"/>
        <v>11</v>
      </c>
      <c r="D16" s="72">
        <v>8</v>
      </c>
      <c r="E16" s="74">
        <v>3</v>
      </c>
      <c r="F16" s="138" t="s">
        <v>158</v>
      </c>
      <c r="G16" s="309"/>
      <c r="H16" s="309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</row>
    <row r="17" spans="1:21" s="305" customFormat="1" ht="18.75" customHeight="1">
      <c r="A17" s="139" t="s">
        <v>35</v>
      </c>
      <c r="B17" s="445">
        <v>2220</v>
      </c>
      <c r="C17" s="99">
        <f t="shared" si="0"/>
        <v>13</v>
      </c>
      <c r="D17" s="72">
        <v>6</v>
      </c>
      <c r="E17" s="74">
        <v>7</v>
      </c>
      <c r="F17" s="138" t="s">
        <v>36</v>
      </c>
      <c r="G17" s="309"/>
      <c r="H17" s="309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</row>
    <row r="18" spans="1:21" s="305" customFormat="1" ht="18.75" customHeight="1">
      <c r="A18" s="139" t="s">
        <v>37</v>
      </c>
      <c r="B18" s="447">
        <v>1785</v>
      </c>
      <c r="C18" s="99">
        <f t="shared" si="0"/>
        <v>29</v>
      </c>
      <c r="D18" s="72">
        <v>14</v>
      </c>
      <c r="E18" s="74">
        <v>15</v>
      </c>
      <c r="F18" s="138" t="s">
        <v>38</v>
      </c>
      <c r="G18" s="309"/>
      <c r="H18" s="30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</row>
    <row r="19" spans="1:21" s="305" customFormat="1" ht="22.5" customHeight="1">
      <c r="A19" s="807" t="s">
        <v>225</v>
      </c>
      <c r="B19" s="807"/>
      <c r="C19" s="807"/>
      <c r="D19" s="808" t="s">
        <v>221</v>
      </c>
      <c r="E19" s="808"/>
      <c r="F19" s="808"/>
      <c r="G19" s="304"/>
      <c r="H19" s="304"/>
    </row>
    <row r="20" spans="1:21" s="305" customFormat="1" ht="18.75" customHeight="1">
      <c r="A20" s="653" t="s">
        <v>403</v>
      </c>
      <c r="B20" s="653"/>
      <c r="C20" s="653"/>
      <c r="D20" s="310"/>
      <c r="E20" s="311"/>
      <c r="F20" s="384" t="s">
        <v>316</v>
      </c>
      <c r="G20" s="304"/>
      <c r="H20" s="304"/>
    </row>
    <row r="21" spans="1:21">
      <c r="G21" s="60"/>
      <c r="H21" s="60"/>
    </row>
    <row r="22" spans="1:21">
      <c r="G22" s="60"/>
      <c r="H22" s="60"/>
    </row>
    <row r="23" spans="1:21">
      <c r="G23" s="60"/>
      <c r="H23" s="60"/>
    </row>
    <row r="24" spans="1:21">
      <c r="G24" s="60"/>
      <c r="H24" s="60"/>
    </row>
    <row r="25" spans="1:21">
      <c r="G25" s="60"/>
      <c r="H25" s="60"/>
    </row>
  </sheetData>
  <mergeCells count="9">
    <mergeCell ref="A20:C20"/>
    <mergeCell ref="C5:C6"/>
    <mergeCell ref="B5:B6"/>
    <mergeCell ref="A1:F1"/>
    <mergeCell ref="A2:F2"/>
    <mergeCell ref="A4:A6"/>
    <mergeCell ref="F4:F6"/>
    <mergeCell ref="A19:C19"/>
    <mergeCell ref="D19:F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53" orientation="landscape" useFirstPageNumber="1" r:id="rId1"/>
  <headerFooter alignWithMargins="0">
    <oddHeader>&amp;L&amp;8PCBS:Transportaion and Communication Statistics, 2016&amp;R&amp;"-,Regular"&amp;1&amp;K00+000م &amp;8&amp;K000000PCBS:  احصاءات النقل والاتصالات، 2016</oddHeader>
    <oddFooter>&amp;C58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9"/>
  <dimension ref="A1:H28"/>
  <sheetViews>
    <sheetView view="pageBreakPreview" zoomScaleNormal="100" zoomScaleSheetLayoutView="100" workbookViewId="0">
      <selection activeCell="A24" sqref="A24:B24"/>
    </sheetView>
  </sheetViews>
  <sheetFormatPr defaultColWidth="10" defaultRowHeight="35.1" customHeight="1"/>
  <cols>
    <col min="1" max="1" width="25" style="10" customWidth="1"/>
    <col min="2" max="2" width="29.42578125" style="5" customWidth="1"/>
    <col min="3" max="3" width="26.5703125" style="9" customWidth="1"/>
    <col min="4" max="4" width="24.7109375" style="9" customWidth="1"/>
    <col min="5" max="5" width="26.7109375" style="10" customWidth="1"/>
    <col min="6" max="16384" width="10" style="9"/>
  </cols>
  <sheetData>
    <row r="1" spans="1:8" ht="18.75" customHeight="1">
      <c r="A1" s="722" t="s">
        <v>340</v>
      </c>
      <c r="B1" s="806"/>
      <c r="C1" s="806"/>
      <c r="D1" s="806"/>
      <c r="E1" s="806"/>
    </row>
    <row r="2" spans="1:8" ht="18.75" customHeight="1">
      <c r="A2" s="671" t="s">
        <v>339</v>
      </c>
      <c r="B2" s="671"/>
      <c r="C2" s="671"/>
      <c r="D2" s="671"/>
      <c r="E2" s="671"/>
    </row>
    <row r="3" spans="1:8" s="115" customFormat="1" ht="6" customHeight="1">
      <c r="A3" s="89"/>
      <c r="B3" s="89"/>
      <c r="C3" s="89"/>
      <c r="D3" s="89"/>
      <c r="E3" s="89"/>
    </row>
    <row r="4" spans="1:8" s="4" customFormat="1" ht="18.75" customHeight="1">
      <c r="A4" s="740" t="s">
        <v>48</v>
      </c>
      <c r="B4" s="207" t="s">
        <v>219</v>
      </c>
      <c r="C4" s="208" t="s">
        <v>49</v>
      </c>
      <c r="D4" s="207" t="s">
        <v>204</v>
      </c>
      <c r="E4" s="742" t="s">
        <v>46</v>
      </c>
    </row>
    <row r="5" spans="1:8" s="4" customFormat="1" ht="18.75" customHeight="1">
      <c r="A5" s="741"/>
      <c r="B5" s="209" t="s">
        <v>228</v>
      </c>
      <c r="C5" s="209" t="s">
        <v>101</v>
      </c>
      <c r="D5" s="209" t="s">
        <v>205</v>
      </c>
      <c r="E5" s="743"/>
    </row>
    <row r="6" spans="1:8" ht="18.600000000000001" customHeight="1">
      <c r="A6" s="156">
        <v>1999</v>
      </c>
      <c r="B6" s="101">
        <v>222198</v>
      </c>
      <c r="C6" s="146">
        <v>68385</v>
      </c>
      <c r="D6" s="188">
        <v>153813</v>
      </c>
      <c r="E6" s="153">
        <v>1999</v>
      </c>
    </row>
    <row r="7" spans="1:8" ht="18.600000000000001" customHeight="1">
      <c r="A7" s="157">
        <v>2000</v>
      </c>
      <c r="B7" s="119">
        <v>272211</v>
      </c>
      <c r="C7" s="105">
        <v>84187</v>
      </c>
      <c r="D7" s="117">
        <v>188024</v>
      </c>
      <c r="E7" s="153">
        <v>2000</v>
      </c>
    </row>
    <row r="8" spans="1:8" ht="18.600000000000001" customHeight="1">
      <c r="A8" s="157">
        <v>2001</v>
      </c>
      <c r="B8" s="119">
        <v>255218</v>
      </c>
      <c r="C8" s="105">
        <v>78351</v>
      </c>
      <c r="D8" s="117">
        <v>176867</v>
      </c>
      <c r="E8" s="153">
        <v>2001</v>
      </c>
    </row>
    <row r="9" spans="1:8" ht="18.600000000000001" customHeight="1">
      <c r="A9" s="157">
        <v>2002</v>
      </c>
      <c r="B9" s="119">
        <v>241894</v>
      </c>
      <c r="C9" s="105">
        <v>77124</v>
      </c>
      <c r="D9" s="117">
        <v>164770</v>
      </c>
      <c r="E9" s="153">
        <v>2002</v>
      </c>
    </row>
    <row r="10" spans="1:8" ht="18.600000000000001" customHeight="1">
      <c r="A10" s="157">
        <v>2003</v>
      </c>
      <c r="B10" s="119">
        <v>243494</v>
      </c>
      <c r="C10" s="105">
        <v>81240</v>
      </c>
      <c r="D10" s="117">
        <v>162254</v>
      </c>
      <c r="E10" s="153">
        <v>2003</v>
      </c>
    </row>
    <row r="11" spans="1:8" ht="18.600000000000001" customHeight="1">
      <c r="A11" s="157">
        <v>2004</v>
      </c>
      <c r="B11" s="119">
        <v>271458</v>
      </c>
      <c r="C11" s="105">
        <v>90699</v>
      </c>
      <c r="D11" s="117">
        <v>180759</v>
      </c>
      <c r="E11" s="153">
        <v>2004</v>
      </c>
    </row>
    <row r="12" spans="1:8" ht="18.600000000000001" customHeight="1">
      <c r="A12" s="157">
        <v>2005</v>
      </c>
      <c r="B12" s="119">
        <v>337025</v>
      </c>
      <c r="C12" s="105">
        <v>111937</v>
      </c>
      <c r="D12" s="117">
        <v>225088</v>
      </c>
      <c r="E12" s="153">
        <v>2005</v>
      </c>
    </row>
    <row r="13" spans="1:8" s="8" customFormat="1" ht="18.600000000000001" customHeight="1">
      <c r="A13" s="157">
        <v>2006</v>
      </c>
      <c r="B13" s="119">
        <v>321999</v>
      </c>
      <c r="C13" s="105">
        <v>104426</v>
      </c>
      <c r="D13" s="117">
        <v>217573</v>
      </c>
      <c r="E13" s="153">
        <v>2006</v>
      </c>
      <c r="H13" s="22"/>
    </row>
    <row r="14" spans="1:8" s="8" customFormat="1" ht="18.600000000000001" customHeight="1">
      <c r="A14" s="157">
        <v>2007</v>
      </c>
      <c r="B14" s="119">
        <v>348788</v>
      </c>
      <c r="C14" s="105">
        <v>105469</v>
      </c>
      <c r="D14" s="117">
        <v>243319</v>
      </c>
      <c r="E14" s="153">
        <v>2007</v>
      </c>
      <c r="H14" s="22"/>
    </row>
    <row r="15" spans="1:8" s="8" customFormat="1" ht="18.600000000000001" customHeight="1">
      <c r="A15" s="157">
        <v>2008</v>
      </c>
      <c r="B15" s="119">
        <v>361364</v>
      </c>
      <c r="C15" s="105">
        <v>103543</v>
      </c>
      <c r="D15" s="117">
        <v>257821</v>
      </c>
      <c r="E15" s="153">
        <v>2008</v>
      </c>
      <c r="H15" s="22"/>
    </row>
    <row r="16" spans="1:8" s="8" customFormat="1" ht="18.600000000000001" customHeight="1">
      <c r="A16" s="157">
        <v>2009</v>
      </c>
      <c r="B16" s="119">
        <v>368216</v>
      </c>
      <c r="C16" s="105">
        <v>109525</v>
      </c>
      <c r="D16" s="117">
        <v>258691</v>
      </c>
      <c r="E16" s="153">
        <v>2009</v>
      </c>
      <c r="H16" s="22"/>
    </row>
    <row r="17" spans="1:8" s="8" customFormat="1" ht="18.600000000000001" customHeight="1">
      <c r="A17" s="157">
        <v>2010</v>
      </c>
      <c r="B17" s="216">
        <v>360402</v>
      </c>
      <c r="C17" s="105">
        <v>115868</v>
      </c>
      <c r="D17" s="117">
        <v>244534</v>
      </c>
      <c r="E17" s="153">
        <v>2010</v>
      </c>
      <c r="H17" s="22"/>
    </row>
    <row r="18" spans="1:8" s="8" customFormat="1" ht="18.600000000000001" customHeight="1">
      <c r="A18" s="157">
        <v>2011</v>
      </c>
      <c r="B18" s="216">
        <v>382700</v>
      </c>
      <c r="C18" s="105">
        <v>130300</v>
      </c>
      <c r="D18" s="117">
        <v>252400</v>
      </c>
      <c r="E18" s="153">
        <v>2011</v>
      </c>
      <c r="H18" s="22"/>
    </row>
    <row r="19" spans="1:8" s="8" customFormat="1" ht="18.600000000000001" customHeight="1">
      <c r="A19" s="340">
        <v>2012</v>
      </c>
      <c r="B19" s="216">
        <v>393880</v>
      </c>
      <c r="C19" s="105">
        <v>136059</v>
      </c>
      <c r="D19" s="117">
        <v>257821</v>
      </c>
      <c r="E19" s="153">
        <v>2012</v>
      </c>
      <c r="H19" s="22"/>
    </row>
    <row r="20" spans="1:8" s="8" customFormat="1" ht="18.600000000000001" customHeight="1">
      <c r="A20" s="340">
        <v>2013</v>
      </c>
      <c r="B20" s="216">
        <v>403025.09510248463</v>
      </c>
      <c r="C20" s="105">
        <v>132836.09510248463</v>
      </c>
      <c r="D20" s="117">
        <v>270189</v>
      </c>
      <c r="E20" s="153">
        <v>2013</v>
      </c>
      <c r="H20" s="22"/>
    </row>
    <row r="21" spans="1:8" s="8" customFormat="1" ht="18.600000000000001" customHeight="1">
      <c r="A21" s="340">
        <v>2014</v>
      </c>
      <c r="B21" s="216">
        <v>403118</v>
      </c>
      <c r="C21" s="105">
        <v>122620</v>
      </c>
      <c r="D21" s="117">
        <v>280498</v>
      </c>
      <c r="E21" s="153">
        <v>2014</v>
      </c>
      <c r="H21" s="22"/>
    </row>
    <row r="22" spans="1:8" s="8" customFormat="1" ht="18.600000000000001" customHeight="1">
      <c r="A22" s="340">
        <v>2015</v>
      </c>
      <c r="B22" s="216">
        <v>406442</v>
      </c>
      <c r="C22" s="105">
        <v>126961</v>
      </c>
      <c r="D22" s="117">
        <v>279481</v>
      </c>
      <c r="E22" s="153">
        <v>2015</v>
      </c>
      <c r="F22" s="49"/>
      <c r="G22" s="49"/>
    </row>
    <row r="23" spans="1:8" ht="21" customHeight="1">
      <c r="A23" s="601">
        <v>2016</v>
      </c>
      <c r="B23" s="133">
        <v>432000</v>
      </c>
      <c r="C23" s="120">
        <v>137684</v>
      </c>
      <c r="D23" s="234">
        <v>294316</v>
      </c>
      <c r="E23" s="602">
        <v>2016</v>
      </c>
    </row>
    <row r="24" spans="1:8" ht="24.75" customHeight="1">
      <c r="A24" s="813" t="s">
        <v>226</v>
      </c>
      <c r="B24" s="813"/>
      <c r="C24" s="812" t="s">
        <v>221</v>
      </c>
      <c r="D24" s="812"/>
      <c r="E24" s="812"/>
    </row>
    <row r="25" spans="1:8" ht="21" customHeight="1">
      <c r="A25" s="254" t="s">
        <v>342</v>
      </c>
      <c r="B25" s="95"/>
      <c r="D25" s="810" t="s">
        <v>341</v>
      </c>
      <c r="E25" s="811"/>
    </row>
    <row r="26" spans="1:8" ht="35.1" customHeight="1">
      <c r="E26" s="9"/>
      <c r="G26" s="809"/>
      <c r="H26" s="809"/>
    </row>
    <row r="27" spans="1:8" ht="35.1" customHeight="1">
      <c r="G27" s="24"/>
    </row>
    <row r="28" spans="1:8" ht="35.1" customHeight="1">
      <c r="G28" s="809"/>
      <c r="H28" s="809"/>
    </row>
  </sheetData>
  <mergeCells count="9">
    <mergeCell ref="G28:H28"/>
    <mergeCell ref="A1:E1"/>
    <mergeCell ref="G26:H26"/>
    <mergeCell ref="A2:E2"/>
    <mergeCell ref="A4:A5"/>
    <mergeCell ref="E4:E5"/>
    <mergeCell ref="D25:E25"/>
    <mergeCell ref="C24:E24"/>
    <mergeCell ref="A24:B24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Statistics,2016&amp;R&amp;"Simplified Arabic,Regular"&amp;1&amp;K00+000م &amp;"-,Regular"&amp;8&amp;K000000PCBS:  احصاءات النقل والاتصالات، 2016</oddHeader>
    <oddFooter>&amp;C59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21"/>
  <sheetViews>
    <sheetView view="pageBreakPreview" zoomScaleNormal="100" zoomScaleSheetLayoutView="100" workbookViewId="0">
      <selection activeCell="K20" sqref="K20:N20"/>
    </sheetView>
  </sheetViews>
  <sheetFormatPr defaultRowHeight="12.75"/>
  <cols>
    <col min="1" max="1" width="13.28515625" customWidth="1"/>
    <col min="2" max="2" width="10" customWidth="1"/>
    <col min="3" max="3" width="9.7109375" customWidth="1"/>
    <col min="4" max="4" width="10.140625" customWidth="1"/>
    <col min="5" max="5" width="8.5703125" customWidth="1"/>
    <col min="6" max="6" width="8.7109375" customWidth="1"/>
    <col min="7" max="7" width="10" customWidth="1"/>
    <col min="8" max="8" width="9" customWidth="1"/>
    <col min="9" max="9" width="8.85546875" customWidth="1"/>
    <col min="10" max="10" width="10.140625" customWidth="1"/>
    <col min="11" max="11" width="9.85546875" customWidth="1"/>
    <col min="12" max="12" width="10.140625" customWidth="1"/>
    <col min="13" max="13" width="10.5703125" customWidth="1"/>
    <col min="14" max="14" width="12.85546875" customWidth="1"/>
  </cols>
  <sheetData>
    <row r="1" spans="1:14" ht="23.25">
      <c r="A1" s="722" t="s">
        <v>346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</row>
    <row r="2" spans="1:14" ht="15">
      <c r="A2" s="719" t="s">
        <v>347</v>
      </c>
      <c r="B2" s="719"/>
      <c r="C2" s="719"/>
      <c r="D2" s="719"/>
      <c r="E2" s="719"/>
      <c r="F2" s="719"/>
      <c r="G2" s="719"/>
      <c r="H2" s="719"/>
      <c r="I2" s="719"/>
      <c r="J2" s="719"/>
      <c r="K2" s="719"/>
      <c r="L2" s="719"/>
      <c r="M2" s="719"/>
      <c r="N2" s="719"/>
    </row>
    <row r="3" spans="1:14">
      <c r="A3" s="496"/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</row>
    <row r="4" spans="1:14" ht="20.25">
      <c r="A4" s="782" t="s">
        <v>3</v>
      </c>
      <c r="B4" s="497" t="s">
        <v>278</v>
      </c>
      <c r="C4" s="498"/>
      <c r="D4" s="499" t="s">
        <v>107</v>
      </c>
      <c r="E4" s="816" t="s">
        <v>279</v>
      </c>
      <c r="F4" s="817"/>
      <c r="G4" s="498" t="s">
        <v>280</v>
      </c>
      <c r="H4" s="500" t="s">
        <v>281</v>
      </c>
      <c r="I4" s="501"/>
      <c r="J4" s="498" t="s">
        <v>282</v>
      </c>
      <c r="K4" s="500" t="s">
        <v>283</v>
      </c>
      <c r="L4" s="502"/>
      <c r="M4" s="499" t="s">
        <v>284</v>
      </c>
      <c r="N4" s="776" t="s">
        <v>4</v>
      </c>
    </row>
    <row r="5" spans="1:14" ht="20.25">
      <c r="A5" s="783"/>
      <c r="B5" s="324" t="s">
        <v>16</v>
      </c>
      <c r="C5" s="324" t="s">
        <v>49</v>
      </c>
      <c r="D5" s="324" t="s">
        <v>204</v>
      </c>
      <c r="E5" s="324" t="s">
        <v>16</v>
      </c>
      <c r="F5" s="503" t="s">
        <v>49</v>
      </c>
      <c r="G5" s="503" t="s">
        <v>204</v>
      </c>
      <c r="H5" s="324" t="s">
        <v>16</v>
      </c>
      <c r="I5" s="503" t="s">
        <v>49</v>
      </c>
      <c r="J5" s="503" t="s">
        <v>204</v>
      </c>
      <c r="K5" s="324" t="s">
        <v>16</v>
      </c>
      <c r="L5" s="503" t="s">
        <v>49</v>
      </c>
      <c r="M5" s="503" t="s">
        <v>204</v>
      </c>
      <c r="N5" s="818"/>
    </row>
    <row r="6" spans="1:14" ht="19.5" customHeight="1">
      <c r="A6" s="784"/>
      <c r="B6" s="593" t="s">
        <v>15</v>
      </c>
      <c r="C6" s="593" t="s">
        <v>101</v>
      </c>
      <c r="D6" s="571" t="s">
        <v>203</v>
      </c>
      <c r="E6" s="593" t="s">
        <v>15</v>
      </c>
      <c r="F6" s="594" t="s">
        <v>101</v>
      </c>
      <c r="G6" s="71" t="s">
        <v>203</v>
      </c>
      <c r="H6" s="593" t="s">
        <v>15</v>
      </c>
      <c r="I6" s="594" t="s">
        <v>101</v>
      </c>
      <c r="J6" s="595" t="s">
        <v>203</v>
      </c>
      <c r="K6" s="596" t="s">
        <v>15</v>
      </c>
      <c r="L6" s="597" t="s">
        <v>101</v>
      </c>
      <c r="M6" s="595" t="s">
        <v>203</v>
      </c>
      <c r="N6" s="818"/>
    </row>
    <row r="7" spans="1:14" ht="20.25">
      <c r="A7" s="159" t="s">
        <v>17</v>
      </c>
      <c r="B7" s="507">
        <f>SUM(C7:D7)</f>
        <v>404996</v>
      </c>
      <c r="C7" s="507">
        <f>L7+I7+F7</f>
        <v>129950</v>
      </c>
      <c r="D7" s="507">
        <f>M7+J7+G7</f>
        <v>275046</v>
      </c>
      <c r="E7" s="507">
        <f>SUM(F7:G7)</f>
        <v>8954</v>
      </c>
      <c r="F7" s="508">
        <v>2671</v>
      </c>
      <c r="G7" s="508">
        <v>6283</v>
      </c>
      <c r="H7" s="509">
        <f>SUM(I7:J7)</f>
        <v>53861</v>
      </c>
      <c r="I7" s="510">
        <v>12031</v>
      </c>
      <c r="J7" s="505">
        <v>41830</v>
      </c>
      <c r="K7" s="504">
        <f>SUM(L7:M7)</f>
        <v>342181</v>
      </c>
      <c r="L7" s="505">
        <v>115248</v>
      </c>
      <c r="M7" s="506">
        <v>226933</v>
      </c>
      <c r="N7" s="179" t="s">
        <v>18</v>
      </c>
    </row>
    <row r="8" spans="1:14" ht="20.25">
      <c r="A8" s="159" t="s">
        <v>19</v>
      </c>
      <c r="B8" s="507">
        <f t="shared" ref="B8:B18" si="0">SUM(C8:D8)</f>
        <v>404945</v>
      </c>
      <c r="C8" s="507">
        <f t="shared" ref="C8:C18" si="1">L8+I8+F8</f>
        <v>130302</v>
      </c>
      <c r="D8" s="507">
        <f t="shared" ref="D8:D18" si="2">M8+J8+G8</f>
        <v>274643</v>
      </c>
      <c r="E8" s="507">
        <f t="shared" ref="E8:E18" si="3">SUM(F8:G8)</f>
        <v>8968</v>
      </c>
      <c r="F8" s="508">
        <v>2682</v>
      </c>
      <c r="G8" s="508">
        <v>6286</v>
      </c>
      <c r="H8" s="509">
        <f t="shared" ref="H8:H18" si="4">SUM(I8:J8)</f>
        <v>53889</v>
      </c>
      <c r="I8" s="510">
        <v>12074</v>
      </c>
      <c r="J8" s="510">
        <v>41815</v>
      </c>
      <c r="K8" s="507">
        <f t="shared" ref="K8:K18" si="5">SUM(L8:M8)</f>
        <v>342088</v>
      </c>
      <c r="L8" s="510">
        <v>115546</v>
      </c>
      <c r="M8" s="511">
        <v>226542</v>
      </c>
      <c r="N8" s="180" t="s">
        <v>20</v>
      </c>
    </row>
    <row r="9" spans="1:14" ht="20.25">
      <c r="A9" s="159" t="s">
        <v>21</v>
      </c>
      <c r="B9" s="507">
        <f t="shared" si="0"/>
        <v>410164</v>
      </c>
      <c r="C9" s="507">
        <f t="shared" si="1"/>
        <v>133057</v>
      </c>
      <c r="D9" s="507">
        <f t="shared" si="2"/>
        <v>277107</v>
      </c>
      <c r="E9" s="507">
        <f t="shared" si="3"/>
        <v>8983</v>
      </c>
      <c r="F9" s="508">
        <v>2684</v>
      </c>
      <c r="G9" s="508">
        <v>6299</v>
      </c>
      <c r="H9" s="509">
        <f t="shared" si="4"/>
        <v>52138</v>
      </c>
      <c r="I9" s="512">
        <v>12288</v>
      </c>
      <c r="J9" s="510">
        <v>39850</v>
      </c>
      <c r="K9" s="507">
        <f t="shared" si="5"/>
        <v>349043</v>
      </c>
      <c r="L9" s="512">
        <v>118085</v>
      </c>
      <c r="M9" s="511">
        <v>230958</v>
      </c>
      <c r="N9" s="180" t="s">
        <v>22</v>
      </c>
    </row>
    <row r="10" spans="1:14" ht="20.25">
      <c r="A10" s="159" t="s">
        <v>23</v>
      </c>
      <c r="B10" s="507">
        <f t="shared" si="0"/>
        <v>413182</v>
      </c>
      <c r="C10" s="507">
        <f t="shared" si="1"/>
        <v>134233</v>
      </c>
      <c r="D10" s="507">
        <f t="shared" si="2"/>
        <v>278949</v>
      </c>
      <c r="E10" s="507">
        <f t="shared" si="3"/>
        <v>8996</v>
      </c>
      <c r="F10" s="508">
        <v>2688</v>
      </c>
      <c r="G10" s="508">
        <v>6308</v>
      </c>
      <c r="H10" s="509">
        <f t="shared" si="4"/>
        <v>52468</v>
      </c>
      <c r="I10" s="510">
        <v>12377</v>
      </c>
      <c r="J10" s="510">
        <v>40091</v>
      </c>
      <c r="K10" s="507">
        <f t="shared" si="5"/>
        <v>351718</v>
      </c>
      <c r="L10" s="510">
        <v>119168</v>
      </c>
      <c r="M10" s="511">
        <v>232550</v>
      </c>
      <c r="N10" s="180" t="s">
        <v>24</v>
      </c>
    </row>
    <row r="11" spans="1:14" ht="20.25">
      <c r="A11" s="159" t="s">
        <v>25</v>
      </c>
      <c r="B11" s="507">
        <f t="shared" si="0"/>
        <v>414795</v>
      </c>
      <c r="C11" s="507">
        <f t="shared" si="1"/>
        <v>134919</v>
      </c>
      <c r="D11" s="507">
        <f t="shared" si="2"/>
        <v>279876</v>
      </c>
      <c r="E11" s="507">
        <f t="shared" si="3"/>
        <v>9007</v>
      </c>
      <c r="F11" s="508">
        <v>2677</v>
      </c>
      <c r="G11" s="508">
        <v>6330</v>
      </c>
      <c r="H11" s="509">
        <f t="shared" si="4"/>
        <v>52840</v>
      </c>
      <c r="I11" s="510">
        <v>12479</v>
      </c>
      <c r="J11" s="510">
        <v>40361</v>
      </c>
      <c r="K11" s="507">
        <f t="shared" si="5"/>
        <v>352948</v>
      </c>
      <c r="L11" s="510">
        <v>119763</v>
      </c>
      <c r="M11" s="511">
        <v>233185</v>
      </c>
      <c r="N11" s="180" t="s">
        <v>26</v>
      </c>
    </row>
    <row r="12" spans="1:14" ht="20.25">
      <c r="A12" s="159" t="s">
        <v>27</v>
      </c>
      <c r="B12" s="507">
        <f t="shared" si="0"/>
        <v>415056</v>
      </c>
      <c r="C12" s="507">
        <f t="shared" si="1"/>
        <v>134324</v>
      </c>
      <c r="D12" s="507">
        <f t="shared" si="2"/>
        <v>280732</v>
      </c>
      <c r="E12" s="507">
        <f t="shared" si="3"/>
        <v>9018</v>
      </c>
      <c r="F12" s="508">
        <v>2678</v>
      </c>
      <c r="G12" s="508">
        <v>6340</v>
      </c>
      <c r="H12" s="509">
        <f t="shared" si="4"/>
        <v>53026</v>
      </c>
      <c r="I12" s="512">
        <v>12458</v>
      </c>
      <c r="J12" s="510">
        <v>40568</v>
      </c>
      <c r="K12" s="507">
        <f t="shared" si="5"/>
        <v>353012</v>
      </c>
      <c r="L12" s="512">
        <v>119188</v>
      </c>
      <c r="M12" s="511">
        <v>233824</v>
      </c>
      <c r="N12" s="180" t="s">
        <v>28</v>
      </c>
    </row>
    <row r="13" spans="1:14" ht="20.25">
      <c r="A13" s="159" t="s">
        <v>5</v>
      </c>
      <c r="B13" s="507">
        <f t="shared" si="0"/>
        <v>414814</v>
      </c>
      <c r="C13" s="507">
        <f t="shared" si="1"/>
        <v>134188</v>
      </c>
      <c r="D13" s="507">
        <f t="shared" si="2"/>
        <v>280626</v>
      </c>
      <c r="E13" s="507">
        <f t="shared" si="3"/>
        <v>9034</v>
      </c>
      <c r="F13" s="508">
        <v>2683</v>
      </c>
      <c r="G13" s="508">
        <v>6351</v>
      </c>
      <c r="H13" s="509">
        <f t="shared" si="4"/>
        <v>53031</v>
      </c>
      <c r="I13" s="510">
        <v>12499</v>
      </c>
      <c r="J13" s="510">
        <v>40532</v>
      </c>
      <c r="K13" s="507">
        <f t="shared" si="5"/>
        <v>352749</v>
      </c>
      <c r="L13" s="510">
        <v>119006</v>
      </c>
      <c r="M13" s="511">
        <v>233743</v>
      </c>
      <c r="N13" s="180" t="s">
        <v>6</v>
      </c>
    </row>
    <row r="14" spans="1:14" ht="20.25">
      <c r="A14" s="159" t="s">
        <v>7</v>
      </c>
      <c r="B14" s="507">
        <f t="shared" si="0"/>
        <v>416564</v>
      </c>
      <c r="C14" s="507">
        <f t="shared" si="1"/>
        <v>133669</v>
      </c>
      <c r="D14" s="507">
        <f t="shared" si="2"/>
        <v>282895</v>
      </c>
      <c r="E14" s="507">
        <f t="shared" si="3"/>
        <v>9043</v>
      </c>
      <c r="F14" s="508">
        <v>2683</v>
      </c>
      <c r="G14" s="508">
        <v>6360</v>
      </c>
      <c r="H14" s="509">
        <f t="shared" si="4"/>
        <v>53292</v>
      </c>
      <c r="I14" s="510">
        <v>12500</v>
      </c>
      <c r="J14" s="510">
        <v>40792</v>
      </c>
      <c r="K14" s="507">
        <f t="shared" si="5"/>
        <v>354229</v>
      </c>
      <c r="L14" s="510">
        <v>118486</v>
      </c>
      <c r="M14" s="511">
        <v>235743</v>
      </c>
      <c r="N14" s="180" t="s">
        <v>8</v>
      </c>
    </row>
    <row r="15" spans="1:14" ht="20.25">
      <c r="A15" s="159" t="s">
        <v>9</v>
      </c>
      <c r="B15" s="507">
        <f t="shared" si="0"/>
        <v>417601</v>
      </c>
      <c r="C15" s="507">
        <f t="shared" si="1"/>
        <v>133435</v>
      </c>
      <c r="D15" s="507">
        <f t="shared" si="2"/>
        <v>284166</v>
      </c>
      <c r="E15" s="507">
        <f t="shared" si="3"/>
        <v>9116</v>
      </c>
      <c r="F15" s="508">
        <v>2701</v>
      </c>
      <c r="G15" s="508">
        <v>6415</v>
      </c>
      <c r="H15" s="509">
        <f t="shared" si="4"/>
        <v>53539</v>
      </c>
      <c r="I15" s="512">
        <v>12536</v>
      </c>
      <c r="J15" s="510">
        <v>41003</v>
      </c>
      <c r="K15" s="507">
        <f t="shared" si="5"/>
        <v>354946</v>
      </c>
      <c r="L15" s="512">
        <v>118198</v>
      </c>
      <c r="M15" s="511">
        <v>236748</v>
      </c>
      <c r="N15" s="180" t="s">
        <v>29</v>
      </c>
    </row>
    <row r="16" spans="1:14" ht="20.25">
      <c r="A16" s="159" t="s">
        <v>10</v>
      </c>
      <c r="B16" s="507">
        <f t="shared" si="0"/>
        <v>420747</v>
      </c>
      <c r="C16" s="507">
        <f t="shared" si="1"/>
        <v>134708</v>
      </c>
      <c r="D16" s="507">
        <f t="shared" si="2"/>
        <v>286039</v>
      </c>
      <c r="E16" s="507">
        <f t="shared" si="3"/>
        <v>9120</v>
      </c>
      <c r="F16" s="508">
        <v>2709</v>
      </c>
      <c r="G16" s="508">
        <v>6411</v>
      </c>
      <c r="H16" s="509">
        <f t="shared" si="4"/>
        <v>53842</v>
      </c>
      <c r="I16" s="510">
        <v>12647</v>
      </c>
      <c r="J16" s="510">
        <v>41195</v>
      </c>
      <c r="K16" s="507">
        <f t="shared" si="5"/>
        <v>357785</v>
      </c>
      <c r="L16" s="510">
        <v>119352</v>
      </c>
      <c r="M16" s="511">
        <v>238433</v>
      </c>
      <c r="N16" s="180" t="s">
        <v>42</v>
      </c>
    </row>
    <row r="17" spans="1:14" ht="20.25">
      <c r="A17" s="159" t="s">
        <v>11</v>
      </c>
      <c r="B17" s="507">
        <f t="shared" si="0"/>
        <v>419625</v>
      </c>
      <c r="C17" s="507">
        <f t="shared" si="1"/>
        <v>133781</v>
      </c>
      <c r="D17" s="507">
        <f t="shared" si="2"/>
        <v>285844</v>
      </c>
      <c r="E17" s="507">
        <f t="shared" si="3"/>
        <v>9095</v>
      </c>
      <c r="F17" s="508">
        <v>2708</v>
      </c>
      <c r="G17" s="508">
        <v>6387</v>
      </c>
      <c r="H17" s="509">
        <f t="shared" si="4"/>
        <v>53663</v>
      </c>
      <c r="I17" s="510">
        <v>12567</v>
      </c>
      <c r="J17" s="510">
        <v>41096</v>
      </c>
      <c r="K17" s="507">
        <f t="shared" si="5"/>
        <v>356867</v>
      </c>
      <c r="L17" s="510">
        <v>118506</v>
      </c>
      <c r="M17" s="511">
        <v>238361</v>
      </c>
      <c r="N17" s="180" t="s">
        <v>12</v>
      </c>
    </row>
    <row r="18" spans="1:14" ht="20.25">
      <c r="A18" s="523" t="s">
        <v>13</v>
      </c>
      <c r="B18" s="513">
        <f t="shared" si="0"/>
        <v>432000</v>
      </c>
      <c r="C18" s="513">
        <f t="shared" si="1"/>
        <v>137684</v>
      </c>
      <c r="D18" s="513">
        <f t="shared" si="2"/>
        <v>294316</v>
      </c>
      <c r="E18" s="513">
        <f t="shared" si="3"/>
        <v>9128</v>
      </c>
      <c r="F18" s="514">
        <v>2718</v>
      </c>
      <c r="G18" s="514">
        <v>6410</v>
      </c>
      <c r="H18" s="515">
        <f t="shared" si="4"/>
        <v>54761</v>
      </c>
      <c r="I18" s="516">
        <v>12836</v>
      </c>
      <c r="J18" s="517">
        <v>41925</v>
      </c>
      <c r="K18" s="513">
        <f t="shared" si="5"/>
        <v>368111</v>
      </c>
      <c r="L18" s="516">
        <v>122130</v>
      </c>
      <c r="M18" s="518">
        <v>245981</v>
      </c>
      <c r="N18" s="433" t="s">
        <v>14</v>
      </c>
    </row>
    <row r="19" spans="1:14" ht="20.25">
      <c r="A19" s="814" t="s">
        <v>227</v>
      </c>
      <c r="B19" s="814"/>
      <c r="C19" s="814"/>
      <c r="D19" s="814"/>
      <c r="E19" s="814"/>
      <c r="F19" s="814"/>
      <c r="G19" s="814"/>
      <c r="H19" s="803" t="s">
        <v>222</v>
      </c>
      <c r="I19" s="803"/>
      <c r="J19" s="803"/>
      <c r="K19" s="803"/>
      <c r="L19" s="803"/>
      <c r="M19" s="803"/>
      <c r="N19" s="803"/>
    </row>
    <row r="20" spans="1:14" ht="20.25">
      <c r="A20" s="814" t="s">
        <v>285</v>
      </c>
      <c r="B20" s="814"/>
      <c r="C20" s="814"/>
      <c r="D20" s="814"/>
      <c r="E20" s="495"/>
      <c r="F20" s="495"/>
      <c r="G20" s="519"/>
      <c r="H20" s="520"/>
      <c r="I20" s="521"/>
      <c r="J20" s="522"/>
      <c r="K20" s="654" t="s">
        <v>286</v>
      </c>
      <c r="L20" s="654"/>
      <c r="M20" s="654"/>
      <c r="N20" s="654"/>
    </row>
    <row r="21" spans="1:14" ht="20.25">
      <c r="A21" s="814" t="s">
        <v>342</v>
      </c>
      <c r="B21" s="814"/>
      <c r="C21" s="814"/>
      <c r="D21" s="814"/>
      <c r="E21" s="814"/>
      <c r="F21" s="814"/>
      <c r="G21" s="32"/>
      <c r="H21" s="32"/>
      <c r="I21" s="32"/>
      <c r="J21" s="32"/>
      <c r="K21" s="815" t="s">
        <v>341</v>
      </c>
      <c r="L21" s="815"/>
      <c r="M21" s="815"/>
      <c r="N21" s="815"/>
    </row>
  </sheetData>
  <mergeCells count="11">
    <mergeCell ref="A1:N1"/>
    <mergeCell ref="A2:N2"/>
    <mergeCell ref="A4:A6"/>
    <mergeCell ref="E4:F4"/>
    <mergeCell ref="N4:N6"/>
    <mergeCell ref="A20:D20"/>
    <mergeCell ref="K20:N20"/>
    <mergeCell ref="A21:F21"/>
    <mergeCell ref="K21:N21"/>
    <mergeCell ref="A19:G19"/>
    <mergeCell ref="H19:N1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2016&amp;R&amp;"Simplified Arabic,Regular"&amp;1&amp;K00+000م &amp;"-,Regular"&amp;8&amp;K000000PCBS:  احصاءات النقل والاتصالات، 2016</oddHeader>
    <oddFooter>&amp;C60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0"/>
  <dimension ref="A1:E21"/>
  <sheetViews>
    <sheetView view="pageBreakPreview" zoomScaleNormal="150" zoomScaleSheetLayoutView="100" workbookViewId="0">
      <selection activeCell="D13" sqref="D13"/>
    </sheetView>
  </sheetViews>
  <sheetFormatPr defaultColWidth="10" defaultRowHeight="35.1" customHeight="1"/>
  <cols>
    <col min="1" max="1" width="21.85546875" style="32" customWidth="1"/>
    <col min="2" max="2" width="28" style="32" customWidth="1"/>
    <col min="3" max="3" width="27.28515625" style="32" customWidth="1"/>
    <col min="4" max="4" width="29.5703125" style="32" customWidth="1"/>
    <col min="5" max="5" width="26.140625" style="32" customWidth="1"/>
    <col min="6" max="16384" width="10" style="29"/>
  </cols>
  <sheetData>
    <row r="1" spans="1:5" s="63" customFormat="1" ht="20.25" customHeight="1">
      <c r="A1" s="722" t="s">
        <v>388</v>
      </c>
      <c r="B1" s="806"/>
      <c r="C1" s="806"/>
      <c r="D1" s="806"/>
      <c r="E1" s="806"/>
    </row>
    <row r="2" spans="1:5" ht="16.5" customHeight="1">
      <c r="A2" s="719" t="s">
        <v>348</v>
      </c>
      <c r="B2" s="719"/>
      <c r="C2" s="719"/>
      <c r="D2" s="719"/>
      <c r="E2" s="719"/>
    </row>
    <row r="3" spans="1:5" ht="7.5" customHeight="1">
      <c r="A3" s="89"/>
      <c r="B3" s="89"/>
      <c r="C3" s="89"/>
      <c r="D3" s="89"/>
      <c r="E3" s="89"/>
    </row>
    <row r="4" spans="1:5" s="64" customFormat="1" ht="18.75" customHeight="1">
      <c r="A4" s="740" t="s">
        <v>287</v>
      </c>
      <c r="B4" s="199" t="s">
        <v>16</v>
      </c>
      <c r="C4" s="524" t="s">
        <v>288</v>
      </c>
      <c r="D4" s="525" t="s">
        <v>289</v>
      </c>
      <c r="E4" s="742" t="s">
        <v>4</v>
      </c>
    </row>
    <row r="5" spans="1:5" ht="18.75" customHeight="1">
      <c r="A5" s="819"/>
      <c r="B5" s="822" t="s">
        <v>15</v>
      </c>
      <c r="C5" s="199" t="s">
        <v>290</v>
      </c>
      <c r="D5" s="200" t="s">
        <v>291</v>
      </c>
      <c r="E5" s="820"/>
    </row>
    <row r="6" spans="1:5" ht="18.75" customHeight="1">
      <c r="A6" s="753"/>
      <c r="B6" s="822"/>
      <c r="C6" s="570" t="s">
        <v>101</v>
      </c>
      <c r="D6" s="565" t="s">
        <v>100</v>
      </c>
      <c r="E6" s="821"/>
    </row>
    <row r="7" spans="1:5" ht="18.75" customHeight="1">
      <c r="A7" s="526" t="s">
        <v>17</v>
      </c>
      <c r="B7" s="534">
        <f>SUM(C7:D7)</f>
        <v>92520952</v>
      </c>
      <c r="C7" s="530">
        <v>32984857</v>
      </c>
      <c r="D7" s="531">
        <v>59536095</v>
      </c>
      <c r="E7" s="143" t="s">
        <v>18</v>
      </c>
    </row>
    <row r="8" spans="1:5" ht="18.75" customHeight="1">
      <c r="A8" s="281" t="s">
        <v>19</v>
      </c>
      <c r="B8" s="535">
        <f>SUM(C8:D8)</f>
        <v>90456326</v>
      </c>
      <c r="C8" s="532">
        <v>31076886</v>
      </c>
      <c r="D8" s="533">
        <v>59379440</v>
      </c>
      <c r="E8" s="180" t="s">
        <v>20</v>
      </c>
    </row>
    <row r="9" spans="1:5" ht="18.75" customHeight="1">
      <c r="A9" s="281" t="s">
        <v>21</v>
      </c>
      <c r="B9" s="535">
        <f t="shared" ref="B9:B19" si="0">SUM(C9:D9)</f>
        <v>98760344</v>
      </c>
      <c r="C9" s="532">
        <v>33833842</v>
      </c>
      <c r="D9" s="533">
        <v>64926502</v>
      </c>
      <c r="E9" s="180" t="s">
        <v>22</v>
      </c>
    </row>
    <row r="10" spans="1:5" ht="18.75" customHeight="1">
      <c r="A10" s="281" t="s">
        <v>23</v>
      </c>
      <c r="B10" s="535">
        <f t="shared" si="0"/>
        <v>98645767</v>
      </c>
      <c r="C10" s="532">
        <v>34839195</v>
      </c>
      <c r="D10" s="533">
        <v>63806572</v>
      </c>
      <c r="E10" s="180" t="s">
        <v>24</v>
      </c>
    </row>
    <row r="11" spans="1:5" ht="18.75" customHeight="1">
      <c r="A11" s="281" t="s">
        <v>25</v>
      </c>
      <c r="B11" s="535">
        <f t="shared" si="0"/>
        <v>105824695</v>
      </c>
      <c r="C11" s="532">
        <v>37156416</v>
      </c>
      <c r="D11" s="533">
        <v>68668279</v>
      </c>
      <c r="E11" s="180" t="s">
        <v>26</v>
      </c>
    </row>
    <row r="12" spans="1:5" ht="18.75" customHeight="1">
      <c r="A12" s="281" t="s">
        <v>27</v>
      </c>
      <c r="B12" s="535">
        <f t="shared" si="0"/>
        <v>98202197</v>
      </c>
      <c r="C12" s="532">
        <v>35416612</v>
      </c>
      <c r="D12" s="533">
        <v>62785585</v>
      </c>
      <c r="E12" s="180" t="s">
        <v>28</v>
      </c>
    </row>
    <row r="13" spans="1:5" ht="18.75" customHeight="1">
      <c r="A13" s="281" t="s">
        <v>5</v>
      </c>
      <c r="B13" s="535">
        <f t="shared" si="0"/>
        <v>104447141</v>
      </c>
      <c r="C13" s="532">
        <v>37686570</v>
      </c>
      <c r="D13" s="533">
        <v>66760571</v>
      </c>
      <c r="E13" s="180" t="s">
        <v>6</v>
      </c>
    </row>
    <row r="14" spans="1:5" ht="18.75" customHeight="1">
      <c r="A14" s="281" t="s">
        <v>7</v>
      </c>
      <c r="B14" s="535">
        <f t="shared" si="0"/>
        <v>103187735</v>
      </c>
      <c r="C14" s="532">
        <v>36408421</v>
      </c>
      <c r="D14" s="533">
        <v>66779314</v>
      </c>
      <c r="E14" s="180" t="s">
        <v>8</v>
      </c>
    </row>
    <row r="15" spans="1:5" ht="18.75" customHeight="1">
      <c r="A15" s="281" t="s">
        <v>9</v>
      </c>
      <c r="B15" s="535">
        <f t="shared" si="0"/>
        <v>91663715</v>
      </c>
      <c r="C15" s="532">
        <v>31792992</v>
      </c>
      <c r="D15" s="533">
        <v>59870723</v>
      </c>
      <c r="E15" s="180" t="s">
        <v>29</v>
      </c>
    </row>
    <row r="16" spans="1:5" ht="18.75" customHeight="1">
      <c r="A16" s="281" t="s">
        <v>10</v>
      </c>
      <c r="B16" s="535">
        <f t="shared" si="0"/>
        <v>99139653</v>
      </c>
      <c r="C16" s="532">
        <v>33268764</v>
      </c>
      <c r="D16" s="533">
        <v>65870889</v>
      </c>
      <c r="E16" s="152" t="s">
        <v>42</v>
      </c>
    </row>
    <row r="17" spans="1:5" ht="18.75" customHeight="1">
      <c r="A17" s="281" t="s">
        <v>11</v>
      </c>
      <c r="B17" s="535">
        <f t="shared" si="0"/>
        <v>91229948</v>
      </c>
      <c r="C17" s="532">
        <v>30592097</v>
      </c>
      <c r="D17" s="533">
        <v>60637851</v>
      </c>
      <c r="E17" s="152" t="s">
        <v>12</v>
      </c>
    </row>
    <row r="18" spans="1:5" ht="18.75" customHeight="1">
      <c r="A18" s="281" t="s">
        <v>13</v>
      </c>
      <c r="B18" s="535">
        <f t="shared" si="0"/>
        <v>86405045</v>
      </c>
      <c r="C18" s="532">
        <v>29543302</v>
      </c>
      <c r="D18" s="533">
        <v>56861743</v>
      </c>
      <c r="E18" s="152" t="s">
        <v>14</v>
      </c>
    </row>
    <row r="19" spans="1:5" ht="18.75" customHeight="1">
      <c r="A19" s="232" t="s">
        <v>292</v>
      </c>
      <c r="B19" s="535">
        <f t="shared" si="0"/>
        <v>1160483518</v>
      </c>
      <c r="C19" s="566">
        <f>SUM(C7:C18)</f>
        <v>404599954</v>
      </c>
      <c r="D19" s="567">
        <f>SUM(D7:D18)</f>
        <v>755883564</v>
      </c>
      <c r="E19" s="528" t="s">
        <v>165</v>
      </c>
    </row>
    <row r="20" spans="1:5" ht="17.25" customHeight="1">
      <c r="A20" s="177" t="s">
        <v>293</v>
      </c>
      <c r="B20" s="527">
        <v>96706960</v>
      </c>
      <c r="C20" s="568">
        <v>33716663</v>
      </c>
      <c r="D20" s="569">
        <v>62990297</v>
      </c>
      <c r="E20" s="529" t="s">
        <v>294</v>
      </c>
    </row>
    <row r="21" spans="1:5" ht="27.75" customHeight="1">
      <c r="A21" s="615" t="s">
        <v>342</v>
      </c>
      <c r="B21" s="431"/>
      <c r="C21" s="431"/>
      <c r="D21" s="431"/>
      <c r="E21" s="616" t="s">
        <v>349</v>
      </c>
    </row>
  </sheetData>
  <mergeCells count="5">
    <mergeCell ref="A1:E1"/>
    <mergeCell ref="A2:E2"/>
    <mergeCell ref="A4:A6"/>
    <mergeCell ref="E4:E6"/>
    <mergeCell ref="B5:B6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53" orientation="landscape" useFirstPageNumber="1" r:id="rId1"/>
  <headerFooter alignWithMargins="0">
    <oddHeader>&amp;L&amp;8PCBS:Transportaion and Communication Statistics,2016&amp;R&amp;"Simplified Arabic,Regular"&amp;1&amp;K00+000م &amp;"-,Regular"&amp;8&amp;K000000PCBS:  احصاءات النقل والاتصالات، 2016</oddHeader>
    <oddFooter>&amp;C61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43"/>
  <dimension ref="A1:J24"/>
  <sheetViews>
    <sheetView view="pageBreakPreview" zoomScaleNormal="100" zoomScaleSheetLayoutView="100" workbookViewId="0">
      <selection activeCell="A23" sqref="A23:C23"/>
    </sheetView>
  </sheetViews>
  <sheetFormatPr defaultRowHeight="12.75"/>
  <cols>
    <col min="1" max="1" width="17.85546875" customWidth="1"/>
    <col min="2" max="3" width="25.570312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42578125" hidden="1" customWidth="1"/>
    <col min="10" max="10" width="5" hidden="1" customWidth="1"/>
  </cols>
  <sheetData>
    <row r="1" spans="1:8" ht="18.75" customHeight="1">
      <c r="A1" s="686" t="s">
        <v>333</v>
      </c>
      <c r="B1" s="823"/>
      <c r="C1" s="823"/>
      <c r="D1" s="823"/>
      <c r="E1" s="823"/>
      <c r="F1" s="823"/>
      <c r="G1" s="823"/>
      <c r="H1" s="823"/>
    </row>
    <row r="2" spans="1:8" ht="18.75" customHeight="1">
      <c r="A2" s="824" t="s">
        <v>334</v>
      </c>
      <c r="B2" s="719"/>
      <c r="C2" s="719"/>
      <c r="D2" s="719"/>
      <c r="E2" s="719"/>
      <c r="F2" s="719"/>
      <c r="G2" s="719"/>
      <c r="H2" s="719"/>
    </row>
    <row r="3" spans="1:8" s="116" customFormat="1" ht="6" customHeight="1">
      <c r="A3" s="825"/>
      <c r="B3" s="826"/>
      <c r="C3" s="826"/>
      <c r="D3" s="826"/>
      <c r="E3" s="825"/>
      <c r="F3" s="825"/>
      <c r="G3" s="825"/>
      <c r="H3" s="825"/>
    </row>
    <row r="4" spans="1:8" ht="16.5" customHeight="1">
      <c r="A4" s="827" t="s">
        <v>48</v>
      </c>
      <c r="B4" s="255" t="s">
        <v>219</v>
      </c>
      <c r="C4" s="208" t="s">
        <v>49</v>
      </c>
      <c r="D4" s="211" t="s">
        <v>53</v>
      </c>
      <c r="E4" s="829" t="s">
        <v>46</v>
      </c>
    </row>
    <row r="5" spans="1:8" ht="16.5" customHeight="1">
      <c r="A5" s="828"/>
      <c r="B5" s="212" t="s">
        <v>228</v>
      </c>
      <c r="C5" s="209" t="s">
        <v>101</v>
      </c>
      <c r="D5" s="213" t="s">
        <v>100</v>
      </c>
      <c r="E5" s="830"/>
    </row>
    <row r="6" spans="1:8" ht="18.75" customHeight="1">
      <c r="A6" s="156" t="s">
        <v>258</v>
      </c>
      <c r="B6" s="119">
        <v>175941</v>
      </c>
      <c r="C6" s="105" t="s">
        <v>125</v>
      </c>
      <c r="D6" s="105" t="s">
        <v>125</v>
      </c>
      <c r="E6" s="161" t="s">
        <v>250</v>
      </c>
    </row>
    <row r="7" spans="1:8" ht="18.75" customHeight="1">
      <c r="A7" s="157" t="s">
        <v>251</v>
      </c>
      <c r="B7" s="119">
        <f>SUM(C7:D7)</f>
        <v>251602</v>
      </c>
      <c r="C7" s="105">
        <v>122866</v>
      </c>
      <c r="D7" s="105">
        <v>128736</v>
      </c>
      <c r="E7" s="153" t="s">
        <v>252</v>
      </c>
    </row>
    <row r="8" spans="1:8" ht="18.75" customHeight="1">
      <c r="A8" s="157" t="s">
        <v>259</v>
      </c>
      <c r="B8" s="119">
        <v>264091</v>
      </c>
      <c r="C8" s="105" t="s">
        <v>125</v>
      </c>
      <c r="D8" s="105" t="s">
        <v>125</v>
      </c>
      <c r="E8" s="153" t="s">
        <v>253</v>
      </c>
    </row>
    <row r="9" spans="1:8" ht="18.75" customHeight="1">
      <c r="A9" s="157" t="s">
        <v>260</v>
      </c>
      <c r="B9" s="119">
        <f>SUM(C9:D9)</f>
        <v>436628</v>
      </c>
      <c r="C9" s="105">
        <v>256788</v>
      </c>
      <c r="D9" s="105">
        <v>179840</v>
      </c>
      <c r="E9" s="153" t="s">
        <v>254</v>
      </c>
    </row>
    <row r="10" spans="1:8" ht="18.75" customHeight="1">
      <c r="A10" s="157" t="s">
        <v>261</v>
      </c>
      <c r="B10" s="119">
        <f>SUM(C10:D10)</f>
        <v>567584</v>
      </c>
      <c r="C10" s="105">
        <v>272440</v>
      </c>
      <c r="D10" s="105">
        <v>295144</v>
      </c>
      <c r="E10" s="153" t="s">
        <v>255</v>
      </c>
    </row>
    <row r="11" spans="1:8" ht="18.75" customHeight="1">
      <c r="A11" s="157" t="s">
        <v>262</v>
      </c>
      <c r="B11" s="119">
        <v>821800</v>
      </c>
      <c r="C11" s="105" t="s">
        <v>125</v>
      </c>
      <c r="D11" s="105" t="s">
        <v>125</v>
      </c>
      <c r="E11" s="153" t="s">
        <v>256</v>
      </c>
    </row>
    <row r="12" spans="1:8" ht="18.75" customHeight="1">
      <c r="A12" s="157" t="s">
        <v>263</v>
      </c>
      <c r="B12" s="119">
        <v>1021481</v>
      </c>
      <c r="C12" s="105" t="s">
        <v>125</v>
      </c>
      <c r="D12" s="105" t="s">
        <v>125</v>
      </c>
      <c r="E12" s="153" t="s">
        <v>257</v>
      </c>
    </row>
    <row r="13" spans="1:8" ht="18.75" customHeight="1">
      <c r="A13" s="157" t="s">
        <v>196</v>
      </c>
      <c r="B13" s="119">
        <v>1314406</v>
      </c>
      <c r="C13" s="105" t="s">
        <v>125</v>
      </c>
      <c r="D13" s="105" t="s">
        <v>125</v>
      </c>
      <c r="E13" s="155" t="s">
        <v>194</v>
      </c>
    </row>
    <row r="14" spans="1:8" ht="18.75" customHeight="1">
      <c r="A14" s="157" t="s">
        <v>197</v>
      </c>
      <c r="B14" s="119">
        <v>1800000</v>
      </c>
      <c r="C14" s="105" t="s">
        <v>125</v>
      </c>
      <c r="D14" s="105" t="s">
        <v>125</v>
      </c>
      <c r="E14" s="155" t="s">
        <v>195</v>
      </c>
    </row>
    <row r="15" spans="1:8" ht="18.75" customHeight="1">
      <c r="A15" s="157">
        <v>2010</v>
      </c>
      <c r="B15" s="119">
        <v>2603582</v>
      </c>
      <c r="C15" s="105" t="s">
        <v>125</v>
      </c>
      <c r="D15" s="105" t="s">
        <v>125</v>
      </c>
      <c r="E15" s="155">
        <v>2010</v>
      </c>
    </row>
    <row r="16" spans="1:8" ht="18.75" customHeight="1">
      <c r="A16" s="157">
        <v>2011</v>
      </c>
      <c r="B16" s="216">
        <v>2884964</v>
      </c>
      <c r="C16" s="105" t="s">
        <v>125</v>
      </c>
      <c r="D16" s="105" t="s">
        <v>125</v>
      </c>
      <c r="E16" s="155">
        <v>2011</v>
      </c>
    </row>
    <row r="17" spans="1:5" ht="18.75" customHeight="1">
      <c r="A17" s="157">
        <v>2012</v>
      </c>
      <c r="B17" s="80">
        <v>3190233</v>
      </c>
      <c r="C17" s="105" t="s">
        <v>125</v>
      </c>
      <c r="D17" s="117" t="s">
        <v>125</v>
      </c>
      <c r="E17" s="600">
        <v>2012</v>
      </c>
    </row>
    <row r="18" spans="1:5" ht="18.75" customHeight="1">
      <c r="A18" s="157">
        <v>2013</v>
      </c>
      <c r="B18" s="80">
        <v>3267819</v>
      </c>
      <c r="C18" s="105" t="s">
        <v>125</v>
      </c>
      <c r="D18" s="117" t="s">
        <v>125</v>
      </c>
      <c r="E18" s="600">
        <v>2013</v>
      </c>
    </row>
    <row r="19" spans="1:5" ht="18.75" customHeight="1">
      <c r="A19" s="157">
        <v>2014</v>
      </c>
      <c r="B19" s="80">
        <v>3290774</v>
      </c>
      <c r="C19" s="105" t="s">
        <v>125</v>
      </c>
      <c r="D19" s="117" t="s">
        <v>125</v>
      </c>
      <c r="E19" s="600">
        <v>2014</v>
      </c>
    </row>
    <row r="20" spans="1:5" ht="18.75" customHeight="1">
      <c r="A20" s="157">
        <v>2015</v>
      </c>
      <c r="B20" s="80">
        <v>3551214</v>
      </c>
      <c r="C20" s="105" t="s">
        <v>125</v>
      </c>
      <c r="D20" s="117" t="s">
        <v>125</v>
      </c>
      <c r="E20" s="600">
        <v>2015</v>
      </c>
    </row>
    <row r="21" spans="1:5" ht="18.75" customHeight="1">
      <c r="A21" s="158">
        <v>2016</v>
      </c>
      <c r="B21" s="128">
        <v>3708190</v>
      </c>
      <c r="C21" s="120" t="s">
        <v>125</v>
      </c>
      <c r="D21" s="234" t="s">
        <v>125</v>
      </c>
      <c r="E21" s="599">
        <v>2016</v>
      </c>
    </row>
    <row r="22" spans="1:5" ht="18.75" customHeight="1">
      <c r="A22" s="814" t="s">
        <v>344</v>
      </c>
      <c r="B22" s="814"/>
      <c r="C22" s="814"/>
      <c r="D22" s="803" t="s">
        <v>343</v>
      </c>
      <c r="E22" s="803"/>
    </row>
    <row r="23" spans="1:5" ht="20.25">
      <c r="A23" s="653" t="s">
        <v>308</v>
      </c>
      <c r="B23" s="653"/>
      <c r="C23" s="653"/>
      <c r="D23" s="654" t="s">
        <v>223</v>
      </c>
      <c r="E23" s="655"/>
    </row>
    <row r="24" spans="1:5" ht="20.25">
      <c r="A24" s="653" t="s">
        <v>375</v>
      </c>
      <c r="B24" s="653"/>
      <c r="D24" s="654" t="s">
        <v>376</v>
      </c>
      <c r="E24" s="655"/>
    </row>
  </sheetData>
  <mergeCells count="11">
    <mergeCell ref="D24:E24"/>
    <mergeCell ref="A24:B24"/>
    <mergeCell ref="E4:E5"/>
    <mergeCell ref="D23:E23"/>
    <mergeCell ref="A22:C22"/>
    <mergeCell ref="A1:H1"/>
    <mergeCell ref="A2:H2"/>
    <mergeCell ref="A3:H3"/>
    <mergeCell ref="A4:A5"/>
    <mergeCell ref="A23:C23"/>
    <mergeCell ref="D22:E22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Statistics,2016&amp;R&amp;"Simplified Arabic,Regular"&amp;1&amp;K00+000م &amp;"-,Regular"&amp;8&amp;K000000PCBS:  احصاءات النقل والاتصالات، 2016</oddHeader>
    <oddFooter>&amp;C62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9"/>
  <dimension ref="A1:H49"/>
  <sheetViews>
    <sheetView view="pageBreakPreview" zoomScaleNormal="100" zoomScaleSheetLayoutView="100" workbookViewId="0">
      <selection activeCell="C13" sqref="C13"/>
    </sheetView>
  </sheetViews>
  <sheetFormatPr defaultRowHeight="12.75"/>
  <cols>
    <col min="1" max="1" width="25.28515625" style="135" customWidth="1"/>
    <col min="2" max="2" width="37.5703125" style="135" customWidth="1"/>
    <col min="3" max="3" width="37.42578125" style="135" customWidth="1"/>
    <col min="4" max="4" width="36.28515625" style="135" customWidth="1"/>
    <col min="5" max="5" width="21.140625" style="135" customWidth="1"/>
    <col min="6" max="7" width="9.140625" style="135" hidden="1" customWidth="1"/>
    <col min="8" max="8" width="2.42578125" style="135" hidden="1" customWidth="1"/>
    <col min="9" max="16384" width="9.140625" style="135"/>
  </cols>
  <sheetData>
    <row r="1" spans="1:5" ht="20.25" customHeight="1">
      <c r="A1" s="664" t="s">
        <v>369</v>
      </c>
      <c r="B1" s="664"/>
      <c r="C1" s="664"/>
      <c r="D1" s="664"/>
      <c r="E1" s="664"/>
    </row>
    <row r="2" spans="1:5" ht="16.5" customHeight="1">
      <c r="A2" s="834" t="s">
        <v>370</v>
      </c>
      <c r="B2" s="834"/>
      <c r="C2" s="834"/>
      <c r="D2" s="834"/>
      <c r="E2" s="834"/>
    </row>
    <row r="3" spans="1:5" s="136" customFormat="1" ht="5.25" customHeight="1">
      <c r="A3" s="351"/>
      <c r="B3" s="351"/>
      <c r="C3" s="351"/>
      <c r="D3" s="351"/>
      <c r="E3" s="351"/>
    </row>
    <row r="4" spans="1:5" ht="18.75" customHeight="1">
      <c r="A4" s="705" t="s">
        <v>3</v>
      </c>
      <c r="B4" s="491" t="s">
        <v>193</v>
      </c>
      <c r="C4" s="489"/>
      <c r="D4" s="490" t="s">
        <v>192</v>
      </c>
      <c r="E4" s="831" t="s">
        <v>4</v>
      </c>
    </row>
    <row r="5" spans="1:5" ht="18.75" customHeight="1">
      <c r="A5" s="835"/>
      <c r="B5" s="358" t="s">
        <v>16</v>
      </c>
      <c r="C5" s="350" t="s">
        <v>44</v>
      </c>
      <c r="D5" s="350" t="s">
        <v>204</v>
      </c>
      <c r="E5" s="832"/>
    </row>
    <row r="6" spans="1:5" ht="18.75" customHeight="1">
      <c r="A6" s="706"/>
      <c r="B6" s="432" t="s">
        <v>15</v>
      </c>
      <c r="C6" s="432" t="s">
        <v>101</v>
      </c>
      <c r="D6" s="349" t="s">
        <v>206</v>
      </c>
      <c r="E6" s="833"/>
    </row>
    <row r="7" spans="1:5" ht="18.75" customHeight="1">
      <c r="A7" s="362" t="s">
        <v>17</v>
      </c>
      <c r="B7" s="355">
        <f>SUM(C7:D7)</f>
        <v>282226</v>
      </c>
      <c r="C7" s="354">
        <v>82187</v>
      </c>
      <c r="D7" s="354">
        <v>200039</v>
      </c>
      <c r="E7" s="359" t="s">
        <v>18</v>
      </c>
    </row>
    <row r="8" spans="1:5" ht="18.75" customHeight="1">
      <c r="A8" s="362" t="s">
        <v>19</v>
      </c>
      <c r="B8" s="355">
        <f t="shared" ref="B8:B18" si="0">SUM(C8:D8)</f>
        <v>284594</v>
      </c>
      <c r="C8" s="354">
        <v>83365</v>
      </c>
      <c r="D8" s="354">
        <v>201229</v>
      </c>
      <c r="E8" s="360" t="s">
        <v>20</v>
      </c>
    </row>
    <row r="9" spans="1:5" ht="18.75" customHeight="1">
      <c r="A9" s="362" t="s">
        <v>21</v>
      </c>
      <c r="B9" s="355">
        <f t="shared" si="0"/>
        <v>291335</v>
      </c>
      <c r="C9" s="354">
        <v>86724</v>
      </c>
      <c r="D9" s="354">
        <v>204611</v>
      </c>
      <c r="E9" s="360" t="s">
        <v>22</v>
      </c>
    </row>
    <row r="10" spans="1:5" ht="18.75" customHeight="1">
      <c r="A10" s="362" t="s">
        <v>23</v>
      </c>
      <c r="B10" s="355">
        <f t="shared" si="0"/>
        <v>295856</v>
      </c>
      <c r="C10" s="354">
        <v>88261</v>
      </c>
      <c r="D10" s="354">
        <v>207595</v>
      </c>
      <c r="E10" s="360" t="s">
        <v>24</v>
      </c>
    </row>
    <row r="11" spans="1:5" ht="18.75" customHeight="1">
      <c r="A11" s="362" t="s">
        <v>25</v>
      </c>
      <c r="B11" s="355">
        <f t="shared" si="0"/>
        <v>299199</v>
      </c>
      <c r="C11" s="354">
        <v>89396</v>
      </c>
      <c r="D11" s="354">
        <v>209803</v>
      </c>
      <c r="E11" s="360" t="s">
        <v>26</v>
      </c>
    </row>
    <row r="12" spans="1:5" ht="18.75" customHeight="1">
      <c r="A12" s="362" t="s">
        <v>27</v>
      </c>
      <c r="B12" s="355">
        <f t="shared" si="0"/>
        <v>300929</v>
      </c>
      <c r="C12" s="354">
        <v>89348</v>
      </c>
      <c r="D12" s="354">
        <v>211581</v>
      </c>
      <c r="E12" s="360" t="s">
        <v>28</v>
      </c>
    </row>
    <row r="13" spans="1:5" ht="18.75" customHeight="1">
      <c r="A13" s="362" t="s">
        <v>5</v>
      </c>
      <c r="B13" s="355">
        <f t="shared" si="0"/>
        <v>301575</v>
      </c>
      <c r="C13" s="354">
        <v>89160</v>
      </c>
      <c r="D13" s="354">
        <v>212415</v>
      </c>
      <c r="E13" s="360" t="s">
        <v>6</v>
      </c>
    </row>
    <row r="14" spans="1:5" ht="18.75" customHeight="1">
      <c r="A14" s="362" t="s">
        <v>7</v>
      </c>
      <c r="B14" s="355">
        <f t="shared" si="0"/>
        <v>304657</v>
      </c>
      <c r="C14" s="354">
        <v>88835</v>
      </c>
      <c r="D14" s="354">
        <v>215822</v>
      </c>
      <c r="E14" s="360" t="s">
        <v>8</v>
      </c>
    </row>
    <row r="15" spans="1:5" ht="18.75" customHeight="1">
      <c r="A15" s="362" t="s">
        <v>9</v>
      </c>
      <c r="B15" s="355">
        <f t="shared" si="0"/>
        <v>306660</v>
      </c>
      <c r="C15" s="354">
        <v>89203</v>
      </c>
      <c r="D15" s="354">
        <v>217457</v>
      </c>
      <c r="E15" s="360" t="s">
        <v>29</v>
      </c>
    </row>
    <row r="16" spans="1:5" ht="18.75" customHeight="1">
      <c r="A16" s="362" t="s">
        <v>10</v>
      </c>
      <c r="B16" s="355">
        <f t="shared" si="0"/>
        <v>311117</v>
      </c>
      <c r="C16" s="354">
        <v>91007</v>
      </c>
      <c r="D16" s="354">
        <v>220110</v>
      </c>
      <c r="E16" s="360" t="s">
        <v>42</v>
      </c>
    </row>
    <row r="17" spans="1:8" ht="18.75" customHeight="1">
      <c r="A17" s="362" t="s">
        <v>11</v>
      </c>
      <c r="B17" s="355">
        <f t="shared" si="0"/>
        <v>318428</v>
      </c>
      <c r="C17" s="354">
        <v>93399</v>
      </c>
      <c r="D17" s="354">
        <v>225029</v>
      </c>
      <c r="E17" s="360" t="s">
        <v>12</v>
      </c>
    </row>
    <row r="18" spans="1:8" ht="18.75" customHeight="1">
      <c r="A18" s="363" t="s">
        <v>13</v>
      </c>
      <c r="B18" s="357">
        <f t="shared" si="0"/>
        <v>320500</v>
      </c>
      <c r="C18" s="356">
        <v>93645</v>
      </c>
      <c r="D18" s="356">
        <v>226855</v>
      </c>
      <c r="E18" s="361" t="s">
        <v>14</v>
      </c>
    </row>
    <row r="19" spans="1:8" ht="26.25" customHeight="1">
      <c r="A19" s="756" t="s">
        <v>227</v>
      </c>
      <c r="B19" s="756"/>
      <c r="C19" s="771" t="s">
        <v>267</v>
      </c>
      <c r="D19" s="771"/>
      <c r="E19" s="771"/>
      <c r="F19" s="771"/>
      <c r="G19" s="771"/>
      <c r="H19" s="771"/>
    </row>
    <row r="20" spans="1:8" ht="18.75" customHeight="1">
      <c r="A20" s="648" t="s">
        <v>342</v>
      </c>
      <c r="B20" s="72"/>
      <c r="C20" s="431"/>
      <c r="D20" s="714" t="s">
        <v>345</v>
      </c>
      <c r="E20" s="714"/>
    </row>
    <row r="21" spans="1:8">
      <c r="A21" s="3"/>
      <c r="B21" s="3"/>
      <c r="C21" s="3"/>
    </row>
    <row r="26" spans="1:8">
      <c r="A26" s="34"/>
    </row>
    <row r="48" ht="20.25" customHeight="1"/>
    <row r="49" ht="12.75" customHeight="1"/>
  </sheetData>
  <mergeCells count="7">
    <mergeCell ref="D20:E20"/>
    <mergeCell ref="C19:H19"/>
    <mergeCell ref="E4:E6"/>
    <mergeCell ref="A1:E1"/>
    <mergeCell ref="A2:E2"/>
    <mergeCell ref="A4:A6"/>
    <mergeCell ref="A19:B1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orientation="landscape" r:id="rId1"/>
  <headerFooter alignWithMargins="0">
    <oddHeader>&amp;L&amp;8PCBS:Transportaion and Communication Statistics, 2016&amp;R&amp;"Simplified Arabic,Regular"&amp;1&amp;K00+000م &amp;"-,Regular"&amp;8&amp;K000000PCBS:  احصاءات النقل والاتصالات، 2016</oddHeader>
    <oddFooter>&amp;C63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16</vt:i4>
      </vt:variant>
    </vt:vector>
  </HeadingPairs>
  <TitlesOfParts>
    <vt:vector size="38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 13</vt:lpstr>
      <vt:lpstr>tab14</vt:lpstr>
      <vt:lpstr>tab15</vt:lpstr>
      <vt:lpstr>tab16</vt:lpstr>
      <vt:lpstr>Sheet17</vt:lpstr>
      <vt:lpstr>tab18</vt:lpstr>
      <vt:lpstr>tab19.</vt:lpstr>
      <vt:lpstr>tab20.</vt:lpstr>
      <vt:lpstr>tab21</vt:lpstr>
      <vt:lpstr>Sheet22</vt:lpstr>
      <vt:lpstr>Sheet17!Print_Area</vt:lpstr>
      <vt:lpstr>Sheet22!Print_Area</vt:lpstr>
      <vt:lpstr>'tab1'!Print_Area</vt:lpstr>
      <vt:lpstr>'tab10'!Print_Area</vt:lpstr>
      <vt:lpstr>'tab11'!Print_Area</vt:lpstr>
      <vt:lpstr>'tab12'!Print_Area</vt:lpstr>
      <vt:lpstr>'tab14'!Print_Area</vt:lpstr>
      <vt:lpstr>'tab15'!Print_Area</vt:lpstr>
      <vt:lpstr>'tab18'!Print_Area</vt:lpstr>
      <vt:lpstr>tab19.!Print_Area</vt:lpstr>
      <vt:lpstr>'tab3'!Print_Area</vt:lpstr>
      <vt:lpstr>'tab4'!Print_Area</vt:lpstr>
      <vt:lpstr>'tab5'!Print_Area</vt:lpstr>
      <vt:lpstr>'tab6'!Print_Area</vt:lpstr>
      <vt:lpstr>'tab7'!Print_Area</vt:lpstr>
      <vt:lpstr>'tab8'!Print_Area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mzaben</cp:lastModifiedBy>
  <cp:lastPrinted>2017-07-18T08:22:33Z</cp:lastPrinted>
  <dcterms:created xsi:type="dcterms:W3CDTF">1997-06-18T05:44:33Z</dcterms:created>
  <dcterms:modified xsi:type="dcterms:W3CDTF">2017-07-18T10:52:27Z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