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القدس'!$A$1:$K$17</definedName>
  </definedNames>
  <calcPr calcId="125725"/>
</workbook>
</file>

<file path=xl/calcChain.xml><?xml version="1.0" encoding="utf-8"?>
<calcChain xmlns="http://schemas.openxmlformats.org/spreadsheetml/2006/main">
  <c r="H11" i="3"/>
  <c r="C15"/>
  <c r="D15"/>
  <c r="E15"/>
  <c r="F15"/>
  <c r="G15"/>
  <c r="H10"/>
  <c r="G17"/>
  <c r="G16"/>
  <c r="G10" s="1"/>
  <c r="C11"/>
  <c r="D11"/>
  <c r="E11"/>
  <c r="F11"/>
  <c r="C10"/>
  <c r="D10"/>
  <c r="E10"/>
  <c r="F10"/>
  <c r="C12"/>
  <c r="D12"/>
  <c r="E12"/>
  <c r="F12"/>
  <c r="H12"/>
  <c r="H9" s="1"/>
  <c r="G13"/>
  <c r="G14"/>
  <c r="G12" s="1"/>
  <c r="G9" l="1"/>
  <c r="C9"/>
  <c r="F9"/>
  <c r="D9"/>
  <c r="E9"/>
  <c r="G11"/>
</calcChain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<sst xmlns="http://schemas.openxmlformats.org/spreadsheetml/2006/main" count="40" uniqueCount="32">
  <si>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</si>
  <si>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</si>
  <si>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</si>
  <si>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</si>
  <si>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</si>
  <si>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</si>
  <si>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</si>
  <si>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</si>
  <si>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</si>
  <si>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</si>
  <si>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</si>
  <si>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</si>
  <si>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</si>
  <si>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</si>
  <si>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</si>
  <si>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</si>
  <si>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</si>
  <si>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</si>
  <si>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</si>
  <si>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</si>
  <si>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</si>
  <si>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</si>
  <si>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</si>
  <si>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</si>
  <si>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</si>
  <si>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</si>
  <si>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 Palestine</t>
  </si>
  <si>
    <t>(Value in USD 1000)</t>
  </si>
  <si>
    <t>(القيمة بالالف دولار امريكي)</t>
  </si>
  <si>
    <t>by Economic Activity and Region, 2016</t>
  </si>
  <si>
    <t>جدول 6: الرسوم والضرائب على الإنتاج في قطاع النقل خارج المنشآت في فلسطين حسب النشاط الاقتصادي والمنطقة، 2016</t>
  </si>
  <si>
    <t xml:space="preserve">Table 6: Fees and Taxes on Production in Transport- Outside Establishments Sector in Palestine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</si>
</sst>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1" fillId="0" borderId="3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/>
    <xf numFmtId="0" fontId="13" fillId="0" borderId="0" xfId="0" applyFont="1" applyAlignment="1">
      <alignment horizontal="left" vertical="center" readingOrder="2"/>
    </xf>
    <xf numFmtId="0" fontId="18" fillId="0" borderId="0" xfId="0" applyFont="1" applyAlignment="1">
      <alignment readingOrder="2"/>
    </xf>
    <xf numFmtId="0" fontId="19" fillId="0" borderId="0" xfId="0" applyFont="1" applyAlignment="1">
      <alignment readingOrder="2"/>
    </xf>
    <xf numFmtId="0" fontId="20" fillId="0" borderId="0" xfId="0" applyFont="1" applyAlignment="1">
      <alignment readingOrder="2"/>
    </xf>
    <xf numFmtId="164" fontId="10" fillId="0" borderId="8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justify" vertical="center" wrapText="1"/>
    </xf>
    <xf numFmtId="165" fontId="16" fillId="0" borderId="11" xfId="1" applyNumberFormat="1" applyFont="1" applyBorder="1" applyAlignment="1">
      <alignment horizontal="right" vertical="center" indent="1"/>
    </xf>
    <xf numFmtId="165" fontId="17" fillId="0" borderId="0" xfId="1" applyNumberFormat="1" applyFont="1" applyBorder="1" applyAlignment="1">
      <alignment horizontal="right" vertical="center" indent="1"/>
    </xf>
    <xf numFmtId="165" fontId="16" fillId="0" borderId="0" xfId="1" applyNumberFormat="1" applyFont="1" applyBorder="1" applyAlignment="1">
      <alignment horizontal="right" vertical="center" indent="1"/>
    </xf>
    <xf numFmtId="165" fontId="17" fillId="0" borderId="5" xfId="1" applyNumberFormat="1" applyFont="1" applyBorder="1" applyAlignment="1">
      <alignment horizontal="right" vertical="center" indent="1"/>
    </xf>
    <xf numFmtId="165" fontId="17" fillId="0" borderId="7" xfId="1" applyNumberFormat="1" applyFont="1" applyBorder="1" applyAlignment="1">
      <alignment horizontal="right" vertical="center" indent="1"/>
    </xf>
    <xf numFmtId="3" fontId="16" fillId="0" borderId="10" xfId="1" applyNumberFormat="1" applyFont="1" applyBorder="1" applyAlignment="1">
      <alignment horizontal="right" vertical="center" indent="1"/>
    </xf>
    <xf numFmtId="3" fontId="17" fillId="0" borderId="3" xfId="1" applyNumberFormat="1" applyFont="1" applyBorder="1" applyAlignment="1">
      <alignment horizontal="right" vertical="center" indent="1"/>
    </xf>
    <xf numFmtId="3" fontId="16" fillId="0" borderId="3" xfId="1" applyNumberFormat="1" applyFont="1" applyBorder="1" applyAlignment="1">
      <alignment horizontal="right" vertical="center" indent="1"/>
    </xf>
    <xf numFmtId="3" fontId="17" fillId="0" borderId="6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right" vertical="center" wrapText="1" inden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zoomScaleNormal="100" zoomScaleSheetLayoutView="100" workbookViewId="0">
      <selection activeCell="H13" sqref="H13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24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1" s="5" customFormat="1" ht="20.25" customHeight="1">
      <c r="A1" s="64" t="s">
        <v>30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1" customFormat="1" ht="18.600000000000001" customHeight="1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s="1" customFormat="1" ht="18.75" customHeight="1">
      <c r="A3" s="6"/>
      <c r="B3" s="65" t="s">
        <v>29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s="1" customFormat="1" ht="6" customHeight="1">
      <c r="A4" s="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29" customFormat="1" ht="18" customHeight="1">
      <c r="A5" s="26" t="s">
        <v>27</v>
      </c>
      <c r="B5" s="27"/>
      <c r="C5" s="28"/>
      <c r="I5" s="78" t="s">
        <v>28</v>
      </c>
      <c r="J5" s="78"/>
      <c r="K5" s="78"/>
    </row>
    <row r="6" spans="1:11" s="1" customFormat="1" ht="18" hidden="1" customHeight="1">
      <c r="A6" s="10" t="s">
        <v>7</v>
      </c>
      <c r="B6" s="11"/>
      <c r="C6" s="25"/>
      <c r="D6" s="25"/>
      <c r="E6" s="25"/>
      <c r="F6" s="25"/>
      <c r="G6" s="25"/>
      <c r="H6" s="4"/>
      <c r="I6" s="8"/>
      <c r="J6" s="9"/>
      <c r="K6" s="7" t="s">
        <v>0</v>
      </c>
    </row>
    <row r="7" spans="1:11" s="33" customFormat="1" ht="35.25" customHeight="1">
      <c r="A7" s="74" t="s">
        <v>9</v>
      </c>
      <c r="B7" s="75"/>
      <c r="C7" s="30" t="s">
        <v>21</v>
      </c>
      <c r="D7" s="30" t="s">
        <v>17</v>
      </c>
      <c r="E7" s="31" t="s">
        <v>19</v>
      </c>
      <c r="F7" s="31" t="s">
        <v>15</v>
      </c>
      <c r="G7" s="30" t="s">
        <v>1</v>
      </c>
      <c r="H7" s="32" t="s">
        <v>13</v>
      </c>
      <c r="I7" s="70" t="s">
        <v>10</v>
      </c>
      <c r="J7" s="71"/>
      <c r="K7" s="66" t="s">
        <v>3</v>
      </c>
    </row>
    <row r="8" spans="1:11" s="33" customFormat="1" ht="37.5" customHeight="1">
      <c r="A8" s="76"/>
      <c r="B8" s="77"/>
      <c r="C8" s="34" t="s">
        <v>22</v>
      </c>
      <c r="D8" s="34" t="s">
        <v>18</v>
      </c>
      <c r="E8" s="35" t="s">
        <v>20</v>
      </c>
      <c r="F8" s="36" t="s">
        <v>16</v>
      </c>
      <c r="G8" s="36" t="s">
        <v>2</v>
      </c>
      <c r="H8" s="40" t="s">
        <v>14</v>
      </c>
      <c r="I8" s="72"/>
      <c r="J8" s="73"/>
      <c r="K8" s="67"/>
    </row>
    <row r="9" spans="1:11" s="15" customFormat="1" ht="19.5" customHeight="1">
      <c r="A9" s="68" t="s">
        <v>26</v>
      </c>
      <c r="B9" s="69"/>
      <c r="C9" s="49">
        <f t="shared" ref="C9:F9" si="0">C12+C15</f>
        <v>3.7</v>
      </c>
      <c r="D9" s="49">
        <f t="shared" si="0"/>
        <v>3261.8</v>
      </c>
      <c r="E9" s="49">
        <f t="shared" si="0"/>
        <v>2433.0000000000005</v>
      </c>
      <c r="F9" s="49">
        <f t="shared" si="0"/>
        <v>4.0999999999999996</v>
      </c>
      <c r="G9" s="49">
        <f t="shared" ref="G9:H11" si="1">G12+G15</f>
        <v>5702.6</v>
      </c>
      <c r="H9" s="54">
        <f t="shared" si="1"/>
        <v>11956</v>
      </c>
      <c r="I9" s="60" t="s">
        <v>25</v>
      </c>
      <c r="J9" s="61"/>
      <c r="K9" s="23"/>
    </row>
    <row r="10" spans="1:11" s="17" customFormat="1" ht="19.5" customHeight="1">
      <c r="A10" s="20"/>
      <c r="B10" s="41" t="s">
        <v>4</v>
      </c>
      <c r="C10" s="50">
        <f t="shared" ref="C10:F10" si="2">C13+C16</f>
        <v>3.7</v>
      </c>
      <c r="D10" s="50">
        <f t="shared" si="2"/>
        <v>3131.8999999999996</v>
      </c>
      <c r="E10" s="50">
        <f t="shared" si="2"/>
        <v>2309.2000000000003</v>
      </c>
      <c r="F10" s="50">
        <f t="shared" si="2"/>
        <v>4.0999999999999996</v>
      </c>
      <c r="G10" s="50">
        <f t="shared" si="1"/>
        <v>5448.9000000000005</v>
      </c>
      <c r="H10" s="55">
        <f t="shared" si="1"/>
        <v>11606</v>
      </c>
      <c r="I10" s="19" t="s">
        <v>8</v>
      </c>
      <c r="J10" s="16"/>
      <c r="K10" s="37">
        <v>4922</v>
      </c>
    </row>
    <row r="11" spans="1:11" s="17" customFormat="1" ht="19.5" customHeight="1">
      <c r="A11" s="20"/>
      <c r="B11" s="41" t="s">
        <v>5</v>
      </c>
      <c r="C11" s="50">
        <f t="shared" ref="C11:F11" si="3">C14+C17</f>
        <v>0</v>
      </c>
      <c r="D11" s="50">
        <f t="shared" si="3"/>
        <v>129.9</v>
      </c>
      <c r="E11" s="50">
        <f t="shared" si="3"/>
        <v>123.80000000000001</v>
      </c>
      <c r="F11" s="50">
        <f t="shared" si="3"/>
        <v>0</v>
      </c>
      <c r="G11" s="50">
        <f t="shared" si="1"/>
        <v>253.70000000000002</v>
      </c>
      <c r="H11" s="55">
        <f>H14+H17</f>
        <v>349.99999999999989</v>
      </c>
      <c r="I11" s="47" t="s">
        <v>6</v>
      </c>
      <c r="J11" s="16"/>
      <c r="K11" s="44">
        <v>4923</v>
      </c>
    </row>
    <row r="12" spans="1:11" s="18" customFormat="1" ht="19.5" customHeight="1">
      <c r="A12" s="58" t="s">
        <v>23</v>
      </c>
      <c r="B12" s="59"/>
      <c r="C12" s="51">
        <f t="shared" ref="C12:F12" si="4">C13+C14</f>
        <v>1.3</v>
      </c>
      <c r="D12" s="51">
        <f t="shared" si="4"/>
        <v>1740.8</v>
      </c>
      <c r="E12" s="51">
        <f t="shared" si="4"/>
        <v>2310.7000000000003</v>
      </c>
      <c r="F12" s="51">
        <f t="shared" si="4"/>
        <v>3.4</v>
      </c>
      <c r="G12" s="51">
        <f>G13+G14</f>
        <v>4056.2000000000003</v>
      </c>
      <c r="H12" s="56">
        <f>H13+H14</f>
        <v>8737</v>
      </c>
      <c r="I12" s="62" t="s">
        <v>11</v>
      </c>
      <c r="J12" s="63"/>
      <c r="K12" s="44"/>
    </row>
    <row r="13" spans="1:11" s="2" customFormat="1" ht="19.5" customHeight="1">
      <c r="A13" s="21"/>
      <c r="B13" s="41" t="s">
        <v>4</v>
      </c>
      <c r="C13" s="50">
        <v>1.3</v>
      </c>
      <c r="D13" s="50">
        <v>1615.8</v>
      </c>
      <c r="E13" s="50">
        <v>2194.3000000000002</v>
      </c>
      <c r="F13" s="50">
        <v>3.4</v>
      </c>
      <c r="G13" s="50">
        <f>SUM(C13:F13)</f>
        <v>3814.8</v>
      </c>
      <c r="H13" s="55">
        <v>8395</v>
      </c>
      <c r="I13" s="19" t="s">
        <v>8</v>
      </c>
      <c r="J13" s="12"/>
      <c r="K13" s="45">
        <v>4922</v>
      </c>
    </row>
    <row r="14" spans="1:11" s="2" customFormat="1" ht="19.5" customHeight="1">
      <c r="A14" s="21"/>
      <c r="B14" s="42" t="s">
        <v>5</v>
      </c>
      <c r="C14" s="50">
        <v>0</v>
      </c>
      <c r="D14" s="50">
        <v>125</v>
      </c>
      <c r="E14" s="50">
        <v>116.4</v>
      </c>
      <c r="F14" s="50">
        <v>0</v>
      </c>
      <c r="G14" s="50">
        <f>SUM(C14:F14)</f>
        <v>241.4</v>
      </c>
      <c r="H14" s="55">
        <v>341.99999999999989</v>
      </c>
      <c r="I14" s="48" t="s">
        <v>6</v>
      </c>
      <c r="J14" s="12"/>
      <c r="K14" s="45">
        <v>4923</v>
      </c>
    </row>
    <row r="15" spans="1:11" s="3" customFormat="1" ht="19.5" customHeight="1">
      <c r="A15" s="58" t="s">
        <v>24</v>
      </c>
      <c r="B15" s="59"/>
      <c r="C15" s="51">
        <f t="shared" ref="C15:F15" si="5">C16+C17</f>
        <v>2.4</v>
      </c>
      <c r="D15" s="51">
        <f t="shared" si="5"/>
        <v>1521</v>
      </c>
      <c r="E15" s="51">
        <f t="shared" si="5"/>
        <v>122.30000000000001</v>
      </c>
      <c r="F15" s="51">
        <f t="shared" si="5"/>
        <v>0.7</v>
      </c>
      <c r="G15" s="51">
        <f>G16+G17</f>
        <v>1646.4</v>
      </c>
      <c r="H15" s="56">
        <v>3219</v>
      </c>
      <c r="I15" s="62" t="s">
        <v>12</v>
      </c>
      <c r="J15" s="63"/>
      <c r="K15" s="45"/>
    </row>
    <row r="16" spans="1:11" s="2" customFormat="1" ht="19.5" customHeight="1">
      <c r="A16" s="21"/>
      <c r="B16" s="41" t="s">
        <v>4</v>
      </c>
      <c r="C16" s="50">
        <v>2.4</v>
      </c>
      <c r="D16" s="50">
        <v>1516.1</v>
      </c>
      <c r="E16" s="50">
        <v>114.9</v>
      </c>
      <c r="F16" s="50">
        <v>0.7</v>
      </c>
      <c r="G16" s="50">
        <f>SUM(C16:F16)</f>
        <v>1634.1000000000001</v>
      </c>
      <c r="H16" s="55">
        <v>3211</v>
      </c>
      <c r="I16" s="19" t="s">
        <v>8</v>
      </c>
      <c r="J16" s="12"/>
      <c r="K16" s="38">
        <v>4922</v>
      </c>
    </row>
    <row r="17" spans="1:11" s="2" customFormat="1" ht="19.5" customHeight="1">
      <c r="A17" s="22"/>
      <c r="B17" s="43" t="s">
        <v>5</v>
      </c>
      <c r="C17" s="52">
        <v>0</v>
      </c>
      <c r="D17" s="53">
        <v>4.9000000000000004</v>
      </c>
      <c r="E17" s="53">
        <v>7.4</v>
      </c>
      <c r="F17" s="53">
        <v>0</v>
      </c>
      <c r="G17" s="53">
        <f>SUM(C17:F17)</f>
        <v>12.3</v>
      </c>
      <c r="H17" s="57">
        <v>8</v>
      </c>
      <c r="I17" s="13" t="s">
        <v>6</v>
      </c>
      <c r="J17" s="14"/>
      <c r="K17" s="39">
        <v>4923</v>
      </c>
    </row>
    <row r="18" spans="1:11">
      <c r="B18" s="2"/>
    </row>
    <row r="19" spans="1:11">
      <c r="B19" s="2"/>
    </row>
    <row r="20" spans="1:11">
      <c r="B20" s="2"/>
    </row>
    <row r="21" spans="1:11">
      <c r="B21" s="2"/>
    </row>
    <row r="22" spans="1:11">
      <c r="B22" s="2"/>
    </row>
    <row r="23" spans="1:11">
      <c r="B23" s="2"/>
    </row>
    <row r="24" spans="1:11">
      <c r="B24" s="2"/>
    </row>
    <row r="25" spans="1:11">
      <c r="B25" s="2"/>
    </row>
    <row r="26" spans="1:11">
      <c r="B26" s="2"/>
    </row>
    <row r="27" spans="1:11">
      <c r="B27" s="2"/>
    </row>
    <row r="28" spans="1:11">
      <c r="B28" s="2"/>
    </row>
    <row r="29" spans="1:11">
      <c r="B29" s="2"/>
    </row>
    <row r="30" spans="1:11">
      <c r="B30" s="2"/>
    </row>
    <row r="31" spans="1:11">
      <c r="B31" s="2"/>
    </row>
    <row r="32" spans="1:11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mergeCells count="13">
    <mergeCell ref="A12:B12"/>
    <mergeCell ref="A15:B15"/>
    <mergeCell ref="I9:J9"/>
    <mergeCell ref="I12:J12"/>
    <mergeCell ref="A1:K1"/>
    <mergeCell ref="A2:K2"/>
    <mergeCell ref="K7:K8"/>
    <mergeCell ref="B3:K3"/>
    <mergeCell ref="A9:B9"/>
    <mergeCell ref="I7:J8"/>
    <mergeCell ref="A7:B8"/>
    <mergeCell ref="I5:K5"/>
    <mergeCell ref="I15:J1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Survey- Outside Establishments Sector 2016&amp;R&amp;"Simplified Arabic,Regular"&amp;1&amp;K00+000م&amp;8 &amp;K000000PCBS: مسح النقل- القطاع خارج المنشآت 2016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2015-06-16T08:09:11Z</cp:lastPrinted>
  <dcterms:created xsi:type="dcterms:W3CDTF">2012-04-23T10:46:05Z</dcterms:created>
  <dcterms:modified xsi:type="dcterms:W3CDTF">2017-06-12T09:45:08Z</dcterms:modified>
</cp:coreProperties>
</file>