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1 (2)" sheetId="3" r:id="rId1"/>
  </sheets>
  <definedNames>
    <definedName name="OLE_LINK22" localSheetId="0">'Sheet1 (2)'!$B$10</definedName>
    <definedName name="_xlnm.Print_Area" localSheetId="0">'Sheet1 (2)'!$A$1:$O$22</definedName>
  </definedNames>
  <calcPr calcId="125725"/>
</workbook>
</file>

<file path=xl/calcChain.xml><?xml version="1.0" encoding="utf-8"?>
<calcChain xmlns="http://schemas.openxmlformats.org/spreadsheetml/2006/main">
  <c r="C8" i="3"/>
  <c r="D8"/>
  <c r="E8"/>
  <c r="F8"/>
  <c r="C9"/>
  <c r="D9"/>
  <c r="E9"/>
  <c r="F9"/>
  <c r="C10"/>
  <c r="D10"/>
  <c r="E10"/>
  <c r="F10"/>
  <c r="C11"/>
  <c r="D11"/>
  <c r="E11"/>
  <c r="F11"/>
  <c r="G10"/>
  <c r="H10"/>
  <c r="I10"/>
  <c r="J10"/>
  <c r="K10"/>
  <c r="L10"/>
  <c r="G11"/>
  <c r="H11"/>
  <c r="I11"/>
  <c r="J11"/>
  <c r="K11"/>
  <c r="L11"/>
  <c r="L9"/>
  <c r="H9"/>
  <c r="I9"/>
  <c r="J9"/>
  <c r="K9"/>
  <c r="G9"/>
  <c r="L19"/>
  <c r="L20"/>
  <c r="L21"/>
  <c r="K18"/>
  <c r="K17" s="1"/>
  <c r="J18"/>
  <c r="J17" s="1"/>
  <c r="I18"/>
  <c r="I17" s="1"/>
  <c r="H18"/>
  <c r="H17" s="1"/>
  <c r="G18"/>
  <c r="G17" s="1"/>
  <c r="F18"/>
  <c r="F17" s="1"/>
  <c r="E18"/>
  <c r="D18"/>
  <c r="C18"/>
  <c r="C17" s="1"/>
  <c r="E17"/>
  <c r="D17"/>
  <c r="D12"/>
  <c r="E12"/>
  <c r="F12"/>
  <c r="G12"/>
  <c r="G8"/>
  <c r="C13"/>
  <c r="C12" s="1"/>
  <c r="D13"/>
  <c r="E13"/>
  <c r="F13"/>
  <c r="G13"/>
  <c r="H13"/>
  <c r="H12" s="1"/>
  <c r="I13"/>
  <c r="I12" s="1"/>
  <c r="J13"/>
  <c r="J12" s="1"/>
  <c r="K13"/>
  <c r="K12" s="1"/>
  <c r="L14"/>
  <c r="L16"/>
  <c r="L18" l="1"/>
  <c r="L17"/>
  <c r="I7"/>
  <c r="C7"/>
  <c r="D7"/>
  <c r="E7"/>
  <c r="F7"/>
  <c r="G7"/>
  <c r="H7"/>
  <c r="J7"/>
  <c r="K7"/>
  <c r="H8"/>
  <c r="I8"/>
  <c r="J8"/>
  <c r="K8"/>
  <c r="L15"/>
  <c r="L13" l="1"/>
  <c r="L8" l="1"/>
  <c r="L12"/>
  <c r="L7" s="1"/>
</calcChain>
</file>

<file path=xl/sharedStrings.xml><?xml version="1.0" encoding="utf-8"?>
<sst xmlns="http://schemas.openxmlformats.org/spreadsheetml/2006/main" count="59" uniqueCount="45">
  <si>
    <t>Other</t>
  </si>
  <si>
    <t>أنواع النقل  البري الاخرى للركاب غير المحددة بموعد</t>
  </si>
  <si>
    <t>Freight transport by road</t>
  </si>
  <si>
    <t>النقل البري للبضائع</t>
  </si>
  <si>
    <t>المجموع</t>
  </si>
  <si>
    <t>معالجة طبية</t>
  </si>
  <si>
    <t>Total</t>
  </si>
  <si>
    <t>ISIC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</si>
  <si>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</si>
  <si>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</si>
  <si>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</si>
  <si>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</si>
  <si>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 xml:space="preserve">        Public Vehicles</t>
  </si>
  <si>
    <t xml:space="preserve">        Private Vehicles</t>
  </si>
  <si>
    <t>خدمات نقل مقدمة من الغير</t>
  </si>
  <si>
    <t>Transport Services</t>
  </si>
  <si>
    <t>رسوم اتحادات ونقابات</t>
  </si>
  <si>
    <t xml:space="preserve">Union Fees 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</si>
  <si>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</si>
  <si>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</si>
  <si>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</si>
  <si>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</si>
  <si>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</si>
  <si>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>مركبات نقل ركاب عمومية</t>
  </si>
  <si>
    <t xml:space="preserve">     Other non-scheduled passenger transport  </t>
  </si>
  <si>
    <t>Customs Permit</t>
  </si>
  <si>
    <t>Stamp Fees</t>
  </si>
  <si>
    <t xml:space="preserve">فلسطين </t>
  </si>
  <si>
    <t xml:space="preserve">Palestine </t>
  </si>
  <si>
    <t>طوابع رسمية*</t>
  </si>
  <si>
    <t>رسوم بيرمت*</t>
  </si>
  <si>
    <t>*Customs of Permit and Stamp counted within Services Expenditures  According to System of National Accounts 2008 (SNA 2008)</t>
  </si>
  <si>
    <t>* رسوم الخط( البيرمت) ورسوم الطوابع تحسب ضمن المصروفات حسب نظام الحسابات القومية 2008 المحدث(SNA 2008)</t>
  </si>
  <si>
    <t>(Value in USD 1000)</t>
  </si>
  <si>
    <t>Medical Treatment</t>
  </si>
  <si>
    <t>الوقود والمحروقات والزيوت</t>
  </si>
  <si>
    <t xml:space="preserve">Fuel and Oil </t>
  </si>
  <si>
    <t>الاطارات وقطع غيار مع اجرة التركيب</t>
  </si>
  <si>
    <t xml:space="preserve">  Tires &amp;  Spare Parts &amp; Mainten-ance </t>
  </si>
  <si>
    <t>مصاريف استئجار</t>
  </si>
  <si>
    <t xml:space="preserve">  Rent Expenditures</t>
  </si>
  <si>
    <t xml:space="preserve"> مصاريف أخرى</t>
  </si>
  <si>
    <t>جدول 5: مكونات الاستهلاك الوسيط في قطاع النقل خارج المنشآت في فلسطين حسب النشاط الاقتصادي والمنطقة، 2016</t>
  </si>
  <si>
    <t>Table 5: Intermediate Consumption  Components in Transport- Outside Establishments Sector in Palestine by Economic Activity and Region, 2016</t>
  </si>
  <si>
    <t xml:space="preserve">  مركبات نقل ركاب خصوصية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</si>
</sst>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sz val="5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4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0" fontId="14" fillId="0" borderId="0" xfId="0" applyFont="1" applyAlignment="1">
      <alignment horizontal="left" vertical="center" readingOrder="2"/>
    </xf>
    <xf numFmtId="0" fontId="13" fillId="0" borderId="6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13" fillId="0" borderId="6" xfId="0" applyFont="1" applyBorder="1" applyAlignment="1">
      <alignment horizontal="right" vertical="center" readingOrder="2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15" fillId="0" borderId="0" xfId="0" applyFont="1" applyAlignment="1">
      <alignment horizontal="center" vertical="center" readingOrder="2"/>
    </xf>
    <xf numFmtId="0" fontId="16" fillId="0" borderId="0" xfId="0" applyFont="1" applyAlignment="1">
      <alignment readingOrder="2"/>
    </xf>
    <xf numFmtId="164" fontId="15" fillId="0" borderId="0" xfId="0" applyNumberFormat="1" applyFont="1" applyAlignment="1">
      <alignment horizontal="center" vertical="center" readingOrder="2"/>
    </xf>
    <xf numFmtId="164" fontId="5" fillId="0" borderId="0" xfId="0" applyNumberFormat="1" applyFont="1" applyAlignment="1">
      <alignment readingOrder="2"/>
    </xf>
    <xf numFmtId="164" fontId="5" fillId="0" borderId="0" xfId="0" applyNumberFormat="1" applyFont="1" applyBorder="1" applyAlignment="1">
      <alignment horizontal="center" readingOrder="2"/>
    </xf>
    <xf numFmtId="164" fontId="7" fillId="0" borderId="0" xfId="0" applyNumberFormat="1" applyFont="1" applyAlignment="1">
      <alignment readingOrder="2"/>
    </xf>
    <xf numFmtId="164" fontId="8" fillId="0" borderId="0" xfId="0" applyNumberFormat="1" applyFont="1" applyAlignment="1">
      <alignment readingOrder="2"/>
    </xf>
    <xf numFmtId="164" fontId="2" fillId="0" borderId="0" xfId="0" applyNumberFormat="1" applyFont="1" applyAlignment="1">
      <alignment horizontal="center" readingOrder="2"/>
    </xf>
    <xf numFmtId="0" fontId="11" fillId="0" borderId="2" xfId="0" applyFont="1" applyBorder="1" applyAlignment="1">
      <alignment vertical="center" readingOrder="2"/>
    </xf>
    <xf numFmtId="0" fontId="11" fillId="0" borderId="0" xfId="0" applyFont="1" applyBorder="1" applyAlignment="1">
      <alignment horizontal="left" vertical="center" wrapText="1" readingOrder="2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vertical="center" wrapText="1" readingOrder="2"/>
    </xf>
    <xf numFmtId="0" fontId="19" fillId="0" borderId="0" xfId="0" applyFont="1" applyAlignment="1">
      <alignment readingOrder="2"/>
    </xf>
    <xf numFmtId="0" fontId="10" fillId="0" borderId="8" xfId="0" applyFont="1" applyBorder="1" applyAlignment="1">
      <alignment vertical="center" readingOrder="2"/>
    </xf>
    <xf numFmtId="0" fontId="10" fillId="0" borderId="3" xfId="0" applyFont="1" applyBorder="1" applyAlignment="1">
      <alignment vertical="center" readingOrder="2"/>
    </xf>
    <xf numFmtId="0" fontId="10" fillId="0" borderId="3" xfId="0" applyFont="1" applyBorder="1" applyAlignment="1">
      <alignment horizontal="right" vertical="center" readingOrder="2"/>
    </xf>
    <xf numFmtId="0" fontId="10" fillId="0" borderId="3" xfId="0" applyFont="1" applyBorder="1" applyAlignment="1">
      <alignment vertical="top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10" fillId="0" borderId="5" xfId="0" applyNumberFormat="1" applyFont="1" applyBorder="1" applyAlignment="1">
      <alignment horizontal="center" vertical="top" wrapText="1" readingOrder="2"/>
    </xf>
    <xf numFmtId="164" fontId="12" fillId="0" borderId="8" xfId="0" applyNumberFormat="1" applyFont="1" applyBorder="1" applyAlignment="1">
      <alignment horizontal="center" vertical="top" wrapText="1" readingOrder="2"/>
    </xf>
    <xf numFmtId="164" fontId="9" fillId="0" borderId="1" xfId="0" applyNumberFormat="1" applyFont="1" applyBorder="1" applyAlignment="1">
      <alignment horizontal="center" vertical="top" wrapText="1" readingOrder="2"/>
    </xf>
    <xf numFmtId="164" fontId="12" fillId="0" borderId="1" xfId="0" applyNumberFormat="1" applyFont="1" applyBorder="1" applyAlignment="1">
      <alignment horizontal="center" vertical="top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wrapText="1" readingOrder="2"/>
    </xf>
    <xf numFmtId="164" fontId="10" fillId="0" borderId="5" xfId="0" applyNumberFormat="1" applyFont="1" applyBorder="1" applyAlignment="1">
      <alignment horizontal="center" vertical="top" wrapText="1" readingOrder="1"/>
    </xf>
    <xf numFmtId="164" fontId="9" fillId="0" borderId="8" xfId="0" applyNumberFormat="1" applyFont="1" applyBorder="1" applyAlignment="1">
      <alignment horizontal="center" vertical="top" wrapText="1" readingOrder="2"/>
    </xf>
    <xf numFmtId="165" fontId="17" fillId="0" borderId="2" xfId="1" applyNumberFormat="1" applyFont="1" applyBorder="1" applyAlignment="1">
      <alignment horizontal="right" vertical="center" indent="1"/>
    </xf>
    <xf numFmtId="165" fontId="17" fillId="0" borderId="0" xfId="1" applyNumberFormat="1" applyFont="1" applyBorder="1" applyAlignment="1">
      <alignment horizontal="right" vertical="center" indent="1"/>
    </xf>
    <xf numFmtId="165" fontId="17" fillId="0" borderId="6" xfId="1" applyNumberFormat="1" applyFont="1" applyBorder="1" applyAlignment="1">
      <alignment horizontal="right" vertical="center" indent="1"/>
    </xf>
    <xf numFmtId="165" fontId="18" fillId="0" borderId="2" xfId="1" applyNumberFormat="1" applyFont="1" applyBorder="1" applyAlignment="1">
      <alignment horizontal="right" vertical="center" indent="1"/>
    </xf>
    <xf numFmtId="165" fontId="18" fillId="0" borderId="0" xfId="1" applyNumberFormat="1" applyFont="1" applyAlignment="1">
      <alignment horizontal="right" vertical="center" indent="1"/>
    </xf>
    <xf numFmtId="165" fontId="18" fillId="0" borderId="6" xfId="1" applyNumberFormat="1" applyFont="1" applyBorder="1" applyAlignment="1">
      <alignment horizontal="right" vertical="center" indent="1"/>
    </xf>
    <xf numFmtId="165" fontId="18" fillId="0" borderId="0" xfId="1" applyNumberFormat="1" applyFont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right" vertical="center" indent="1" readingOrder="2"/>
    </xf>
    <xf numFmtId="2" fontId="12" fillId="0" borderId="6" xfId="0" applyNumberFormat="1" applyFont="1" applyBorder="1" applyAlignment="1">
      <alignment horizontal="right" vertical="center" indent="1" readingOrder="2"/>
    </xf>
    <xf numFmtId="2" fontId="9" fillId="0" borderId="2" xfId="0" applyNumberFormat="1" applyFont="1" applyBorder="1" applyAlignment="1">
      <alignment horizontal="right" vertical="center" indent="1" readingOrder="2"/>
    </xf>
    <xf numFmtId="0" fontId="11" fillId="0" borderId="10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left" vertical="center" indent="1" readingOrder="2"/>
    </xf>
    <xf numFmtId="0" fontId="10" fillId="0" borderId="9" xfId="0" applyFont="1" applyBorder="1" applyAlignment="1">
      <alignment horizontal="left" vertical="center" indent="1" readingOrder="2"/>
    </xf>
    <xf numFmtId="0" fontId="10" fillId="0" borderId="2" xfId="0" applyFont="1" applyBorder="1" applyAlignment="1">
      <alignment horizontal="left" vertical="center" indent="1" readingOrder="2"/>
    </xf>
    <xf numFmtId="0" fontId="10" fillId="0" borderId="6" xfId="0" applyFont="1" applyBorder="1" applyAlignment="1">
      <alignment horizontal="left" vertical="center" indent="1" readingOrder="2"/>
    </xf>
    <xf numFmtId="0" fontId="20" fillId="0" borderId="0" xfId="0" applyFont="1" applyFill="1" applyAlignment="1">
      <alignment horizontal="center" vertical="center" readingOrder="2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right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Normal="106" zoomScaleSheetLayoutView="100" workbookViewId="0">
      <selection activeCell="T6" sqref="T6"/>
    </sheetView>
  </sheetViews>
  <sheetFormatPr defaultRowHeight="12.75"/>
  <cols>
    <col min="1" max="1" width="1.28515625" style="1" customWidth="1"/>
    <col min="2" max="2" width="20.42578125" style="1" bestFit="1" customWidth="1"/>
    <col min="3" max="3" width="8.5703125" style="4" bestFit="1" customWidth="1"/>
    <col min="4" max="4" width="8.5703125" style="4" customWidth="1"/>
    <col min="5" max="5" width="7.85546875" style="4" customWidth="1"/>
    <col min="6" max="6" width="8.85546875" style="4" customWidth="1"/>
    <col min="7" max="7" width="10.28515625" style="22" customWidth="1"/>
    <col min="8" max="8" width="11.42578125" style="4" customWidth="1"/>
    <col min="9" max="9" width="11" style="4" customWidth="1"/>
    <col min="10" max="10" width="9.42578125" style="4" customWidth="1"/>
    <col min="11" max="12" width="10.5703125" style="4" bestFit="1" customWidth="1"/>
    <col min="13" max="13" width="19.42578125" style="1" customWidth="1"/>
    <col min="14" max="14" width="1.28515625" style="1" customWidth="1"/>
    <col min="15" max="15" width="5.28515625" style="1" customWidth="1"/>
    <col min="16" max="16384" width="9.140625" style="1"/>
  </cols>
  <sheetData>
    <row r="1" spans="1:15" s="2" customFormat="1" ht="19.5" customHeight="1">
      <c r="A1" s="59" t="s">
        <v>42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s="2" customFormat="1" ht="19.5" customHeight="1">
      <c r="A2" s="58" t="s">
        <v>43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s="16" customFormat="1" ht="6" customHeight="1">
      <c r="A3" s="15"/>
      <c r="B3" s="15"/>
      <c r="C3" s="17"/>
      <c r="D3" s="17"/>
      <c r="E3" s="17"/>
      <c r="F3" s="17"/>
      <c r="G3" s="17"/>
      <c r="H3" s="17"/>
      <c r="I3" s="17"/>
      <c r="J3" s="17"/>
      <c r="K3" s="17"/>
      <c r="L3" s="17"/>
      <c r="M3" s="15"/>
      <c r="N3" s="15"/>
      <c r="O3" s="15"/>
    </row>
    <row r="4" spans="1:15" s="2" customFormat="1" ht="17.25" customHeight="1">
      <c r="A4" s="5" t="s">
        <v>33</v>
      </c>
      <c r="B4" s="27"/>
      <c r="C4" s="18"/>
      <c r="D4" s="18"/>
      <c r="E4" s="18"/>
      <c r="F4" s="18"/>
      <c r="G4" s="19"/>
      <c r="H4" s="18"/>
      <c r="I4" s="18"/>
      <c r="J4" s="20"/>
      <c r="K4" s="21"/>
      <c r="L4" s="60" t="s">
        <v>8</v>
      </c>
      <c r="M4" s="60"/>
      <c r="N4" s="60"/>
      <c r="O4" s="60"/>
    </row>
    <row r="5" spans="1:15" s="3" customFormat="1" ht="60" customHeight="1">
      <c r="A5" s="67" t="s">
        <v>10</v>
      </c>
      <c r="B5" s="68"/>
      <c r="C5" s="41" t="s">
        <v>41</v>
      </c>
      <c r="D5" s="35" t="s">
        <v>30</v>
      </c>
      <c r="E5" s="35" t="s">
        <v>29</v>
      </c>
      <c r="F5" s="36" t="s">
        <v>16</v>
      </c>
      <c r="G5" s="34" t="s">
        <v>5</v>
      </c>
      <c r="H5" s="35" t="s">
        <v>39</v>
      </c>
      <c r="I5" s="36" t="s">
        <v>14</v>
      </c>
      <c r="J5" s="39" t="s">
        <v>37</v>
      </c>
      <c r="K5" s="39" t="s">
        <v>35</v>
      </c>
      <c r="L5" s="34" t="s">
        <v>4</v>
      </c>
      <c r="M5" s="63" t="s">
        <v>11</v>
      </c>
      <c r="N5" s="64"/>
      <c r="O5" s="61" t="s">
        <v>7</v>
      </c>
    </row>
    <row r="6" spans="1:15" s="3" customFormat="1" ht="60">
      <c r="A6" s="69"/>
      <c r="B6" s="70"/>
      <c r="C6" s="32" t="s">
        <v>0</v>
      </c>
      <c r="D6" s="33" t="s">
        <v>25</v>
      </c>
      <c r="E6" s="33" t="s">
        <v>26</v>
      </c>
      <c r="F6" s="33" t="s">
        <v>17</v>
      </c>
      <c r="G6" s="33" t="s">
        <v>34</v>
      </c>
      <c r="H6" s="40" t="s">
        <v>40</v>
      </c>
      <c r="I6" s="33" t="s">
        <v>15</v>
      </c>
      <c r="J6" s="40" t="s">
        <v>38</v>
      </c>
      <c r="K6" s="40" t="s">
        <v>36</v>
      </c>
      <c r="L6" s="32" t="s">
        <v>6</v>
      </c>
      <c r="M6" s="65"/>
      <c r="N6" s="66"/>
      <c r="O6" s="62"/>
    </row>
    <row r="7" spans="1:15" s="13" customFormat="1" ht="18.600000000000001" customHeight="1">
      <c r="A7" s="54" t="s">
        <v>28</v>
      </c>
      <c r="B7" s="55"/>
      <c r="C7" s="42">
        <f t="shared" ref="C7:K7" si="0">C12+C17</f>
        <v>8627.1</v>
      </c>
      <c r="D7" s="43">
        <f t="shared" si="0"/>
        <v>3146.4</v>
      </c>
      <c r="E7" s="43">
        <f t="shared" si="0"/>
        <v>305.90000000000003</v>
      </c>
      <c r="F7" s="43">
        <f t="shared" si="0"/>
        <v>72.8</v>
      </c>
      <c r="G7" s="43">
        <f t="shared" si="0"/>
        <v>44.5</v>
      </c>
      <c r="H7" s="43">
        <f t="shared" si="0"/>
        <v>2067.1</v>
      </c>
      <c r="I7" s="43">
        <f t="shared" si="0"/>
        <v>228.2</v>
      </c>
      <c r="J7" s="43">
        <f t="shared" si="0"/>
        <v>10922.099999999999</v>
      </c>
      <c r="K7" s="43">
        <f t="shared" si="0"/>
        <v>112804.20000000001</v>
      </c>
      <c r="L7" s="44">
        <f>L12+L17</f>
        <v>138218.29999999999</v>
      </c>
      <c r="M7" s="49" t="s">
        <v>27</v>
      </c>
      <c r="N7" s="50"/>
      <c r="O7" s="28"/>
    </row>
    <row r="8" spans="1:15" s="14" customFormat="1" ht="34.5" customHeight="1">
      <c r="A8" s="23"/>
      <c r="B8" s="24" t="s">
        <v>20</v>
      </c>
      <c r="C8" s="45">
        <f t="shared" ref="C8:F8" si="1">C13+C18</f>
        <v>8602.9</v>
      </c>
      <c r="D8" s="46">
        <f t="shared" si="1"/>
        <v>3146.4</v>
      </c>
      <c r="E8" s="46">
        <f t="shared" si="1"/>
        <v>303.60000000000002</v>
      </c>
      <c r="F8" s="46">
        <f t="shared" si="1"/>
        <v>72.8</v>
      </c>
      <c r="G8" s="46">
        <f t="shared" ref="G8:K8" si="2">G13+G18</f>
        <v>44.5</v>
      </c>
      <c r="H8" s="46">
        <f t="shared" si="2"/>
        <v>2067.1</v>
      </c>
      <c r="I8" s="46">
        <f t="shared" si="2"/>
        <v>225.7</v>
      </c>
      <c r="J8" s="46">
        <f t="shared" si="2"/>
        <v>10243.699999999999</v>
      </c>
      <c r="K8" s="46">
        <f t="shared" si="2"/>
        <v>108394.7</v>
      </c>
      <c r="L8" s="47">
        <f>L13+L18</f>
        <v>133101.4</v>
      </c>
      <c r="M8" s="37" t="s">
        <v>1</v>
      </c>
      <c r="N8" s="6"/>
      <c r="O8" s="31">
        <v>4922</v>
      </c>
    </row>
    <row r="9" spans="1:15" s="14" customFormat="1" ht="18.600000000000001" customHeight="1">
      <c r="A9" s="23"/>
      <c r="B9" s="11" t="s">
        <v>12</v>
      </c>
      <c r="C9" s="45">
        <f t="shared" ref="C9:F9" si="3">C14+C19</f>
        <v>8264</v>
      </c>
      <c r="D9" s="46">
        <f t="shared" si="3"/>
        <v>3146.4</v>
      </c>
      <c r="E9" s="46">
        <f t="shared" si="3"/>
        <v>285.39999999999998</v>
      </c>
      <c r="F9" s="46">
        <f t="shared" si="3"/>
        <v>72.8</v>
      </c>
      <c r="G9" s="46">
        <f>G14+G19</f>
        <v>41.5</v>
      </c>
      <c r="H9" s="46">
        <f t="shared" ref="H9:K9" si="4">H14+H19</f>
        <v>2039.6</v>
      </c>
      <c r="I9" s="46">
        <f t="shared" si="4"/>
        <v>220.6</v>
      </c>
      <c r="J9" s="46">
        <f t="shared" si="4"/>
        <v>9345.1999999999989</v>
      </c>
      <c r="K9" s="46">
        <f t="shared" si="4"/>
        <v>101503</v>
      </c>
      <c r="L9" s="47">
        <f>L14+L19</f>
        <v>124918.5</v>
      </c>
      <c r="M9" s="38" t="s">
        <v>23</v>
      </c>
      <c r="N9" s="6"/>
      <c r="O9" s="29"/>
    </row>
    <row r="10" spans="1:15" s="14" customFormat="1" ht="18.600000000000001" customHeight="1">
      <c r="A10" s="23"/>
      <c r="B10" s="11" t="s">
        <v>13</v>
      </c>
      <c r="C10" s="45">
        <f t="shared" ref="C10:F10" si="5">C15+C20</f>
        <v>338.9</v>
      </c>
      <c r="D10" s="46">
        <f t="shared" si="5"/>
        <v>0</v>
      </c>
      <c r="E10" s="46">
        <f t="shared" si="5"/>
        <v>18.2</v>
      </c>
      <c r="F10" s="46">
        <f t="shared" si="5"/>
        <v>0</v>
      </c>
      <c r="G10" s="46">
        <f t="shared" ref="G10:L10" si="6">G15+G20</f>
        <v>3</v>
      </c>
      <c r="H10" s="46">
        <f t="shared" si="6"/>
        <v>27.5</v>
      </c>
      <c r="I10" s="46">
        <f t="shared" si="6"/>
        <v>5.0999999999999996</v>
      </c>
      <c r="J10" s="46">
        <f t="shared" si="6"/>
        <v>898.5</v>
      </c>
      <c r="K10" s="46">
        <f t="shared" si="6"/>
        <v>6891.7</v>
      </c>
      <c r="L10" s="47">
        <f t="shared" si="6"/>
        <v>8182.9</v>
      </c>
      <c r="M10" s="38" t="s">
        <v>44</v>
      </c>
      <c r="N10" s="6"/>
      <c r="O10" s="29"/>
    </row>
    <row r="11" spans="1:15" s="8" customFormat="1" ht="18.600000000000001" customHeight="1">
      <c r="A11" s="23"/>
      <c r="B11" s="25" t="s">
        <v>2</v>
      </c>
      <c r="C11" s="45">
        <f t="shared" ref="C11:F11" si="7">C16+C21</f>
        <v>24.2</v>
      </c>
      <c r="D11" s="46">
        <f t="shared" si="7"/>
        <v>0</v>
      </c>
      <c r="E11" s="46">
        <f t="shared" si="7"/>
        <v>2.2999999999999998</v>
      </c>
      <c r="F11" s="46">
        <f t="shared" si="7"/>
        <v>0</v>
      </c>
      <c r="G11" s="46">
        <f t="shared" ref="G11:L11" si="8">G16+G21</f>
        <v>0</v>
      </c>
      <c r="H11" s="46">
        <f t="shared" si="8"/>
        <v>0</v>
      </c>
      <c r="I11" s="46">
        <f t="shared" si="8"/>
        <v>2.5</v>
      </c>
      <c r="J11" s="46">
        <f t="shared" si="8"/>
        <v>678.4</v>
      </c>
      <c r="K11" s="46">
        <f t="shared" si="8"/>
        <v>4409.5</v>
      </c>
      <c r="L11" s="47">
        <f t="shared" si="8"/>
        <v>5116.9000000000005</v>
      </c>
      <c r="M11" s="37" t="s">
        <v>3</v>
      </c>
      <c r="N11" s="6"/>
      <c r="O11" s="29">
        <v>4923</v>
      </c>
    </row>
    <row r="12" spans="1:15" s="7" customFormat="1" ht="18.600000000000001" customHeight="1">
      <c r="A12" s="56" t="s">
        <v>21</v>
      </c>
      <c r="B12" s="57"/>
      <c r="C12" s="42">
        <f t="shared" ref="C12:K12" si="9">C13+C16</f>
        <v>6809.5</v>
      </c>
      <c r="D12" s="43">
        <f t="shared" si="9"/>
        <v>2897.3</v>
      </c>
      <c r="E12" s="43">
        <f t="shared" si="9"/>
        <v>215.8</v>
      </c>
      <c r="F12" s="43">
        <f t="shared" si="9"/>
        <v>72.8</v>
      </c>
      <c r="G12" s="43">
        <f t="shared" si="9"/>
        <v>30.7</v>
      </c>
      <c r="H12" s="43">
        <f t="shared" si="9"/>
        <v>1940.7</v>
      </c>
      <c r="I12" s="43">
        <f t="shared" si="9"/>
        <v>206.6</v>
      </c>
      <c r="J12" s="43">
        <f t="shared" si="9"/>
        <v>9257.5999999999985</v>
      </c>
      <c r="K12" s="43">
        <f t="shared" si="9"/>
        <v>94424.8</v>
      </c>
      <c r="L12" s="44">
        <f>L13+L16</f>
        <v>115855.79999999999</v>
      </c>
      <c r="M12" s="49" t="s">
        <v>18</v>
      </c>
      <c r="N12" s="50"/>
      <c r="O12" s="30"/>
    </row>
    <row r="13" spans="1:15" s="8" customFormat="1" ht="35.25" customHeight="1">
      <c r="A13" s="23"/>
      <c r="B13" s="24" t="s">
        <v>24</v>
      </c>
      <c r="C13" s="45">
        <f t="shared" ref="C13:J13" si="10">C15+C14</f>
        <v>6785.6</v>
      </c>
      <c r="D13" s="46">
        <f t="shared" si="10"/>
        <v>2897.3</v>
      </c>
      <c r="E13" s="46">
        <f t="shared" si="10"/>
        <v>213.9</v>
      </c>
      <c r="F13" s="46">
        <f t="shared" si="10"/>
        <v>72.8</v>
      </c>
      <c r="G13" s="46">
        <f t="shared" si="10"/>
        <v>30.7</v>
      </c>
      <c r="H13" s="46">
        <f t="shared" si="10"/>
        <v>1940.7</v>
      </c>
      <c r="I13" s="46">
        <f t="shared" si="10"/>
        <v>204.7</v>
      </c>
      <c r="J13" s="46">
        <f t="shared" si="10"/>
        <v>8583.1999999999989</v>
      </c>
      <c r="K13" s="46">
        <f>K15+K14</f>
        <v>90052</v>
      </c>
      <c r="L13" s="47">
        <f>L15+L14</f>
        <v>110780.9</v>
      </c>
      <c r="M13" s="37" t="s">
        <v>9</v>
      </c>
      <c r="N13" s="9"/>
      <c r="O13" s="31">
        <v>4922</v>
      </c>
    </row>
    <row r="14" spans="1:15" s="8" customFormat="1" ht="18.600000000000001" customHeight="1">
      <c r="A14" s="23"/>
      <c r="B14" s="11" t="s">
        <v>12</v>
      </c>
      <c r="C14" s="45">
        <v>6688.3</v>
      </c>
      <c r="D14" s="48">
        <v>2897.3</v>
      </c>
      <c r="E14" s="46">
        <v>211.9</v>
      </c>
      <c r="F14" s="46">
        <v>72.8</v>
      </c>
      <c r="G14" s="46">
        <v>28.5</v>
      </c>
      <c r="H14" s="46">
        <v>1931.3</v>
      </c>
      <c r="I14" s="46">
        <v>204.7</v>
      </c>
      <c r="J14" s="46">
        <v>8030.4</v>
      </c>
      <c r="K14" s="46">
        <v>86388.3</v>
      </c>
      <c r="L14" s="47">
        <f>SUM(C14:K14)</f>
        <v>106453.5</v>
      </c>
      <c r="M14" s="38" t="s">
        <v>23</v>
      </c>
      <c r="N14" s="10"/>
      <c r="O14" s="29"/>
    </row>
    <row r="15" spans="1:15" s="8" customFormat="1" ht="18.600000000000001" customHeight="1">
      <c r="A15" s="23"/>
      <c r="B15" s="11" t="s">
        <v>13</v>
      </c>
      <c r="C15" s="45">
        <v>97.3</v>
      </c>
      <c r="D15" s="48">
        <v>0</v>
      </c>
      <c r="E15" s="46">
        <v>2</v>
      </c>
      <c r="F15" s="46">
        <v>0</v>
      </c>
      <c r="G15" s="46">
        <v>2.2000000000000002</v>
      </c>
      <c r="H15" s="46">
        <v>9.4</v>
      </c>
      <c r="I15" s="46">
        <v>0</v>
      </c>
      <c r="J15" s="46">
        <v>552.79999999999995</v>
      </c>
      <c r="K15" s="46">
        <v>3663.7</v>
      </c>
      <c r="L15" s="47">
        <f>SUM(C15:K15)</f>
        <v>4327.3999999999996</v>
      </c>
      <c r="M15" s="38" t="s">
        <v>44</v>
      </c>
      <c r="N15" s="10"/>
      <c r="O15" s="29"/>
    </row>
    <row r="16" spans="1:15" s="8" customFormat="1" ht="18.600000000000001" customHeight="1">
      <c r="A16" s="23"/>
      <c r="B16" s="25" t="s">
        <v>2</v>
      </c>
      <c r="C16" s="45">
        <v>23.9</v>
      </c>
      <c r="D16" s="46">
        <v>0</v>
      </c>
      <c r="E16" s="46">
        <v>1.9</v>
      </c>
      <c r="F16" s="46">
        <v>0</v>
      </c>
      <c r="G16" s="46">
        <v>0</v>
      </c>
      <c r="H16" s="46">
        <v>0</v>
      </c>
      <c r="I16" s="46">
        <v>1.9</v>
      </c>
      <c r="J16" s="46">
        <v>674.4</v>
      </c>
      <c r="K16" s="46">
        <v>4372.8</v>
      </c>
      <c r="L16" s="47">
        <f>SUM(C16:K16)</f>
        <v>5074.9000000000005</v>
      </c>
      <c r="M16" s="37" t="s">
        <v>3</v>
      </c>
      <c r="N16" s="9"/>
      <c r="O16" s="29">
        <v>4923</v>
      </c>
    </row>
    <row r="17" spans="1:15" s="7" customFormat="1" ht="18.600000000000001" customHeight="1">
      <c r="A17" s="56" t="s">
        <v>22</v>
      </c>
      <c r="B17" s="57"/>
      <c r="C17" s="42">
        <f t="shared" ref="C17:K17" si="11">C18+C21</f>
        <v>1817.6</v>
      </c>
      <c r="D17" s="43">
        <f t="shared" si="11"/>
        <v>249.1</v>
      </c>
      <c r="E17" s="43">
        <f t="shared" si="11"/>
        <v>90.100000000000009</v>
      </c>
      <c r="F17" s="43">
        <f t="shared" si="11"/>
        <v>0</v>
      </c>
      <c r="G17" s="43">
        <f t="shared" si="11"/>
        <v>13.8</v>
      </c>
      <c r="H17" s="43">
        <f t="shared" si="11"/>
        <v>126.4</v>
      </c>
      <c r="I17" s="43">
        <f t="shared" si="11"/>
        <v>21.6</v>
      </c>
      <c r="J17" s="43">
        <f t="shared" si="11"/>
        <v>1664.5</v>
      </c>
      <c r="K17" s="43">
        <f t="shared" si="11"/>
        <v>18379.400000000001</v>
      </c>
      <c r="L17" s="43">
        <f t="shared" ref="L17:L21" si="12">SUM(C17:K17)</f>
        <v>22362.5</v>
      </c>
      <c r="M17" s="51" t="s">
        <v>19</v>
      </c>
      <c r="N17" s="50"/>
      <c r="O17" s="29"/>
    </row>
    <row r="18" spans="1:15" s="8" customFormat="1" ht="36.75" customHeight="1">
      <c r="A18" s="23"/>
      <c r="B18" s="26" t="s">
        <v>24</v>
      </c>
      <c r="C18" s="45">
        <f t="shared" ref="C18:J18" si="13">C20+C19</f>
        <v>1817.3</v>
      </c>
      <c r="D18" s="46">
        <f t="shared" si="13"/>
        <v>249.1</v>
      </c>
      <c r="E18" s="46">
        <f t="shared" si="13"/>
        <v>89.7</v>
      </c>
      <c r="F18" s="46">
        <f t="shared" si="13"/>
        <v>0</v>
      </c>
      <c r="G18" s="46">
        <f t="shared" si="13"/>
        <v>13.8</v>
      </c>
      <c r="H18" s="46">
        <f t="shared" si="13"/>
        <v>126.4</v>
      </c>
      <c r="I18" s="46">
        <f t="shared" si="13"/>
        <v>21</v>
      </c>
      <c r="J18" s="46">
        <f t="shared" si="13"/>
        <v>1660.5</v>
      </c>
      <c r="K18" s="46">
        <f>K20+K19</f>
        <v>18342.7</v>
      </c>
      <c r="L18" s="47">
        <f t="shared" si="12"/>
        <v>22320.5</v>
      </c>
      <c r="M18" s="37" t="s">
        <v>1</v>
      </c>
      <c r="N18" s="9"/>
      <c r="O18" s="31">
        <v>4922</v>
      </c>
    </row>
    <row r="19" spans="1:15" s="8" customFormat="1" ht="18.600000000000001" customHeight="1">
      <c r="A19" s="23"/>
      <c r="B19" s="12" t="s">
        <v>12</v>
      </c>
      <c r="C19" s="45">
        <v>1575.7</v>
      </c>
      <c r="D19" s="48">
        <v>249.1</v>
      </c>
      <c r="E19" s="46">
        <v>73.5</v>
      </c>
      <c r="F19" s="46">
        <v>0</v>
      </c>
      <c r="G19" s="46">
        <v>13</v>
      </c>
      <c r="H19" s="46">
        <v>108.3</v>
      </c>
      <c r="I19" s="46">
        <v>15.9</v>
      </c>
      <c r="J19" s="46">
        <v>1314.8</v>
      </c>
      <c r="K19" s="46">
        <v>15114.7</v>
      </c>
      <c r="L19" s="47">
        <f t="shared" si="12"/>
        <v>18465</v>
      </c>
      <c r="M19" s="38" t="s">
        <v>23</v>
      </c>
      <c r="N19" s="10"/>
      <c r="O19" s="29"/>
    </row>
    <row r="20" spans="1:15" s="8" customFormat="1" ht="18.600000000000001" customHeight="1">
      <c r="A20" s="23"/>
      <c r="B20" s="12" t="s">
        <v>13</v>
      </c>
      <c r="C20" s="45">
        <v>241.6</v>
      </c>
      <c r="D20" s="48">
        <v>0</v>
      </c>
      <c r="E20" s="46">
        <v>16.2</v>
      </c>
      <c r="F20" s="46">
        <v>0</v>
      </c>
      <c r="G20" s="46">
        <v>0.8</v>
      </c>
      <c r="H20" s="46">
        <v>18.100000000000001</v>
      </c>
      <c r="I20" s="46">
        <v>5.0999999999999996</v>
      </c>
      <c r="J20" s="46">
        <v>345.7</v>
      </c>
      <c r="K20" s="46">
        <v>3228</v>
      </c>
      <c r="L20" s="47">
        <f t="shared" si="12"/>
        <v>3855.5</v>
      </c>
      <c r="M20" s="38" t="s">
        <v>44</v>
      </c>
      <c r="N20" s="10"/>
      <c r="O20" s="29"/>
    </row>
    <row r="21" spans="1:15" s="8" customFormat="1" ht="18.600000000000001" customHeight="1">
      <c r="A21" s="23"/>
      <c r="B21" s="25" t="s">
        <v>2</v>
      </c>
      <c r="C21" s="45">
        <v>0.3</v>
      </c>
      <c r="D21" s="46">
        <v>0</v>
      </c>
      <c r="E21" s="46">
        <v>0.4</v>
      </c>
      <c r="F21" s="46">
        <v>0</v>
      </c>
      <c r="G21" s="46">
        <v>0</v>
      </c>
      <c r="H21" s="46">
        <v>0</v>
      </c>
      <c r="I21" s="46">
        <v>0.6</v>
      </c>
      <c r="J21" s="46">
        <v>4</v>
      </c>
      <c r="K21" s="46">
        <v>36.700000000000003</v>
      </c>
      <c r="L21" s="47">
        <f t="shared" si="12"/>
        <v>42</v>
      </c>
      <c r="M21" s="37" t="s">
        <v>3</v>
      </c>
      <c r="N21" s="9"/>
      <c r="O21" s="29">
        <v>4923</v>
      </c>
    </row>
    <row r="22" spans="1:15" s="8" customFormat="1" ht="28.5" customHeight="1">
      <c r="A22" s="52" t="s">
        <v>31</v>
      </c>
      <c r="B22" s="52"/>
      <c r="C22" s="52"/>
      <c r="D22" s="52"/>
      <c r="E22" s="52"/>
      <c r="F22" s="52"/>
      <c r="G22" s="52"/>
      <c r="H22" s="53" t="s">
        <v>32</v>
      </c>
      <c r="I22" s="53"/>
      <c r="J22" s="53"/>
      <c r="K22" s="53"/>
      <c r="L22" s="53"/>
      <c r="M22" s="53"/>
      <c r="N22" s="53"/>
      <c r="O22" s="53"/>
    </row>
    <row r="23" spans="1:15">
      <c r="D23" s="1"/>
      <c r="E23" s="1"/>
      <c r="F23" s="1"/>
      <c r="G23" s="1"/>
      <c r="H23" s="1"/>
      <c r="I23" s="1"/>
      <c r="J23" s="1"/>
      <c r="K23" s="1"/>
      <c r="L23" s="1"/>
    </row>
    <row r="24" spans="1:15">
      <c r="D24" s="1"/>
      <c r="E24" s="1"/>
      <c r="F24" s="1"/>
      <c r="G24" s="1"/>
      <c r="H24" s="1"/>
      <c r="I24" s="1"/>
      <c r="J24" s="1"/>
      <c r="K24" s="1"/>
      <c r="L24" s="1"/>
    </row>
    <row r="25" spans="1:15">
      <c r="D25" s="1"/>
      <c r="E25" s="1"/>
      <c r="F25" s="1"/>
      <c r="G25" s="1"/>
      <c r="H25" s="1"/>
      <c r="I25" s="1"/>
      <c r="J25" s="1"/>
      <c r="K25" s="1"/>
      <c r="L25" s="1"/>
    </row>
    <row r="26" spans="1:15">
      <c r="D26" s="1"/>
      <c r="E26" s="1"/>
      <c r="F26" s="1"/>
      <c r="G26" s="1"/>
      <c r="H26" s="1"/>
      <c r="I26" s="1"/>
      <c r="J26" s="1"/>
      <c r="K26" s="1"/>
      <c r="L26" s="1"/>
    </row>
    <row r="27" spans="1:15">
      <c r="D27" s="1"/>
      <c r="E27" s="1"/>
      <c r="F27" s="1"/>
      <c r="G27" s="1"/>
      <c r="H27" s="1"/>
      <c r="I27" s="1"/>
      <c r="J27" s="1"/>
      <c r="K27" s="1"/>
      <c r="L27" s="1"/>
    </row>
    <row r="28" spans="1:15">
      <c r="D28" s="1"/>
      <c r="E28" s="1"/>
      <c r="F28" s="1"/>
      <c r="G28" s="1"/>
      <c r="H28" s="1"/>
      <c r="I28" s="1"/>
      <c r="J28" s="1"/>
      <c r="K28" s="1"/>
      <c r="L28" s="1"/>
    </row>
    <row r="29" spans="1:15">
      <c r="D29" s="1"/>
      <c r="E29" s="1"/>
      <c r="F29" s="1"/>
      <c r="G29" s="1"/>
      <c r="H29" s="1"/>
      <c r="I29" s="1"/>
      <c r="J29" s="1"/>
      <c r="K29" s="1"/>
      <c r="L29" s="1"/>
    </row>
    <row r="30" spans="1:15">
      <c r="D30" s="1"/>
      <c r="E30" s="1"/>
      <c r="F30" s="1"/>
      <c r="G30" s="1"/>
      <c r="H30" s="1"/>
      <c r="I30" s="1"/>
      <c r="J30" s="1"/>
      <c r="K30" s="1"/>
      <c r="L30" s="1"/>
    </row>
    <row r="31" spans="1:15">
      <c r="D31" s="1"/>
      <c r="E31" s="1"/>
      <c r="F31" s="1"/>
      <c r="G31" s="1"/>
      <c r="H31" s="1"/>
      <c r="I31" s="1"/>
      <c r="J31" s="1"/>
      <c r="K31" s="1"/>
      <c r="L31" s="1"/>
    </row>
    <row r="32" spans="1:15">
      <c r="D32" s="1"/>
      <c r="E32" s="1"/>
      <c r="F32" s="1"/>
      <c r="G32" s="1"/>
      <c r="H32" s="1"/>
      <c r="I32" s="1"/>
      <c r="J32" s="1"/>
      <c r="K32" s="1"/>
      <c r="L32" s="1"/>
    </row>
  </sheetData>
  <mergeCells count="14">
    <mergeCell ref="A2:O2"/>
    <mergeCell ref="A1:O1"/>
    <mergeCell ref="L4:O4"/>
    <mergeCell ref="O5:O6"/>
    <mergeCell ref="M5:N6"/>
    <mergeCell ref="A5:B6"/>
    <mergeCell ref="M12:N12"/>
    <mergeCell ref="M17:N17"/>
    <mergeCell ref="M7:N7"/>
    <mergeCell ref="A22:G22"/>
    <mergeCell ref="H22:O22"/>
    <mergeCell ref="A7:B7"/>
    <mergeCell ref="A12:B12"/>
    <mergeCell ref="A17:B1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41" orientation="landscape" useFirstPageNumber="1" horizontalDpi="4294967292" r:id="rId1"/>
  <headerFooter alignWithMargins="0">
    <oddHeader>&amp;L&amp;8PCBS: Transport Survey- Outside Establishments Sector 2016&amp;R&amp;1&amp;K00+000م&amp;K000000 &amp;"Simplified Arabic,Regular"&amp;8PCBS: مسح النقل- القطاع خارج المنشآت 2016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2017-06-12T08:46:45Z</cp:lastPrinted>
  <dcterms:created xsi:type="dcterms:W3CDTF">1998-11-26T12:31:11Z</dcterms:created>
  <dcterms:modified xsi:type="dcterms:W3CDTF">2017-06-12T09:44:34Z</dcterms:modified>
</cp:coreProperties>
</file>