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9375" windowHeight="4905" tabRatio="599"/>
  </bookViews>
  <sheets>
    <sheet name="Sheetبدون القدس" sheetId="2" r:id="rId1"/>
  </sheets>
  <calcPr calcId="125725"/>
</workbook>
</file>

<file path=xl/calcChain.xml><?xml version="1.0" encoding="utf-8"?>
<calcChain xmlns="http://schemas.openxmlformats.org/spreadsheetml/2006/main">
  <c r="C18" i="2"/>
  <c r="C12" s="1"/>
  <c r="C19"/>
  <c r="C13" s="1"/>
  <c r="C17"/>
  <c r="D17"/>
  <c r="E17"/>
  <c r="F17"/>
  <c r="G17"/>
  <c r="D13"/>
  <c r="E13"/>
  <c r="F13"/>
  <c r="G13"/>
  <c r="D12"/>
  <c r="E12"/>
  <c r="F12"/>
  <c r="G12"/>
  <c r="C14"/>
  <c r="D14"/>
  <c r="E14"/>
  <c r="F14"/>
  <c r="G14"/>
  <c r="D11" l="1"/>
  <c r="E11"/>
  <c r="F11"/>
  <c r="C11"/>
  <c r="G11"/>
</calcChain>
</file>

<file path=xl/sharedStrings.xml><?xml version="1.0" encoding="utf-8"?>
<sst xmlns="http://schemas.openxmlformats.org/spreadsheetml/2006/main" count="35" uniqueCount="27">
  <si>
    <t>ISIC</t>
  </si>
  <si>
    <t>Other non-scheduled passenger transport</t>
  </si>
  <si>
    <t>Freight transport by road</t>
  </si>
  <si>
    <t>النقل البري للبضائع</t>
  </si>
  <si>
    <t>(القيمة بالالف دولار امريكي)</t>
  </si>
  <si>
    <t>أنواع النقل البري الاخرى للركاب غير المحددة بموعد</t>
  </si>
  <si>
    <t xml:space="preserve"> Region and Economic Activity</t>
  </si>
  <si>
    <t>المنطقة والنشاط الاقتصادي</t>
  </si>
  <si>
    <t>عدد المركبات</t>
  </si>
  <si>
    <t xml:space="preserve">No. of Vehicles </t>
  </si>
  <si>
    <t>الاهتلاك السنوي</t>
  </si>
  <si>
    <t xml:space="preserve"> Annual Depreci-ation</t>
  </si>
  <si>
    <t xml:space="preserve"> Gaza Strip</t>
  </si>
  <si>
    <t xml:space="preserve">القيمة السوقية في بداية العام </t>
  </si>
  <si>
    <t>اضافات وتحسينات رأسمالية</t>
  </si>
  <si>
    <t xml:space="preserve">فلسطين </t>
  </si>
  <si>
    <t>Palestine</t>
  </si>
  <si>
    <t>القيمة السوقية في نهاية العام</t>
  </si>
  <si>
    <t>(Value in USD 1000)</t>
  </si>
  <si>
    <t>Market Value at the Beginning of year</t>
  </si>
  <si>
    <t xml:space="preserve"> Capital Additions and Improvements</t>
  </si>
  <si>
    <t>Market Value at the End of year</t>
  </si>
  <si>
    <t xml:space="preserve">جدول 4: حركة الأصول الثابتة في قطاع النقل خارج المنشآت في فلسطين حسب النشاط الاقتصادي والمنطقة، 2016 </t>
  </si>
  <si>
    <t>Table 4: Fixed  Assets in Transport- Outside Establishments Sector in Palestine  by Economic Activity and Region, 2016</t>
  </si>
  <si>
    <t xml:space="preserve">الضفة الغربية  </t>
  </si>
  <si>
    <t>قطاع غزة</t>
  </si>
  <si>
    <t xml:space="preserve"> West Bank</t>
  </si>
</sst>
</file>

<file path=xl/styles.xml><?xml version="1.0" encoding="utf-8"?>
<styleSheet xmlns="http://schemas.openxmlformats.org/spreadsheetml/2006/main">
  <numFmts count="1">
    <numFmt numFmtId="164" formatCode="#,##0.0"/>
  </numFmts>
  <fonts count="21">
    <font>
      <sz val="10"/>
      <name val="Arial"/>
      <charset val="178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9"/>
      <name val="Times New Roman"/>
      <family val="1"/>
      <charset val="178"/>
    </font>
    <font>
      <sz val="9"/>
      <name val="Arial"/>
      <family val="2"/>
    </font>
    <font>
      <b/>
      <sz val="11"/>
      <name val="Times New Roman"/>
      <family val="1"/>
      <charset val="178"/>
    </font>
    <font>
      <b/>
      <sz val="9"/>
      <name val="Arial"/>
      <family val="2"/>
    </font>
    <font>
      <sz val="9"/>
      <name val="Times New Roman"/>
      <family val="1"/>
      <charset val="178"/>
    </font>
    <font>
      <sz val="10"/>
      <name val="Times New Roman"/>
      <family val="1"/>
      <charset val="178"/>
    </font>
    <font>
      <sz val="11"/>
      <name val="Arial"/>
      <family val="2"/>
    </font>
    <font>
      <sz val="11"/>
      <name val="Arabic Transparent"/>
      <charset val="178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b/>
      <sz val="5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name val="Arial"/>
      <family val="2"/>
    </font>
    <font>
      <sz val="10"/>
      <name val="Arial"/>
      <family val="2"/>
    </font>
    <font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0" fontId="3" fillId="0" borderId="0"/>
    <xf numFmtId="0" fontId="2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</cellStyleXfs>
  <cellXfs count="72">
    <xf numFmtId="0" fontId="0" fillId="0" borderId="0" xfId="0"/>
    <xf numFmtId="0" fontId="5" fillId="0" borderId="0" xfId="0" applyFont="1"/>
    <xf numFmtId="0" fontId="0" fillId="0" borderId="0" xfId="0" applyAlignment="1">
      <alignment horizontal="center"/>
    </xf>
    <xf numFmtId="0" fontId="6" fillId="0" borderId="0" xfId="0" applyFont="1"/>
    <xf numFmtId="0" fontId="8" fillId="0" borderId="0" xfId="0" applyFont="1"/>
    <xf numFmtId="0" fontId="4" fillId="0" borderId="0" xfId="0" applyFont="1"/>
    <xf numFmtId="0" fontId="0" fillId="0" borderId="0" xfId="0" applyAlignment="1">
      <alignment horizontal="center" readingOrder="1"/>
    </xf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15" fillId="0" borderId="0" xfId="0" applyFont="1"/>
    <xf numFmtId="0" fontId="14" fillId="0" borderId="0" xfId="0" applyFont="1" applyBorder="1" applyAlignment="1">
      <alignment horizontal="right" vertical="center" wrapText="1" readingOrder="2"/>
    </xf>
    <xf numFmtId="0" fontId="14" fillId="0" borderId="0" xfId="0" applyFont="1" applyBorder="1" applyAlignment="1">
      <alignment horizontal="right" vertical="center" wrapText="1"/>
    </xf>
    <xf numFmtId="0" fontId="14" fillId="0" borderId="10" xfId="0" applyFont="1" applyBorder="1" applyAlignment="1">
      <alignment horizontal="right" vertical="center" wrapText="1"/>
    </xf>
    <xf numFmtId="0" fontId="16" fillId="0" borderId="2" xfId="0" applyFont="1" applyBorder="1" applyAlignment="1">
      <alignment vertical="top"/>
    </xf>
    <xf numFmtId="0" fontId="16" fillId="0" borderId="2" xfId="0" applyFont="1" applyBorder="1" applyAlignment="1">
      <alignment vertical="center"/>
    </xf>
    <xf numFmtId="0" fontId="16" fillId="0" borderId="6" xfId="0" applyFont="1" applyBorder="1" applyAlignment="1">
      <alignment vertical="center"/>
    </xf>
    <xf numFmtId="0" fontId="17" fillId="0" borderId="3" xfId="0" applyFont="1" applyBorder="1" applyAlignment="1">
      <alignment vertical="top"/>
    </xf>
    <xf numFmtId="0" fontId="7" fillId="0" borderId="0" xfId="0" applyFont="1" applyBorder="1" applyAlignment="1"/>
    <xf numFmtId="0" fontId="14" fillId="2" borderId="9" xfId="0" applyFont="1" applyFill="1" applyBorder="1" applyAlignment="1">
      <alignment horizontal="right" vertical="center" wrapText="1"/>
    </xf>
    <xf numFmtId="0" fontId="14" fillId="0" borderId="9" xfId="0" applyFont="1" applyBorder="1" applyAlignment="1">
      <alignment horizontal="right" vertical="center" wrapText="1"/>
    </xf>
    <xf numFmtId="0" fontId="14" fillId="0" borderId="11" xfId="0" applyFont="1" applyBorder="1" applyAlignment="1">
      <alignment horizontal="right" vertical="center" wrapText="1"/>
    </xf>
    <xf numFmtId="0" fontId="11" fillId="3" borderId="0" xfId="0" applyFont="1" applyFill="1"/>
    <xf numFmtId="0" fontId="0" fillId="3" borderId="0" xfId="0" applyFill="1"/>
    <xf numFmtId="0" fontId="5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7" fillId="0" borderId="4" xfId="0" applyFont="1" applyBorder="1" applyAlignment="1">
      <alignment vertical="top"/>
    </xf>
    <xf numFmtId="0" fontId="7" fillId="0" borderId="5" xfId="0" applyFont="1" applyBorder="1" applyAlignment="1">
      <alignment vertical="top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164" fontId="7" fillId="4" borderId="2" xfId="0" applyNumberFormat="1" applyFont="1" applyFill="1" applyBorder="1" applyAlignment="1">
      <alignment horizontal="right" vertical="center" indent="1" readingOrder="2"/>
    </xf>
    <xf numFmtId="164" fontId="7" fillId="4" borderId="0" xfId="0" applyNumberFormat="1" applyFont="1" applyFill="1" applyBorder="1" applyAlignment="1">
      <alignment horizontal="right" vertical="center" indent="1" readingOrder="2"/>
    </xf>
    <xf numFmtId="164" fontId="5" fillId="4" borderId="2" xfId="0" applyNumberFormat="1" applyFont="1" applyFill="1" applyBorder="1" applyAlignment="1">
      <alignment horizontal="right" vertical="center" indent="1" readingOrder="2"/>
    </xf>
    <xf numFmtId="164" fontId="5" fillId="4" borderId="0" xfId="0" applyNumberFormat="1" applyFont="1" applyFill="1" applyBorder="1" applyAlignment="1">
      <alignment horizontal="right" vertical="center" indent="1" readingOrder="2"/>
    </xf>
    <xf numFmtId="164" fontId="5" fillId="4" borderId="6" xfId="0" applyNumberFormat="1" applyFont="1" applyFill="1" applyBorder="1" applyAlignment="1">
      <alignment horizontal="right" vertical="center" indent="1" readingOrder="2"/>
    </xf>
    <xf numFmtId="164" fontId="5" fillId="4" borderId="10" xfId="0" applyNumberFormat="1" applyFont="1" applyFill="1" applyBorder="1" applyAlignment="1">
      <alignment horizontal="right" vertical="center" indent="1" readingOrder="2"/>
    </xf>
    <xf numFmtId="3" fontId="7" fillId="4" borderId="9" xfId="0" applyNumberFormat="1" applyFont="1" applyFill="1" applyBorder="1" applyAlignment="1">
      <alignment horizontal="right" vertical="center" indent="1" readingOrder="2"/>
    </xf>
    <xf numFmtId="3" fontId="20" fillId="4" borderId="9" xfId="0" applyNumberFormat="1" applyFont="1" applyFill="1" applyBorder="1" applyAlignment="1">
      <alignment horizontal="right" vertical="center" indent="1" readingOrder="2"/>
    </xf>
    <xf numFmtId="3" fontId="20" fillId="4" borderId="11" xfId="0" applyNumberFormat="1" applyFont="1" applyFill="1" applyBorder="1" applyAlignment="1">
      <alignment horizontal="right" vertical="center" indent="1" readingOrder="2"/>
    </xf>
    <xf numFmtId="0" fontId="18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0" borderId="10" xfId="0" applyFont="1" applyBorder="1" applyAlignment="1">
      <alignment horizontal="right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right" vertical="center" indent="1"/>
    </xf>
    <xf numFmtId="0" fontId="0" fillId="0" borderId="9" xfId="0" applyBorder="1" applyAlignment="1">
      <alignment horizontal="right" vertical="center" indent="1"/>
    </xf>
    <xf numFmtId="0" fontId="12" fillId="0" borderId="7" xfId="0" applyFont="1" applyBorder="1" applyAlignment="1">
      <alignment horizontal="right" vertical="center" indent="1"/>
    </xf>
    <xf numFmtId="0" fontId="12" fillId="0" borderId="8" xfId="0" applyFont="1" applyBorder="1" applyAlignment="1">
      <alignment horizontal="right" vertical="center" indent="1"/>
    </xf>
    <xf numFmtId="0" fontId="7" fillId="0" borderId="10" xfId="0" applyFont="1" applyBorder="1" applyAlignment="1">
      <alignment vertical="center"/>
    </xf>
    <xf numFmtId="0" fontId="0" fillId="0" borderId="10" xfId="0" applyBorder="1" applyAlignment="1"/>
    <xf numFmtId="0" fontId="17" fillId="0" borderId="1" xfId="0" applyFont="1" applyBorder="1" applyAlignment="1">
      <alignment horizontal="left" vertical="top" indent="1"/>
    </xf>
    <xf numFmtId="0" fontId="17" fillId="0" borderId="8" xfId="0" applyFont="1" applyBorder="1" applyAlignment="1">
      <alignment horizontal="left" vertical="top" indent="1"/>
    </xf>
    <xf numFmtId="0" fontId="17" fillId="0" borderId="2" xfId="0" applyFont="1" applyBorder="1" applyAlignment="1">
      <alignment horizontal="left" vertical="top" indent="1"/>
    </xf>
    <xf numFmtId="0" fontId="17" fillId="0" borderId="9" xfId="0" applyFont="1" applyBorder="1" applyAlignment="1">
      <alignment horizontal="left" vertical="top" indent="1"/>
    </xf>
  </cellXfs>
  <cellStyles count="27">
    <cellStyle name="Normal" xfId="0" builtinId="0"/>
    <cellStyle name="Normal 2" xfId="1"/>
    <cellStyle name="Normal 2 2" xfId="8"/>
    <cellStyle name="Normal 2 2 2" xfId="26"/>
    <cellStyle name="Normal 2 2 3" xfId="25"/>
    <cellStyle name="Normal 2 3" xfId="13"/>
    <cellStyle name="Normal 2 4" xfId="18"/>
    <cellStyle name="Normal 2 5" xfId="23"/>
    <cellStyle name="Normal 2 6" xfId="24"/>
    <cellStyle name="Normal 2 7" xfId="6"/>
    <cellStyle name="Normal 2 8" xfId="4"/>
    <cellStyle name="Normal 3" xfId="2"/>
    <cellStyle name="Normal 3 2" xfId="9"/>
    <cellStyle name="Normal 3 3" xfId="14"/>
    <cellStyle name="Normal 3 4" xfId="19"/>
    <cellStyle name="Normal 3 5" xfId="5"/>
    <cellStyle name="Normal 4" xfId="10"/>
    <cellStyle name="Normal 4 2" xfId="15"/>
    <cellStyle name="Normal 4 3" xfId="20"/>
    <cellStyle name="Normal 5" xfId="7"/>
    <cellStyle name="Normal 5 2" xfId="12"/>
    <cellStyle name="Normal 5 3" xfId="21"/>
    <cellStyle name="Normal 6" xfId="11"/>
    <cellStyle name="Normal 6 2" xfId="17"/>
    <cellStyle name="Normal 7" xfId="16"/>
    <cellStyle name="Normal 8" xfId="22"/>
    <cellStyle name="Normal 9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tabSelected="1" view="pageBreakPreview" zoomScaleNormal="100" zoomScaleSheetLayoutView="100" workbookViewId="0">
      <selection sqref="A1:J1"/>
    </sheetView>
  </sheetViews>
  <sheetFormatPr defaultColWidth="9.7109375" defaultRowHeight="12.75"/>
  <cols>
    <col min="1" max="1" width="1.85546875" customWidth="1"/>
    <col min="2" max="2" width="34.5703125" customWidth="1"/>
    <col min="3" max="3" width="12" customWidth="1"/>
    <col min="4" max="4" width="13.42578125" customWidth="1"/>
    <col min="5" max="5" width="12.5703125" customWidth="1"/>
    <col min="6" max="6" width="13.7109375" style="24" customWidth="1"/>
    <col min="7" max="7" width="9.42578125" customWidth="1"/>
    <col min="8" max="8" width="30.7109375" style="2" customWidth="1"/>
    <col min="9" max="9" width="1.85546875" style="2" customWidth="1"/>
    <col min="10" max="10" width="5.7109375" customWidth="1"/>
    <col min="13" max="13" width="24.5703125" customWidth="1"/>
  </cols>
  <sheetData>
    <row r="1" spans="1:10" s="9" customFormat="1" ht="19.5" customHeight="1">
      <c r="A1" s="42" t="s">
        <v>22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s="3" customFormat="1" ht="19.5" customHeight="1">
      <c r="A2" s="41" t="s">
        <v>23</v>
      </c>
      <c r="B2" s="41"/>
      <c r="C2" s="41"/>
      <c r="D2" s="41"/>
      <c r="E2" s="41"/>
      <c r="F2" s="41"/>
      <c r="G2" s="41"/>
      <c r="H2" s="41"/>
      <c r="I2" s="41"/>
      <c r="J2" s="41"/>
    </row>
    <row r="3" spans="1:10" s="11" customFormat="1" ht="6" customHeight="1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0" ht="15" customHeight="1">
      <c r="A4" s="66" t="s">
        <v>18</v>
      </c>
      <c r="B4" s="67"/>
      <c r="C4" s="8"/>
      <c r="D4" s="8"/>
      <c r="E4" s="8"/>
      <c r="F4" s="23"/>
      <c r="G4" s="43" t="s">
        <v>4</v>
      </c>
      <c r="H4" s="43"/>
      <c r="I4" s="43"/>
      <c r="J4" s="43"/>
    </row>
    <row r="5" spans="1:10" s="1" customFormat="1" ht="24" customHeight="1">
      <c r="A5" s="53" t="s">
        <v>6</v>
      </c>
      <c r="B5" s="54"/>
      <c r="C5" s="60" t="s">
        <v>17</v>
      </c>
      <c r="D5" s="60" t="s">
        <v>10</v>
      </c>
      <c r="E5" s="60" t="s">
        <v>14</v>
      </c>
      <c r="F5" s="60" t="s">
        <v>13</v>
      </c>
      <c r="G5" s="60" t="s">
        <v>8</v>
      </c>
      <c r="H5" s="47" t="s">
        <v>7</v>
      </c>
      <c r="I5" s="48"/>
      <c r="J5" s="44" t="s">
        <v>0</v>
      </c>
    </row>
    <row r="6" spans="1:10" s="1" customFormat="1" ht="17.25" customHeight="1">
      <c r="A6" s="55"/>
      <c r="B6" s="56"/>
      <c r="C6" s="61"/>
      <c r="D6" s="61"/>
      <c r="E6" s="61"/>
      <c r="F6" s="61"/>
      <c r="G6" s="61"/>
      <c r="H6" s="49"/>
      <c r="I6" s="50"/>
      <c r="J6" s="45"/>
    </row>
    <row r="7" spans="1:10" s="1" customFormat="1" ht="12" customHeight="1">
      <c r="A7" s="55"/>
      <c r="B7" s="56"/>
      <c r="C7" s="61"/>
      <c r="D7" s="61"/>
      <c r="E7" s="61"/>
      <c r="F7" s="61"/>
      <c r="G7" s="61"/>
      <c r="H7" s="49"/>
      <c r="I7" s="50"/>
      <c r="J7" s="45"/>
    </row>
    <row r="8" spans="1:10" s="1" customFormat="1" ht="5.25" customHeight="1">
      <c r="A8" s="55"/>
      <c r="B8" s="56"/>
      <c r="C8" s="61"/>
      <c r="D8" s="61"/>
      <c r="E8" s="61"/>
      <c r="F8" s="61"/>
      <c r="G8" s="61"/>
      <c r="H8" s="49"/>
      <c r="I8" s="50"/>
      <c r="J8" s="45"/>
    </row>
    <row r="9" spans="1:10" s="1" customFormat="1" ht="19.5" customHeight="1">
      <c r="A9" s="55"/>
      <c r="B9" s="56"/>
      <c r="C9" s="58" t="s">
        <v>21</v>
      </c>
      <c r="D9" s="58" t="s">
        <v>11</v>
      </c>
      <c r="E9" s="58" t="s">
        <v>20</v>
      </c>
      <c r="F9" s="58" t="s">
        <v>19</v>
      </c>
      <c r="G9" s="58" t="s">
        <v>9</v>
      </c>
      <c r="H9" s="49"/>
      <c r="I9" s="50"/>
      <c r="J9" s="45"/>
    </row>
    <row r="10" spans="1:10" s="1" customFormat="1" ht="31.5" customHeight="1">
      <c r="A10" s="57"/>
      <c r="B10" s="56"/>
      <c r="C10" s="59"/>
      <c r="D10" s="59"/>
      <c r="E10" s="59"/>
      <c r="F10" s="59"/>
      <c r="G10" s="59"/>
      <c r="H10" s="51"/>
      <c r="I10" s="52"/>
      <c r="J10" s="46"/>
    </row>
    <row r="11" spans="1:10" s="19" customFormat="1" ht="21" customHeight="1">
      <c r="A11" s="68" t="s">
        <v>16</v>
      </c>
      <c r="B11" s="69"/>
      <c r="C11" s="32">
        <f t="shared" ref="C11:F11" si="0">C14+C17</f>
        <v>291753</v>
      </c>
      <c r="D11" s="33">
        <f t="shared" si="0"/>
        <v>30744.199999999997</v>
      </c>
      <c r="E11" s="33">
        <f t="shared" si="0"/>
        <v>9626.5000000000018</v>
      </c>
      <c r="F11" s="33">
        <f t="shared" si="0"/>
        <v>312870.7</v>
      </c>
      <c r="G11" s="38">
        <f>G14+G17</f>
        <v>11956</v>
      </c>
      <c r="H11" s="64" t="s">
        <v>15</v>
      </c>
      <c r="I11" s="65"/>
      <c r="J11" s="18"/>
    </row>
    <row r="12" spans="1:10" s="1" customFormat="1" ht="21" customHeight="1">
      <c r="A12" s="15"/>
      <c r="B12" s="25" t="s">
        <v>1</v>
      </c>
      <c r="C12" s="34">
        <f t="shared" ref="C12:D12" si="1">C15+C18</f>
        <v>283361.40000000002</v>
      </c>
      <c r="D12" s="35">
        <f t="shared" si="1"/>
        <v>29045.599999999999</v>
      </c>
      <c r="E12" s="35">
        <f>E15+E18</f>
        <v>9537.7000000000007</v>
      </c>
      <c r="F12" s="35">
        <f>F15+F18</f>
        <v>302869.3</v>
      </c>
      <c r="G12" s="39">
        <f>G15+G18</f>
        <v>11606</v>
      </c>
      <c r="H12" s="12" t="s">
        <v>5</v>
      </c>
      <c r="I12" s="20"/>
      <c r="J12" s="28">
        <v>4922</v>
      </c>
    </row>
    <row r="13" spans="1:10" s="1" customFormat="1" ht="21" customHeight="1">
      <c r="A13" s="15"/>
      <c r="B13" s="26" t="s">
        <v>2</v>
      </c>
      <c r="C13" s="34">
        <f t="shared" ref="C13:D13" si="2">C16+C19</f>
        <v>8391.6</v>
      </c>
      <c r="D13" s="35">
        <f t="shared" si="2"/>
        <v>1698.6</v>
      </c>
      <c r="E13" s="35">
        <f>E16+E19</f>
        <v>88.8</v>
      </c>
      <c r="F13" s="35">
        <f>F16+F19</f>
        <v>10001.4</v>
      </c>
      <c r="G13" s="39">
        <f>G16+G19</f>
        <v>349.99999999999989</v>
      </c>
      <c r="H13" s="13" t="s">
        <v>3</v>
      </c>
      <c r="I13" s="20"/>
      <c r="J13" s="28">
        <v>4923</v>
      </c>
    </row>
    <row r="14" spans="1:10" s="5" customFormat="1" ht="21" customHeight="1">
      <c r="A14" s="70" t="s">
        <v>26</v>
      </c>
      <c r="B14" s="71"/>
      <c r="C14" s="33">
        <f t="shared" ref="C14:E14" si="3">C15+C16</f>
        <v>256529.4</v>
      </c>
      <c r="D14" s="33">
        <f t="shared" si="3"/>
        <v>24659.699999999997</v>
      </c>
      <c r="E14" s="33">
        <f t="shared" si="3"/>
        <v>8336.4000000000015</v>
      </c>
      <c r="F14" s="33">
        <f>F15+F16</f>
        <v>272852.7</v>
      </c>
      <c r="G14" s="38">
        <f>G15+G16</f>
        <v>8737</v>
      </c>
      <c r="H14" s="62" t="s">
        <v>24</v>
      </c>
      <c r="I14" s="63"/>
      <c r="J14" s="28"/>
    </row>
    <row r="15" spans="1:10" s="4" customFormat="1" ht="21" customHeight="1">
      <c r="A15" s="15"/>
      <c r="B15" s="30" t="s">
        <v>1</v>
      </c>
      <c r="C15" s="34">
        <v>248244.9</v>
      </c>
      <c r="D15" s="35">
        <v>22979.1</v>
      </c>
      <c r="E15" s="35">
        <v>8257.7000000000007</v>
      </c>
      <c r="F15" s="35">
        <v>262966.3</v>
      </c>
      <c r="G15" s="39">
        <v>8395</v>
      </c>
      <c r="H15" s="12" t="s">
        <v>5</v>
      </c>
      <c r="I15" s="21"/>
      <c r="J15" s="28">
        <v>4922</v>
      </c>
    </row>
    <row r="16" spans="1:10" s="4" customFormat="1" ht="21" customHeight="1">
      <c r="A16" s="16"/>
      <c r="B16" s="31" t="s">
        <v>2</v>
      </c>
      <c r="C16" s="34">
        <v>8284.5</v>
      </c>
      <c r="D16" s="35">
        <v>1680.6</v>
      </c>
      <c r="E16" s="35">
        <v>78.7</v>
      </c>
      <c r="F16" s="35">
        <v>9886.4</v>
      </c>
      <c r="G16" s="39">
        <v>341.99999999999989</v>
      </c>
      <c r="H16" s="13" t="s">
        <v>3</v>
      </c>
      <c r="I16" s="21"/>
      <c r="J16" s="28">
        <v>4923</v>
      </c>
    </row>
    <row r="17" spans="1:10" s="5" customFormat="1" ht="21" customHeight="1">
      <c r="A17" s="70" t="s">
        <v>12</v>
      </c>
      <c r="B17" s="71"/>
      <c r="C17" s="33">
        <f>F17+E17-D17</f>
        <v>35223.599999999999</v>
      </c>
      <c r="D17" s="33">
        <f t="shared" ref="D17:F17" si="4">D18+D19</f>
        <v>6084.5</v>
      </c>
      <c r="E17" s="33">
        <f t="shared" si="4"/>
        <v>1290.0999999999999</v>
      </c>
      <c r="F17" s="33">
        <f t="shared" si="4"/>
        <v>40018</v>
      </c>
      <c r="G17" s="38">
        <f>G18+G19</f>
        <v>3219</v>
      </c>
      <c r="H17" s="62" t="s">
        <v>25</v>
      </c>
      <c r="I17" s="63"/>
      <c r="J17" s="28"/>
    </row>
    <row r="18" spans="1:10" s="4" customFormat="1" ht="21" customHeight="1">
      <c r="A18" s="16"/>
      <c r="B18" s="25" t="s">
        <v>1</v>
      </c>
      <c r="C18" s="34">
        <f t="shared" ref="C18:C19" si="5">F18+E18-D18</f>
        <v>35116.5</v>
      </c>
      <c r="D18" s="35">
        <v>6066.5</v>
      </c>
      <c r="E18" s="35">
        <v>1280</v>
      </c>
      <c r="F18" s="35">
        <v>39903</v>
      </c>
      <c r="G18" s="39">
        <v>3211</v>
      </c>
      <c r="H18" s="12" t="s">
        <v>5</v>
      </c>
      <c r="I18" s="21"/>
      <c r="J18" s="28">
        <v>4922</v>
      </c>
    </row>
    <row r="19" spans="1:10" s="4" customFormat="1" ht="21" customHeight="1">
      <c r="A19" s="17"/>
      <c r="B19" s="27" t="s">
        <v>2</v>
      </c>
      <c r="C19" s="36">
        <f t="shared" si="5"/>
        <v>107.1</v>
      </c>
      <c r="D19" s="37">
        <v>18</v>
      </c>
      <c r="E19" s="37">
        <v>10.1</v>
      </c>
      <c r="F19" s="37">
        <v>115</v>
      </c>
      <c r="G19" s="40">
        <v>8</v>
      </c>
      <c r="H19" s="14" t="s">
        <v>3</v>
      </c>
      <c r="I19" s="22"/>
      <c r="J19" s="29">
        <v>4923</v>
      </c>
    </row>
    <row r="20" spans="1:10" ht="18.75" customHeight="1">
      <c r="F20"/>
      <c r="H20"/>
      <c r="I20"/>
    </row>
    <row r="21" spans="1:10" ht="18" customHeight="1">
      <c r="A21" s="7"/>
      <c r="F21"/>
      <c r="H21"/>
      <c r="I21"/>
    </row>
    <row r="22" spans="1:10">
      <c r="F22"/>
      <c r="H22"/>
      <c r="I22"/>
    </row>
    <row r="23" spans="1:10">
      <c r="F23"/>
      <c r="H23"/>
      <c r="I23"/>
    </row>
    <row r="24" spans="1:10">
      <c r="E24" s="2"/>
      <c r="F24" s="2"/>
      <c r="G24" s="2"/>
      <c r="H24" s="6"/>
    </row>
    <row r="25" spans="1:10">
      <c r="E25" s="2"/>
      <c r="F25" s="2"/>
      <c r="G25" s="2"/>
    </row>
    <row r="26" spans="1:10">
      <c r="E26" s="6"/>
      <c r="F26" s="6"/>
      <c r="G26" s="6"/>
    </row>
    <row r="27" spans="1:10">
      <c r="E27" s="2"/>
      <c r="F27" s="2"/>
      <c r="G27" s="2"/>
    </row>
    <row r="28" spans="1:10">
      <c r="E28" s="2"/>
      <c r="F28" s="2"/>
      <c r="G28" s="2"/>
    </row>
    <row r="29" spans="1:10">
      <c r="E29" s="6"/>
      <c r="F29" s="6"/>
      <c r="G29" s="6"/>
    </row>
    <row r="30" spans="1:10">
      <c r="E30" s="2"/>
      <c r="F30" s="2"/>
      <c r="G30" s="2"/>
    </row>
    <row r="31" spans="1:10">
      <c r="E31" s="2"/>
      <c r="F31" s="2"/>
      <c r="G31" s="2"/>
    </row>
    <row r="32" spans="1:10">
      <c r="E32" s="6"/>
      <c r="F32" s="6"/>
      <c r="G32" s="6"/>
    </row>
    <row r="33" spans="5:7">
      <c r="E33" s="2"/>
      <c r="F33" s="2"/>
      <c r="G33" s="2"/>
    </row>
  </sheetData>
  <mergeCells count="23">
    <mergeCell ref="H14:I14"/>
    <mergeCell ref="H17:I17"/>
    <mergeCell ref="H11:I11"/>
    <mergeCell ref="F9:F10"/>
    <mergeCell ref="A4:B4"/>
    <mergeCell ref="A11:B11"/>
    <mergeCell ref="A14:B14"/>
    <mergeCell ref="A17:B17"/>
    <mergeCell ref="A2:J2"/>
    <mergeCell ref="A1:J1"/>
    <mergeCell ref="G4:J4"/>
    <mergeCell ref="J5:J10"/>
    <mergeCell ref="H5:I10"/>
    <mergeCell ref="A5:B10"/>
    <mergeCell ref="D9:D10"/>
    <mergeCell ref="D5:D8"/>
    <mergeCell ref="C5:C8"/>
    <mergeCell ref="C9:C10"/>
    <mergeCell ref="G9:G10"/>
    <mergeCell ref="G5:G8"/>
    <mergeCell ref="F5:F8"/>
    <mergeCell ref="E5:E8"/>
    <mergeCell ref="E9:E10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38" orientation="landscape" useFirstPageNumber="1" horizontalDpi="4294967292" r:id="rId1"/>
  <headerFooter alignWithMargins="0">
    <oddHeader>&amp;L&amp;8PCBS: Transport Survey- Outside Establishments Sector 2016&amp;R&amp;"Simplified Arabic,Regular"&amp;1&amp;K00+000 م&amp;8&amp;K000000 PCBS: مسح النقل- القطاع خارج المنشآت 2016</oddHeader>
    <oddFooter>&amp;C&amp;"Times New Roman,Regular"&amp;9 38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Sheetبدون القدس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asadaqa</cp:lastModifiedBy>
  <cp:lastPrinted>2017-06-12T08:47:54Z</cp:lastPrinted>
  <dcterms:created xsi:type="dcterms:W3CDTF">2012-04-25T09:29:43Z</dcterms:created>
  <dcterms:modified xsi:type="dcterms:W3CDTF">2017-06-12T09:44:02Z</dcterms:modified>
</cp:coreProperties>
</file>