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0995"/>
  </bookViews>
  <sheets>
    <sheet name="Sheet2" sheetId="1" r:id="rId1"/>
    <sheet name="Sheet1" sheetId="2" r:id="rId2"/>
  </sheets>
  <definedNames>
    <definedName name="_xlnm.Print_Area" localSheetId="0">Sheet2!$A$1:$O$27</definedName>
  </definedNames>
  <calcPr calcId="125725"/>
</workbook>
</file>

<file path=xl/calcChain.xml><?xml version="1.0" encoding="utf-8"?>
<calcChain xmlns="http://schemas.openxmlformats.org/spreadsheetml/2006/main">
  <c r="N11" i="1"/>
  <c r="J12"/>
  <c r="B11"/>
  <c r="C11"/>
  <c r="D11"/>
  <c r="E11"/>
  <c r="F11"/>
  <c r="G11"/>
  <c r="H11"/>
  <c r="I11"/>
  <c r="J11"/>
  <c r="K11"/>
  <c r="L11"/>
  <c r="M11"/>
  <c r="B12"/>
  <c r="C12"/>
  <c r="D12"/>
  <c r="E12"/>
  <c r="F12"/>
  <c r="G12"/>
  <c r="H12"/>
  <c r="I12"/>
  <c r="K12"/>
  <c r="L12"/>
  <c r="M12"/>
  <c r="B13"/>
  <c r="C13"/>
  <c r="D13"/>
  <c r="E13"/>
  <c r="F13"/>
  <c r="G13"/>
  <c r="H13"/>
  <c r="I13"/>
  <c r="J13"/>
  <c r="K13"/>
  <c r="L13"/>
  <c r="M13"/>
  <c r="N12"/>
  <c r="N13"/>
</calcChain>
</file>

<file path=xl/sharedStrings.xml><?xml version="1.0" encoding="utf-8"?>
<sst xmlns="http://schemas.openxmlformats.org/spreadsheetml/2006/main" count="359" uniqueCount="76">
  <si>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</si>
  <si>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</si>
  <si>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</si>
  <si>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</si>
  <si>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</si>
  <si>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</si>
  <si>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</si>
  <si>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</si>
  <si>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</si>
  <si>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</si>
  <si>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</si>
  <si>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</si>
  <si>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</si>
  <si>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</si>
  <si>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</si>
  <si>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</si>
  <si>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</si>
  <si>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</si>
  <si>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</si>
  <si>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</si>
  <si>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</si>
  <si>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</si>
  <si>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</si>
  <si>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</si>
  <si>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</si>
  <si>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</si>
  <si>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</si>
  <si>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</si>
  <si>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</si>
  <si>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</si>
  <si>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</si>
  <si>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</si>
  <si>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</si>
  <si>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</si>
  <si>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</si>
  <si>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</si>
  <si>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</si>
  <si>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</si>
  <si>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</si>
  <si>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</si>
  <si>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</si>
  <si>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</si>
  <si>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9"/>
        <rFont val="Calibri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</si>
  <si>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</si>
  <si>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</si>
  <si>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Calibri"/>
        <family val="2"/>
        <scheme val="minor"/>
      </rPr>
      <t>2</t>
    </r>
    <r>
      <rPr>
        <sz val="8.5"/>
        <rFont val="Calibri"/>
        <family val="2"/>
        <scheme val="minor"/>
      </rPr>
      <t>)</t>
    </r>
  </si>
  <si>
    <t>** بالنسبة للأسوار تمثل الطول بالألف متر طولي</t>
  </si>
  <si>
    <t>** For boundary walls it refers to length in (1000 m.r)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</si>
  <si>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</si>
  <si>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</si>
  <si>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</si>
  <si>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</si>
  <si>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</si>
  <si>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</si>
  <si>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</si>
  <si>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</si>
  <si>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</si>
  <si>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</si>
  <si>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</si>
  <si>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</si>
  <si>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</si>
  <si>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</si>
  <si>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</si>
  <si>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</si>
  <si>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</si>
  <si>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</si>
  <si>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</si>
  <si>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</si>
  <si>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</si>
  <si>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</si>
  <si>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</si>
  <si>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</si>
  <si>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</si>
  <si>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</si>
  <si>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جدول 4: رخص الأبنية الصادرة في فلسطين* حسب الجهة المانحة للرخصة واستخدام المبنى، الربع الأول 2017             </t>
  </si>
  <si>
    <t xml:space="preserve">     Table 4:  Building Licenses Issued in Palestine* by Issuing Authority and Utilization, First Quarter of 2017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</si>
</sst>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,##0.0"/>
  </numFmts>
  <fonts count="25">
    <font>
      <sz val="10"/>
      <name val="Arial"/>
      <charset val="178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Calibri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sz val="8.5"/>
      <name val="Calibri"/>
      <family val="2"/>
      <scheme val="minor"/>
    </font>
    <font>
      <vertAlign val="superscript"/>
      <sz val="8.5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9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</cellStyleXfs>
  <cellXfs count="18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" fontId="4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22" fillId="0" borderId="22" xfId="17" applyFont="1" applyBorder="1" applyAlignment="1">
      <alignment horizontal="center" wrapText="1"/>
    </xf>
    <xf numFmtId="0" fontId="22" fillId="0" borderId="25" xfId="17" applyFont="1" applyBorder="1" applyAlignment="1">
      <alignment horizontal="center" wrapText="1"/>
    </xf>
    <xf numFmtId="0" fontId="22" fillId="0" borderId="26" xfId="17" applyFont="1" applyBorder="1" applyAlignment="1">
      <alignment horizontal="center" wrapText="1"/>
    </xf>
    <xf numFmtId="0" fontId="22" fillId="0" borderId="31" xfId="17" applyFont="1" applyBorder="1" applyAlignment="1">
      <alignment horizontal="center" wrapText="1"/>
    </xf>
    <xf numFmtId="0" fontId="22" fillId="0" borderId="32" xfId="17" applyFont="1" applyBorder="1" applyAlignment="1">
      <alignment horizontal="center" wrapText="1"/>
    </xf>
    <xf numFmtId="0" fontId="22" fillId="0" borderId="33" xfId="17" applyFont="1" applyBorder="1" applyAlignment="1">
      <alignment horizontal="center" wrapText="1"/>
    </xf>
    <xf numFmtId="0" fontId="22" fillId="0" borderId="13" xfId="17" applyFont="1" applyBorder="1" applyAlignment="1">
      <alignment horizontal="left" vertical="top" wrapText="1"/>
    </xf>
    <xf numFmtId="165" fontId="22" fillId="0" borderId="35" xfId="17" applyNumberFormat="1" applyFont="1" applyBorder="1" applyAlignment="1">
      <alignment horizontal="right" vertical="top"/>
    </xf>
    <xf numFmtId="165" fontId="22" fillId="0" borderId="36" xfId="17" applyNumberFormat="1" applyFont="1" applyBorder="1" applyAlignment="1">
      <alignment horizontal="right" vertical="top"/>
    </xf>
    <xf numFmtId="166" fontId="22" fillId="0" borderId="36" xfId="17" applyNumberFormat="1" applyFont="1" applyBorder="1" applyAlignment="1">
      <alignment horizontal="right" vertical="top"/>
    </xf>
    <xf numFmtId="166" fontId="22" fillId="0" borderId="37" xfId="17" applyNumberFormat="1" applyFont="1" applyBorder="1" applyAlignment="1">
      <alignment horizontal="right" vertical="top"/>
    </xf>
    <xf numFmtId="0" fontId="22" fillId="0" borderId="21" xfId="17" applyFont="1" applyBorder="1" applyAlignment="1">
      <alignment horizontal="left" vertical="top" wrapText="1"/>
    </xf>
    <xf numFmtId="165" fontId="22" fillId="0" borderId="38" xfId="17" applyNumberFormat="1" applyFont="1" applyBorder="1" applyAlignment="1">
      <alignment horizontal="right" vertical="top"/>
    </xf>
    <xf numFmtId="165" fontId="22" fillId="0" borderId="39" xfId="17" applyNumberFormat="1" applyFont="1" applyBorder="1" applyAlignment="1">
      <alignment horizontal="right" vertical="top"/>
    </xf>
    <xf numFmtId="166" fontId="22" fillId="0" borderId="39" xfId="17" applyNumberFormat="1" applyFont="1" applyBorder="1" applyAlignment="1">
      <alignment horizontal="right" vertical="top"/>
    </xf>
    <xf numFmtId="166" fontId="22" fillId="0" borderId="40" xfId="17" applyNumberFormat="1" applyFont="1" applyBorder="1" applyAlignment="1">
      <alignment horizontal="right" vertical="top"/>
    </xf>
    <xf numFmtId="0" fontId="22" fillId="0" borderId="39" xfId="17" applyFont="1" applyBorder="1" applyAlignment="1">
      <alignment horizontal="right" vertical="top" wrapText="1"/>
    </xf>
    <xf numFmtId="0" fontId="22" fillId="0" borderId="40" xfId="17" applyFont="1" applyBorder="1" applyAlignment="1">
      <alignment horizontal="right" vertical="top" wrapText="1"/>
    </xf>
    <xf numFmtId="0" fontId="22" fillId="0" borderId="30" xfId="17" applyFont="1" applyBorder="1" applyAlignment="1">
      <alignment horizontal="left" vertical="top" wrapText="1"/>
    </xf>
    <xf numFmtId="165" fontId="22" fillId="0" borderId="41" xfId="17" applyNumberFormat="1" applyFont="1" applyBorder="1" applyAlignment="1">
      <alignment horizontal="right" vertical="top"/>
    </xf>
    <xf numFmtId="165" fontId="22" fillId="0" borderId="42" xfId="17" applyNumberFormat="1" applyFont="1" applyBorder="1" applyAlignment="1">
      <alignment horizontal="right" vertical="top"/>
    </xf>
    <xf numFmtId="166" fontId="22" fillId="0" borderId="42" xfId="17" applyNumberFormat="1" applyFont="1" applyBorder="1" applyAlignment="1">
      <alignment horizontal="right" vertical="top"/>
    </xf>
    <xf numFmtId="0" fontId="22" fillId="0" borderId="42" xfId="17" applyFont="1" applyBorder="1" applyAlignment="1">
      <alignment horizontal="right" vertical="top" wrapText="1"/>
    </xf>
    <xf numFmtId="0" fontId="22" fillId="0" borderId="43" xfId="17" applyFont="1" applyBorder="1" applyAlignment="1">
      <alignment horizontal="right" vertical="top" wrapText="1"/>
    </xf>
    <xf numFmtId="164" fontId="23" fillId="0" borderId="1" xfId="1" applyNumberFormat="1" applyFont="1" applyBorder="1" applyAlignment="1">
      <alignment horizontal="right" vertical="top" indent="1" readingOrder="2"/>
    </xf>
    <xf numFmtId="3" fontId="23" fillId="0" borderId="0" xfId="1" applyNumberFormat="1" applyFont="1" applyBorder="1" applyAlignment="1">
      <alignment horizontal="right" vertical="top" indent="1" readingOrder="2"/>
    </xf>
    <xf numFmtId="164" fontId="23" fillId="0" borderId="0" xfId="1" applyNumberFormat="1" applyFont="1" applyBorder="1" applyAlignment="1">
      <alignment horizontal="right" vertical="top" indent="1" readingOrder="2"/>
    </xf>
    <xf numFmtId="167" fontId="23" fillId="0" borderId="0" xfId="1" applyNumberFormat="1" applyFont="1" applyBorder="1" applyAlignment="1">
      <alignment horizontal="right" vertical="top" indent="1" readingOrder="2"/>
    </xf>
    <xf numFmtId="3" fontId="23" fillId="0" borderId="2" xfId="1" applyNumberFormat="1" applyFont="1" applyBorder="1" applyAlignment="1">
      <alignment horizontal="right" vertical="top" indent="1" readingOrder="2"/>
    </xf>
    <xf numFmtId="3" fontId="20" fillId="0" borderId="0" xfId="1" applyNumberFormat="1" applyFont="1" applyBorder="1" applyAlignment="1">
      <alignment horizontal="right" vertical="top" indent="1" readingOrder="2"/>
    </xf>
    <xf numFmtId="1" fontId="12" fillId="0" borderId="3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left" vertical="top" indent="2"/>
    </xf>
    <xf numFmtId="1" fontId="10" fillId="0" borderId="1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left" vertical="top" indent="1"/>
    </xf>
    <xf numFmtId="0" fontId="12" fillId="0" borderId="1" xfId="0" applyFont="1" applyBorder="1" applyAlignment="1">
      <alignment horizontal="left" vertical="top" indent="2"/>
    </xf>
    <xf numFmtId="1" fontId="12" fillId="0" borderId="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49" fontId="7" fillId="0" borderId="7" xfId="0" applyNumberFormat="1" applyFont="1" applyBorder="1" applyAlignment="1">
      <alignment horizontal="right" vertical="top" indent="1"/>
    </xf>
    <xf numFmtId="2" fontId="7" fillId="0" borderId="2" xfId="0" applyNumberFormat="1" applyFont="1" applyBorder="1" applyAlignment="1">
      <alignment horizontal="right" vertical="top" indent="2"/>
    </xf>
    <xf numFmtId="0" fontId="7" fillId="0" borderId="2" xfId="0" applyFont="1" applyBorder="1" applyAlignment="1">
      <alignment horizontal="right" vertical="top" indent="1"/>
    </xf>
    <xf numFmtId="2" fontId="4" fillId="0" borderId="2" xfId="0" applyNumberFormat="1" applyFont="1" applyBorder="1" applyAlignment="1">
      <alignment horizontal="right" vertical="top" indent="2"/>
    </xf>
    <xf numFmtId="2" fontId="4" fillId="0" borderId="10" xfId="0" applyNumberFormat="1" applyFont="1" applyBorder="1" applyAlignment="1">
      <alignment horizontal="right" vertical="top" indent="2"/>
    </xf>
    <xf numFmtId="164" fontId="16" fillId="0" borderId="3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20" fillId="0" borderId="1" xfId="1" applyNumberFormat="1" applyFont="1" applyBorder="1" applyAlignment="1">
      <alignment horizontal="right" vertical="top" indent="1" readingOrder="2"/>
    </xf>
    <xf numFmtId="164" fontId="20" fillId="0" borderId="0" xfId="1" applyNumberFormat="1" applyFont="1" applyBorder="1" applyAlignment="1">
      <alignment horizontal="right" vertical="top" indent="1" readingOrder="2"/>
    </xf>
    <xf numFmtId="167" fontId="20" fillId="0" borderId="0" xfId="1" applyNumberFormat="1" applyFont="1" applyBorder="1" applyAlignment="1">
      <alignment horizontal="right" vertical="top" indent="1" readingOrder="2"/>
    </xf>
    <xf numFmtId="164" fontId="20" fillId="0" borderId="8" xfId="1" applyNumberFormat="1" applyFont="1" applyBorder="1" applyAlignment="1">
      <alignment horizontal="right" vertical="top" indent="1" readingOrder="2"/>
    </xf>
    <xf numFmtId="3" fontId="20" fillId="0" borderId="9" xfId="1" applyNumberFormat="1" applyFont="1" applyBorder="1" applyAlignment="1">
      <alignment horizontal="right" vertical="top" indent="1" readingOrder="2"/>
    </xf>
    <xf numFmtId="164" fontId="20" fillId="0" borderId="9" xfId="1" applyNumberFormat="1" applyFont="1" applyBorder="1" applyAlignment="1">
      <alignment horizontal="right" vertical="top" indent="1" readingOrder="2"/>
    </xf>
    <xf numFmtId="167" fontId="20" fillId="0" borderId="9" xfId="1" applyNumberFormat="1" applyFont="1" applyBorder="1" applyAlignment="1">
      <alignment horizontal="right" vertical="top" indent="1" readingOrder="2"/>
    </xf>
    <xf numFmtId="167" fontId="23" fillId="0" borderId="9" xfId="1" applyNumberFormat="1" applyFont="1" applyBorder="1" applyAlignment="1">
      <alignment horizontal="right" vertical="top" indent="1" readingOrder="2"/>
    </xf>
    <xf numFmtId="3" fontId="23" fillId="0" borderId="10" xfId="1" applyNumberFormat="1" applyFont="1" applyBorder="1" applyAlignment="1">
      <alignment horizontal="right" vertical="top" indent="1" readingOrder="2"/>
    </xf>
    <xf numFmtId="0" fontId="20" fillId="0" borderId="22" xfId="18" applyFont="1" applyBorder="1" applyAlignment="1">
      <alignment horizontal="center" wrapText="1"/>
    </xf>
    <xf numFmtId="0" fontId="20" fillId="0" borderId="25" xfId="18" applyFont="1" applyBorder="1" applyAlignment="1">
      <alignment horizontal="center" wrapText="1"/>
    </xf>
    <xf numFmtId="0" fontId="20" fillId="0" borderId="26" xfId="18" applyFont="1" applyBorder="1" applyAlignment="1">
      <alignment horizontal="center" wrapText="1"/>
    </xf>
    <xf numFmtId="0" fontId="20" fillId="0" borderId="31" xfId="18" applyFont="1" applyBorder="1" applyAlignment="1">
      <alignment horizontal="center" wrapText="1"/>
    </xf>
    <xf numFmtId="0" fontId="20" fillId="0" borderId="32" xfId="18" applyFont="1" applyBorder="1" applyAlignment="1">
      <alignment horizontal="center" wrapText="1"/>
    </xf>
    <xf numFmtId="0" fontId="20" fillId="0" borderId="33" xfId="18" applyFont="1" applyBorder="1" applyAlignment="1">
      <alignment horizontal="center" wrapText="1"/>
    </xf>
    <xf numFmtId="0" fontId="20" fillId="0" borderId="13" xfId="18" applyFont="1" applyBorder="1" applyAlignment="1">
      <alignment horizontal="left" vertical="top" wrapText="1"/>
    </xf>
    <xf numFmtId="165" fontId="20" fillId="0" borderId="35" xfId="18" applyNumberFormat="1" applyFont="1" applyBorder="1" applyAlignment="1">
      <alignment horizontal="right" vertical="top"/>
    </xf>
    <xf numFmtId="165" fontId="20" fillId="0" borderId="36" xfId="18" applyNumberFormat="1" applyFont="1" applyBorder="1" applyAlignment="1">
      <alignment horizontal="right" vertical="top"/>
    </xf>
    <xf numFmtId="166" fontId="20" fillId="0" borderId="36" xfId="18" applyNumberFormat="1" applyFont="1" applyBorder="1" applyAlignment="1">
      <alignment horizontal="right" vertical="top"/>
    </xf>
    <xf numFmtId="166" fontId="20" fillId="0" borderId="37" xfId="18" applyNumberFormat="1" applyFont="1" applyBorder="1" applyAlignment="1">
      <alignment horizontal="right" vertical="top"/>
    </xf>
    <xf numFmtId="0" fontId="20" fillId="0" borderId="21" xfId="18" applyFont="1" applyBorder="1" applyAlignment="1">
      <alignment horizontal="left" vertical="top" wrapText="1"/>
    </xf>
    <xf numFmtId="165" fontId="20" fillId="0" borderId="38" xfId="18" applyNumberFormat="1" applyFont="1" applyBorder="1" applyAlignment="1">
      <alignment horizontal="right" vertical="top"/>
    </xf>
    <xf numFmtId="165" fontId="20" fillId="0" borderId="39" xfId="18" applyNumberFormat="1" applyFont="1" applyBorder="1" applyAlignment="1">
      <alignment horizontal="right" vertical="top"/>
    </xf>
    <xf numFmtId="166" fontId="20" fillId="0" borderId="39" xfId="18" applyNumberFormat="1" applyFont="1" applyBorder="1" applyAlignment="1">
      <alignment horizontal="right" vertical="top"/>
    </xf>
    <xf numFmtId="166" fontId="20" fillId="0" borderId="40" xfId="18" applyNumberFormat="1" applyFont="1" applyBorder="1" applyAlignment="1">
      <alignment horizontal="right" vertical="top"/>
    </xf>
    <xf numFmtId="0" fontId="20" fillId="0" borderId="39" xfId="18" applyFont="1" applyBorder="1" applyAlignment="1">
      <alignment horizontal="right" vertical="top" wrapText="1"/>
    </xf>
    <xf numFmtId="0" fontId="20" fillId="0" borderId="40" xfId="18" applyFont="1" applyBorder="1" applyAlignment="1">
      <alignment horizontal="right" vertical="top" wrapText="1"/>
    </xf>
    <xf numFmtId="0" fontId="20" fillId="0" borderId="30" xfId="18" applyFont="1" applyBorder="1" applyAlignment="1">
      <alignment horizontal="left" vertical="top" wrapText="1"/>
    </xf>
    <xf numFmtId="165" fontId="20" fillId="0" borderId="41" xfId="18" applyNumberFormat="1" applyFont="1" applyBorder="1" applyAlignment="1">
      <alignment horizontal="right" vertical="top"/>
    </xf>
    <xf numFmtId="165" fontId="20" fillId="0" borderId="42" xfId="18" applyNumberFormat="1" applyFont="1" applyBorder="1" applyAlignment="1">
      <alignment horizontal="right" vertical="top"/>
    </xf>
    <xf numFmtId="166" fontId="20" fillId="0" borderId="42" xfId="18" applyNumberFormat="1" applyFont="1" applyBorder="1" applyAlignment="1">
      <alignment horizontal="right" vertical="top"/>
    </xf>
    <xf numFmtId="0" fontId="20" fillId="0" borderId="42" xfId="18" applyFont="1" applyBorder="1" applyAlignment="1">
      <alignment horizontal="right" vertical="top" wrapText="1"/>
    </xf>
    <xf numFmtId="0" fontId="20" fillId="0" borderId="43" xfId="18" applyFont="1" applyBorder="1" applyAlignment="1">
      <alignment horizontal="right" vertical="top" wrapText="1"/>
    </xf>
    <xf numFmtId="164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right" vertical="top" readingOrder="2"/>
    </xf>
    <xf numFmtId="0" fontId="14" fillId="0" borderId="0" xfId="0" applyFont="1" applyBorder="1" applyAlignment="1">
      <alignment horizontal="right" vertical="top" readingOrder="2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/>
    </xf>
    <xf numFmtId="164" fontId="12" fillId="0" borderId="3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10" fillId="0" borderId="10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0" fillId="0" borderId="34" xfId="18" applyFont="1" applyBorder="1" applyAlignment="1">
      <alignment horizontal="left" vertical="top" wrapText="1"/>
    </xf>
    <xf numFmtId="0" fontId="18" fillId="0" borderId="20" xfId="18" applyFont="1" applyBorder="1" applyAlignment="1">
      <alignment horizontal="center" vertical="center"/>
    </xf>
    <xf numFmtId="0" fontId="18" fillId="0" borderId="28" xfId="18" applyFont="1" applyBorder="1" applyAlignment="1">
      <alignment horizontal="center" vertical="center"/>
    </xf>
    <xf numFmtId="0" fontId="20" fillId="0" borderId="12" xfId="18" applyFont="1" applyBorder="1" applyAlignment="1">
      <alignment horizontal="left" vertical="top" wrapText="1"/>
    </xf>
    <xf numFmtId="0" fontId="18" fillId="0" borderId="0" xfId="18" applyFont="1" applyBorder="1" applyAlignment="1">
      <alignment horizontal="center" vertical="center"/>
    </xf>
    <xf numFmtId="0" fontId="20" fillId="0" borderId="0" xfId="18" applyFont="1" applyBorder="1" applyAlignment="1">
      <alignment horizontal="left" vertical="top" wrapText="1"/>
    </xf>
    <xf numFmtId="0" fontId="20" fillId="0" borderId="29" xfId="18" applyFont="1" applyBorder="1" applyAlignment="1">
      <alignment horizontal="left" vertical="top" wrapText="1"/>
    </xf>
    <xf numFmtId="0" fontId="18" fillId="0" borderId="29" xfId="18" applyFont="1" applyBorder="1" applyAlignment="1">
      <alignment horizontal="center" vertical="center"/>
    </xf>
    <xf numFmtId="0" fontId="19" fillId="0" borderId="0" xfId="18" applyFont="1" applyBorder="1" applyAlignment="1">
      <alignment horizontal="center" vertical="center" wrapText="1"/>
    </xf>
    <xf numFmtId="0" fontId="18" fillId="0" borderId="11" xfId="18" applyBorder="1" applyAlignment="1">
      <alignment horizontal="center" vertical="center" wrapText="1"/>
    </xf>
    <xf numFmtId="0" fontId="18" fillId="0" borderId="12" xfId="18" applyFont="1" applyBorder="1" applyAlignment="1">
      <alignment horizontal="center" vertical="center"/>
    </xf>
    <xf numFmtId="0" fontId="18" fillId="0" borderId="13" xfId="18" applyFont="1" applyBorder="1" applyAlignment="1">
      <alignment horizontal="center" vertical="center"/>
    </xf>
    <xf numFmtId="0" fontId="18" fillId="0" borderId="21" xfId="18" applyFont="1" applyBorder="1" applyAlignment="1">
      <alignment horizontal="center" vertical="center"/>
    </xf>
    <xf numFmtId="0" fontId="18" fillId="0" borderId="30" xfId="18" applyFont="1" applyBorder="1" applyAlignment="1">
      <alignment horizontal="center" vertical="center"/>
    </xf>
    <xf numFmtId="0" fontId="20" fillId="0" borderId="14" xfId="18" applyFont="1" applyBorder="1" applyAlignment="1">
      <alignment horizontal="center" wrapText="1"/>
    </xf>
    <xf numFmtId="0" fontId="18" fillId="0" borderId="15" xfId="18" applyFont="1" applyBorder="1" applyAlignment="1">
      <alignment horizontal="center" vertical="center"/>
    </xf>
    <xf numFmtId="0" fontId="18" fillId="0" borderId="16" xfId="18" applyFont="1" applyBorder="1" applyAlignment="1">
      <alignment horizontal="center" vertical="center"/>
    </xf>
    <xf numFmtId="0" fontId="20" fillId="0" borderId="17" xfId="18" applyFont="1" applyBorder="1" applyAlignment="1">
      <alignment horizontal="center" wrapText="1"/>
    </xf>
    <xf numFmtId="0" fontId="20" fillId="0" borderId="18" xfId="18" applyFont="1" applyBorder="1" applyAlignment="1">
      <alignment horizontal="center" wrapText="1"/>
    </xf>
    <xf numFmtId="0" fontId="18" fillId="0" borderId="19" xfId="18" applyFont="1" applyBorder="1" applyAlignment="1">
      <alignment horizontal="center" vertical="center"/>
    </xf>
    <xf numFmtId="0" fontId="20" fillId="0" borderId="22" xfId="18" applyFont="1" applyBorder="1" applyAlignment="1">
      <alignment horizontal="center" wrapText="1"/>
    </xf>
    <xf numFmtId="0" fontId="18" fillId="0" borderId="23" xfId="18" applyFont="1" applyBorder="1" applyAlignment="1">
      <alignment horizontal="center" vertical="center"/>
    </xf>
    <xf numFmtId="0" fontId="18" fillId="0" borderId="24" xfId="18" applyFont="1" applyBorder="1" applyAlignment="1">
      <alignment horizontal="center" vertical="center"/>
    </xf>
    <xf numFmtId="0" fontId="20" fillId="0" borderId="25" xfId="18" applyFont="1" applyBorder="1" applyAlignment="1">
      <alignment horizontal="center" wrapText="1"/>
    </xf>
    <xf numFmtId="0" fontId="20" fillId="0" borderId="26" xfId="18" applyFont="1" applyBorder="1" applyAlignment="1">
      <alignment horizontal="center" wrapText="1"/>
    </xf>
    <xf numFmtId="0" fontId="18" fillId="0" borderId="27" xfId="18" applyFont="1" applyBorder="1" applyAlignment="1">
      <alignment horizontal="center" vertical="center"/>
    </xf>
    <xf numFmtId="0" fontId="19" fillId="0" borderId="0" xfId="17" applyFont="1" applyBorder="1" applyAlignment="1">
      <alignment horizontal="center" vertical="center" wrapText="1"/>
    </xf>
    <xf numFmtId="0" fontId="21" fillId="0" borderId="0" xfId="17" applyFont="1" applyBorder="1" applyAlignment="1">
      <alignment horizontal="center" vertical="center"/>
    </xf>
    <xf numFmtId="0" fontId="21" fillId="0" borderId="11" xfId="17" applyBorder="1" applyAlignment="1">
      <alignment horizontal="center" vertical="center" wrapText="1"/>
    </xf>
    <xf numFmtId="0" fontId="21" fillId="0" borderId="12" xfId="17" applyFont="1" applyBorder="1" applyAlignment="1">
      <alignment horizontal="center" vertical="center"/>
    </xf>
    <xf numFmtId="0" fontId="21" fillId="0" borderId="13" xfId="17" applyFont="1" applyBorder="1" applyAlignment="1">
      <alignment horizontal="center" vertical="center"/>
    </xf>
    <xf numFmtId="0" fontId="21" fillId="0" borderId="20" xfId="17" applyFont="1" applyBorder="1" applyAlignment="1">
      <alignment horizontal="center" vertical="center"/>
    </xf>
    <xf numFmtId="0" fontId="21" fillId="0" borderId="21" xfId="17" applyFont="1" applyBorder="1" applyAlignment="1">
      <alignment horizontal="center" vertical="center"/>
    </xf>
    <xf numFmtId="0" fontId="21" fillId="0" borderId="28" xfId="17" applyFont="1" applyBorder="1" applyAlignment="1">
      <alignment horizontal="center" vertical="center"/>
    </xf>
    <xf numFmtId="0" fontId="21" fillId="0" borderId="29" xfId="17" applyFont="1" applyBorder="1" applyAlignment="1">
      <alignment horizontal="center" vertical="center"/>
    </xf>
    <xf numFmtId="0" fontId="21" fillId="0" borderId="30" xfId="17" applyFont="1" applyBorder="1" applyAlignment="1">
      <alignment horizontal="center" vertical="center"/>
    </xf>
    <xf numFmtId="0" fontId="22" fillId="0" borderId="14" xfId="17" applyFont="1" applyBorder="1" applyAlignment="1">
      <alignment horizontal="center" wrapText="1"/>
    </xf>
    <xf numFmtId="0" fontId="21" fillId="0" borderId="15" xfId="17" applyFont="1" applyBorder="1" applyAlignment="1">
      <alignment horizontal="center" vertical="center"/>
    </xf>
    <xf numFmtId="0" fontId="21" fillId="0" borderId="16" xfId="17" applyFont="1" applyBorder="1" applyAlignment="1">
      <alignment horizontal="center" vertical="center"/>
    </xf>
    <xf numFmtId="0" fontId="22" fillId="0" borderId="17" xfId="17" applyFont="1" applyBorder="1" applyAlignment="1">
      <alignment horizontal="center" wrapText="1"/>
    </xf>
    <xf numFmtId="0" fontId="22" fillId="0" borderId="18" xfId="17" applyFont="1" applyBorder="1" applyAlignment="1">
      <alignment horizontal="center" wrapText="1"/>
    </xf>
    <xf numFmtId="0" fontId="21" fillId="0" borderId="19" xfId="17" applyFont="1" applyBorder="1" applyAlignment="1">
      <alignment horizontal="center" vertical="center"/>
    </xf>
    <xf numFmtId="0" fontId="22" fillId="0" borderId="22" xfId="17" applyFont="1" applyBorder="1" applyAlignment="1">
      <alignment horizontal="center" wrapText="1"/>
    </xf>
    <xf numFmtId="0" fontId="21" fillId="0" borderId="23" xfId="17" applyFont="1" applyBorder="1" applyAlignment="1">
      <alignment horizontal="center" vertical="center"/>
    </xf>
    <xf numFmtId="0" fontId="21" fillId="0" borderId="24" xfId="17" applyFont="1" applyBorder="1" applyAlignment="1">
      <alignment horizontal="center" vertical="center"/>
    </xf>
    <xf numFmtId="0" fontId="22" fillId="0" borderId="25" xfId="17" applyFont="1" applyBorder="1" applyAlignment="1">
      <alignment horizontal="center" wrapText="1"/>
    </xf>
    <xf numFmtId="0" fontId="22" fillId="0" borderId="26" xfId="17" applyFont="1" applyBorder="1" applyAlignment="1">
      <alignment horizontal="center" wrapText="1"/>
    </xf>
    <xf numFmtId="0" fontId="21" fillId="0" borderId="27" xfId="17" applyFont="1" applyBorder="1" applyAlignment="1">
      <alignment horizontal="center" vertical="center"/>
    </xf>
    <xf numFmtId="0" fontId="22" fillId="0" borderId="34" xfId="17" applyFont="1" applyBorder="1" applyAlignment="1">
      <alignment horizontal="left" vertical="top" wrapText="1"/>
    </xf>
    <xf numFmtId="0" fontId="22" fillId="0" borderId="12" xfId="17" applyFont="1" applyBorder="1" applyAlignment="1">
      <alignment horizontal="left" vertical="top" wrapText="1"/>
    </xf>
    <xf numFmtId="0" fontId="22" fillId="0" borderId="0" xfId="17" applyFont="1" applyBorder="1" applyAlignment="1">
      <alignment horizontal="left" vertical="top" wrapText="1"/>
    </xf>
    <xf numFmtId="0" fontId="22" fillId="0" borderId="29" xfId="17" applyFont="1" applyBorder="1" applyAlignment="1">
      <alignment horizontal="left" vertical="top" wrapText="1"/>
    </xf>
    <xf numFmtId="164" fontId="24" fillId="0" borderId="0" xfId="1" applyNumberFormat="1" applyFont="1" applyFill="1" applyBorder="1" applyAlignment="1">
      <alignment horizontal="right" vertical="top" indent="1" readingOrder="2"/>
    </xf>
  </cellXfs>
  <cellStyles count="19">
    <cellStyle name="Normal" xfId="0" builtinId="0"/>
    <cellStyle name="Normal_Sheet1" xfId="18"/>
    <cellStyle name="Normal_Sheet1_1" xfId="1"/>
    <cellStyle name="Normal_Sheet1_2" xfId="17"/>
    <cellStyle name="style1463003169810" xfId="12"/>
    <cellStyle name="style1463003169851" xfId="13"/>
    <cellStyle name="style1463003169890" xfId="14"/>
    <cellStyle name="style1463003169921" xfId="15"/>
    <cellStyle name="style1463003169965" xfId="2"/>
    <cellStyle name="style1463003170012" xfId="4"/>
    <cellStyle name="style1463003170058" xfId="6"/>
    <cellStyle name="style1463003170103" xfId="10"/>
    <cellStyle name="style1463003170216" xfId="9"/>
    <cellStyle name="style1463003170253" xfId="7"/>
    <cellStyle name="style1463003170286" xfId="16"/>
    <cellStyle name="style1463003170321" xfId="11"/>
    <cellStyle name="style1463003170410" xfId="3"/>
    <cellStyle name="style1463003170451" xfId="5"/>
    <cellStyle name="style1463003170490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view="pageBreakPreview" zoomScaleSheetLayoutView="100" workbookViewId="0">
      <selection activeCell="H15" sqref="H15"/>
    </sheetView>
  </sheetViews>
  <sheetFormatPr defaultRowHeight="12.75"/>
  <cols>
    <col min="1" max="1" width="22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8.140625" style="8" bestFit="1" customWidth="1"/>
    <col min="6" max="6" width="6.85546875" style="7" customWidth="1"/>
    <col min="7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8.42578125" style="8" customWidth="1"/>
    <col min="15" max="15" width="14.5703125" style="9" customWidth="1"/>
    <col min="16" max="16384" width="9.140625" style="5"/>
  </cols>
  <sheetData>
    <row r="1" spans="1:15" ht="19.5" customHeight="1">
      <c r="A1" s="110" t="s">
        <v>74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 ht="19.5" customHeight="1">
      <c r="A2" s="96" t="s">
        <v>75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 ht="5.0999999999999996" customHeight="1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17.25" customHeight="1">
      <c r="A4" s="111" t="s">
        <v>3</v>
      </c>
      <c r="B4" s="121" t="s">
        <v>0</v>
      </c>
      <c r="C4" s="122"/>
      <c r="D4" s="122"/>
      <c r="E4" s="123"/>
      <c r="F4" s="121" t="s">
        <v>41</v>
      </c>
      <c r="G4" s="122"/>
      <c r="H4" s="123"/>
      <c r="I4" s="113" t="s">
        <v>1</v>
      </c>
      <c r="J4" s="114"/>
      <c r="K4" s="114"/>
      <c r="L4" s="114"/>
      <c r="M4" s="114"/>
      <c r="N4" s="115"/>
      <c r="O4" s="130" t="s">
        <v>5</v>
      </c>
    </row>
    <row r="5" spans="1:15" ht="18" customHeight="1">
      <c r="A5" s="112"/>
      <c r="B5" s="124" t="s">
        <v>22</v>
      </c>
      <c r="C5" s="125"/>
      <c r="D5" s="125"/>
      <c r="E5" s="126"/>
      <c r="F5" s="127" t="s">
        <v>42</v>
      </c>
      <c r="G5" s="128"/>
      <c r="H5" s="129"/>
      <c r="I5" s="116" t="s">
        <v>18</v>
      </c>
      <c r="J5" s="117"/>
      <c r="K5" s="117"/>
      <c r="L5" s="117"/>
      <c r="M5" s="117"/>
      <c r="N5" s="118"/>
      <c r="O5" s="131"/>
    </row>
    <row r="6" spans="1:15" ht="17.25" customHeight="1">
      <c r="A6" s="112"/>
      <c r="B6" s="119" t="s">
        <v>15</v>
      </c>
      <c r="C6" s="119"/>
      <c r="D6" s="119" t="s">
        <v>16</v>
      </c>
      <c r="E6" s="119"/>
      <c r="F6" s="102" t="s">
        <v>38</v>
      </c>
      <c r="G6" s="102" t="s">
        <v>36</v>
      </c>
      <c r="H6" s="104" t="s">
        <v>2</v>
      </c>
      <c r="I6" s="94" t="s">
        <v>34</v>
      </c>
      <c r="J6" s="94" t="s">
        <v>31</v>
      </c>
      <c r="K6" s="94" t="s">
        <v>30</v>
      </c>
      <c r="L6" s="94" t="s">
        <v>28</v>
      </c>
      <c r="M6" s="94" t="s">
        <v>27</v>
      </c>
      <c r="N6" s="106" t="s">
        <v>2</v>
      </c>
      <c r="O6" s="131"/>
    </row>
    <row r="7" spans="1:15" ht="17.25" customHeight="1">
      <c r="A7" s="112"/>
      <c r="B7" s="101" t="s">
        <v>23</v>
      </c>
      <c r="C7" s="101"/>
      <c r="D7" s="101" t="s">
        <v>24</v>
      </c>
      <c r="E7" s="101"/>
      <c r="F7" s="103"/>
      <c r="G7" s="103"/>
      <c r="H7" s="105"/>
      <c r="I7" s="95"/>
      <c r="J7" s="95"/>
      <c r="K7" s="95"/>
      <c r="L7" s="95"/>
      <c r="M7" s="95"/>
      <c r="N7" s="107"/>
      <c r="O7" s="131"/>
    </row>
    <row r="8" spans="1:15" ht="17.25" customHeight="1">
      <c r="A8" s="112"/>
      <c r="B8" s="11" t="s">
        <v>70</v>
      </c>
      <c r="C8" s="10" t="s">
        <v>6</v>
      </c>
      <c r="D8" s="11" t="s">
        <v>71</v>
      </c>
      <c r="E8" s="10" t="s">
        <v>6</v>
      </c>
      <c r="F8" s="92" t="s">
        <v>37</v>
      </c>
      <c r="G8" s="92" t="s">
        <v>35</v>
      </c>
      <c r="H8" s="109" t="s">
        <v>4</v>
      </c>
      <c r="I8" s="93" t="s">
        <v>33</v>
      </c>
      <c r="J8" s="93" t="s">
        <v>32</v>
      </c>
      <c r="K8" s="93" t="s">
        <v>39</v>
      </c>
      <c r="L8" s="93" t="s">
        <v>29</v>
      </c>
      <c r="M8" s="93" t="s">
        <v>26</v>
      </c>
      <c r="N8" s="108" t="s">
        <v>4</v>
      </c>
      <c r="O8" s="131"/>
    </row>
    <row r="9" spans="1:15" ht="18" customHeight="1">
      <c r="A9" s="112"/>
      <c r="B9" s="55" t="s">
        <v>45</v>
      </c>
      <c r="C9" s="42" t="s">
        <v>19</v>
      </c>
      <c r="D9" s="55" t="s">
        <v>40</v>
      </c>
      <c r="E9" s="42" t="s">
        <v>19</v>
      </c>
      <c r="F9" s="92"/>
      <c r="G9" s="92"/>
      <c r="H9" s="109"/>
      <c r="I9" s="93"/>
      <c r="J9" s="93"/>
      <c r="K9" s="93"/>
      <c r="L9" s="93"/>
      <c r="M9" s="93"/>
      <c r="N9" s="108"/>
      <c r="O9" s="131"/>
    </row>
    <row r="10" spans="1:15" s="1" customFormat="1" ht="18" customHeight="1">
      <c r="A10" s="43" t="s">
        <v>7</v>
      </c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8"/>
      <c r="O10" s="50" t="s">
        <v>8</v>
      </c>
    </row>
    <row r="11" spans="1:15" s="2" customFormat="1" ht="18" customHeight="1">
      <c r="A11" s="44" t="s">
        <v>20</v>
      </c>
      <c r="B11" s="36">
        <f t="shared" ref="B11:M13" si="0">SUM(B15,B19,B23)</f>
        <v>124.94200000000002</v>
      </c>
      <c r="C11" s="37">
        <f t="shared" si="0"/>
        <v>827.99999999999977</v>
      </c>
      <c r="D11" s="38">
        <f t="shared" si="0"/>
        <v>640.26599999999962</v>
      </c>
      <c r="E11" s="37">
        <f t="shared" si="0"/>
        <v>3624.9999999999973</v>
      </c>
      <c r="F11" s="39">
        <f t="shared" si="0"/>
        <v>133.63299999999995</v>
      </c>
      <c r="G11" s="39">
        <f t="shared" si="0"/>
        <v>728.84000000000037</v>
      </c>
      <c r="H11" s="39">
        <f t="shared" si="0"/>
        <v>862.47300000000087</v>
      </c>
      <c r="I11" s="37">
        <f t="shared" si="0"/>
        <v>12</v>
      </c>
      <c r="J11" s="37">
        <f t="shared" si="0"/>
        <v>422</v>
      </c>
      <c r="K11" s="37">
        <f t="shared" si="0"/>
        <v>14</v>
      </c>
      <c r="L11" s="37">
        <f t="shared" si="0"/>
        <v>246</v>
      </c>
      <c r="M11" s="37">
        <f t="shared" si="0"/>
        <v>1225</v>
      </c>
      <c r="N11" s="40">
        <f>SUM(N15,N19,N23)</f>
        <v>1919</v>
      </c>
      <c r="O11" s="51" t="s">
        <v>9</v>
      </c>
    </row>
    <row r="12" spans="1:15" s="2" customFormat="1" ht="18" customHeight="1">
      <c r="A12" s="44" t="s">
        <v>21</v>
      </c>
      <c r="B12" s="36">
        <f t="shared" si="0"/>
        <v>0.307</v>
      </c>
      <c r="C12" s="37">
        <f t="shared" si="0"/>
        <v>1</v>
      </c>
      <c r="D12" s="38">
        <f t="shared" si="0"/>
        <v>12.814</v>
      </c>
      <c r="E12" s="37">
        <f t="shared" si="0"/>
        <v>68</v>
      </c>
      <c r="F12" s="39">
        <f t="shared" si="0"/>
        <v>29.038000000000004</v>
      </c>
      <c r="G12" s="39">
        <f t="shared" si="0"/>
        <v>157.22699999999998</v>
      </c>
      <c r="H12" s="39">
        <f t="shared" si="0"/>
        <v>186.26500000000001</v>
      </c>
      <c r="I12" s="37">
        <f t="shared" si="0"/>
        <v>0</v>
      </c>
      <c r="J12" s="37">
        <f>SUM(J16,J20,J24)</f>
        <v>29</v>
      </c>
      <c r="K12" s="37">
        <f t="shared" si="0"/>
        <v>0</v>
      </c>
      <c r="L12" s="37">
        <f t="shared" si="0"/>
        <v>18</v>
      </c>
      <c r="M12" s="37">
        <f t="shared" si="0"/>
        <v>115</v>
      </c>
      <c r="N12" s="40">
        <f t="shared" ref="N12:N13" si="1">SUM(N16,N20,N24)</f>
        <v>162</v>
      </c>
      <c r="O12" s="51" t="s">
        <v>10</v>
      </c>
    </row>
    <row r="13" spans="1:15" s="3" customFormat="1" ht="18" customHeight="1">
      <c r="A13" s="45" t="s">
        <v>11</v>
      </c>
      <c r="B13" s="36">
        <f t="shared" si="0"/>
        <v>0</v>
      </c>
      <c r="C13" s="37">
        <f t="shared" si="0"/>
        <v>0</v>
      </c>
      <c r="D13" s="38">
        <f t="shared" si="0"/>
        <v>0</v>
      </c>
      <c r="E13" s="37">
        <f t="shared" si="0"/>
        <v>0</v>
      </c>
      <c r="F13" s="39">
        <f t="shared" si="0"/>
        <v>0</v>
      </c>
      <c r="G13" s="39">
        <f t="shared" si="0"/>
        <v>6.5540000000000003</v>
      </c>
      <c r="H13" s="39">
        <f t="shared" si="0"/>
        <v>6.5540000000000003</v>
      </c>
      <c r="I13" s="37">
        <f t="shared" si="0"/>
        <v>0</v>
      </c>
      <c r="J13" s="37">
        <f t="shared" si="0"/>
        <v>0</v>
      </c>
      <c r="K13" s="37">
        <f t="shared" si="0"/>
        <v>0</v>
      </c>
      <c r="L13" s="37">
        <f t="shared" si="0"/>
        <v>17</v>
      </c>
      <c r="M13" s="37">
        <f t="shared" si="0"/>
        <v>44</v>
      </c>
      <c r="N13" s="40">
        <f t="shared" si="1"/>
        <v>61</v>
      </c>
      <c r="O13" s="51" t="s">
        <v>17</v>
      </c>
    </row>
    <row r="14" spans="1:15" s="1" customFormat="1" ht="18" customHeight="1">
      <c r="A14" s="46" t="s">
        <v>12</v>
      </c>
      <c r="B14" s="36"/>
      <c r="C14" s="41"/>
      <c r="D14" s="38"/>
      <c r="E14" s="41"/>
      <c r="F14" s="39"/>
      <c r="G14" s="39"/>
      <c r="H14" s="39"/>
      <c r="I14" s="41"/>
      <c r="J14" s="41"/>
      <c r="K14" s="41"/>
      <c r="L14" s="41"/>
      <c r="M14" s="41"/>
      <c r="N14" s="40"/>
      <c r="O14" s="52" t="s">
        <v>13</v>
      </c>
    </row>
    <row r="15" spans="1:15" s="1" customFormat="1" ht="18" customHeight="1">
      <c r="A15" s="47" t="s">
        <v>20</v>
      </c>
      <c r="B15" s="59">
        <v>107.03100000000002</v>
      </c>
      <c r="C15" s="41">
        <v>722.99999999999977</v>
      </c>
      <c r="D15" s="60">
        <v>573.98099999999965</v>
      </c>
      <c r="E15" s="41">
        <v>3258.9999999999973</v>
      </c>
      <c r="F15" s="61">
        <v>113.66099999999996</v>
      </c>
      <c r="G15" s="61">
        <v>658.0890000000004</v>
      </c>
      <c r="H15" s="39">
        <v>771.7500000000008</v>
      </c>
      <c r="I15" s="41">
        <v>12</v>
      </c>
      <c r="J15" s="41">
        <v>370</v>
      </c>
      <c r="K15" s="41">
        <v>13</v>
      </c>
      <c r="L15" s="41">
        <v>245</v>
      </c>
      <c r="M15" s="41">
        <v>1002</v>
      </c>
      <c r="N15" s="40">
        <v>1642</v>
      </c>
      <c r="O15" s="53" t="s">
        <v>9</v>
      </c>
    </row>
    <row r="16" spans="1:15" s="1" customFormat="1" ht="18" customHeight="1">
      <c r="A16" s="47" t="s">
        <v>21</v>
      </c>
      <c r="B16" s="59">
        <v>0.307</v>
      </c>
      <c r="C16" s="41">
        <v>1</v>
      </c>
      <c r="D16" s="184">
        <v>9.6999999999999993</v>
      </c>
      <c r="E16" s="41">
        <v>44.000000000000007</v>
      </c>
      <c r="F16" s="61">
        <v>21.076000000000004</v>
      </c>
      <c r="G16" s="61">
        <v>127.28299999999996</v>
      </c>
      <c r="H16" s="39">
        <v>148.35900000000001</v>
      </c>
      <c r="I16" s="41">
        <v>0</v>
      </c>
      <c r="J16" s="41">
        <v>27</v>
      </c>
      <c r="K16" s="41">
        <v>0</v>
      </c>
      <c r="L16" s="41">
        <v>16</v>
      </c>
      <c r="M16" s="41">
        <v>94</v>
      </c>
      <c r="N16" s="40">
        <v>137</v>
      </c>
      <c r="O16" s="53" t="s">
        <v>10</v>
      </c>
    </row>
    <row r="17" spans="1:15" s="4" customFormat="1" ht="18" customHeight="1">
      <c r="A17" s="48" t="s">
        <v>11</v>
      </c>
      <c r="B17" s="59">
        <v>0</v>
      </c>
      <c r="C17" s="41">
        <v>0</v>
      </c>
      <c r="D17" s="60">
        <v>0</v>
      </c>
      <c r="E17" s="41">
        <v>0</v>
      </c>
      <c r="F17" s="61">
        <v>0</v>
      </c>
      <c r="G17" s="61">
        <v>6.44</v>
      </c>
      <c r="H17" s="39">
        <v>6.44</v>
      </c>
      <c r="I17" s="41">
        <v>0</v>
      </c>
      <c r="J17" s="41">
        <v>0</v>
      </c>
      <c r="K17" s="41">
        <v>0</v>
      </c>
      <c r="L17" s="41">
        <v>17</v>
      </c>
      <c r="M17" s="41">
        <v>42</v>
      </c>
      <c r="N17" s="40">
        <v>59</v>
      </c>
      <c r="O17" s="53" t="s">
        <v>17</v>
      </c>
    </row>
    <row r="18" spans="1:15" s="4" customFormat="1" ht="18" customHeight="1">
      <c r="A18" s="46" t="s">
        <v>44</v>
      </c>
      <c r="B18" s="59"/>
      <c r="C18" s="41"/>
      <c r="D18" s="60"/>
      <c r="E18" s="41"/>
      <c r="F18" s="61"/>
      <c r="G18" s="61"/>
      <c r="H18" s="39"/>
      <c r="I18" s="41"/>
      <c r="J18" s="41"/>
      <c r="K18" s="41"/>
      <c r="L18" s="41"/>
      <c r="M18" s="41"/>
      <c r="N18" s="40"/>
      <c r="O18" s="52" t="s">
        <v>43</v>
      </c>
    </row>
    <row r="19" spans="1:15" s="4" customFormat="1" ht="18" customHeight="1">
      <c r="A19" s="47" t="s">
        <v>20</v>
      </c>
      <c r="B19" s="59">
        <v>4.6619999999999999</v>
      </c>
      <c r="C19" s="41">
        <v>34</v>
      </c>
      <c r="D19" s="60">
        <v>23.407999999999994</v>
      </c>
      <c r="E19" s="41">
        <v>93.000000000000028</v>
      </c>
      <c r="F19" s="61">
        <v>6.6630000000000003</v>
      </c>
      <c r="G19" s="61">
        <v>24.355000000000008</v>
      </c>
      <c r="H19" s="39">
        <v>31.018000000000001</v>
      </c>
      <c r="I19" s="41">
        <v>0</v>
      </c>
      <c r="J19" s="41">
        <v>8</v>
      </c>
      <c r="K19" s="41">
        <v>0</v>
      </c>
      <c r="L19" s="41">
        <v>1</v>
      </c>
      <c r="M19" s="41">
        <v>47</v>
      </c>
      <c r="N19" s="40">
        <v>56</v>
      </c>
      <c r="O19" s="53" t="s">
        <v>9</v>
      </c>
    </row>
    <row r="20" spans="1:15" s="4" customFormat="1" ht="18" customHeight="1">
      <c r="A20" s="47" t="s">
        <v>21</v>
      </c>
      <c r="B20" s="59">
        <v>0</v>
      </c>
      <c r="C20" s="41">
        <v>0</v>
      </c>
      <c r="D20" s="60">
        <v>2.6059999999999999</v>
      </c>
      <c r="E20" s="41">
        <v>21</v>
      </c>
      <c r="F20" s="61">
        <v>0</v>
      </c>
      <c r="G20" s="61">
        <v>16.175000000000004</v>
      </c>
      <c r="H20" s="39">
        <v>16.175000000000004</v>
      </c>
      <c r="I20" s="41">
        <v>0</v>
      </c>
      <c r="J20" s="41">
        <v>0</v>
      </c>
      <c r="K20" s="41">
        <v>0</v>
      </c>
      <c r="L20" s="41">
        <v>1</v>
      </c>
      <c r="M20" s="41">
        <v>10</v>
      </c>
      <c r="N20" s="40">
        <v>11</v>
      </c>
      <c r="O20" s="53" t="s">
        <v>10</v>
      </c>
    </row>
    <row r="21" spans="1:15" s="4" customFormat="1" ht="18" customHeight="1">
      <c r="A21" s="48" t="s">
        <v>11</v>
      </c>
      <c r="B21" s="59">
        <v>0</v>
      </c>
      <c r="C21" s="41">
        <v>0</v>
      </c>
      <c r="D21" s="60">
        <v>0</v>
      </c>
      <c r="E21" s="41">
        <v>0</v>
      </c>
      <c r="F21" s="61">
        <v>0</v>
      </c>
      <c r="G21" s="61">
        <v>0</v>
      </c>
      <c r="H21" s="39"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0">
        <v>0</v>
      </c>
      <c r="O21" s="53" t="s">
        <v>17</v>
      </c>
    </row>
    <row r="22" spans="1:15" s="4" customFormat="1" ht="18" customHeight="1">
      <c r="A22" s="46" t="s">
        <v>25</v>
      </c>
      <c r="B22" s="59"/>
      <c r="C22" s="41"/>
      <c r="D22" s="60"/>
      <c r="E22" s="41"/>
      <c r="F22" s="61"/>
      <c r="G22" s="61"/>
      <c r="H22" s="39"/>
      <c r="I22" s="41"/>
      <c r="J22" s="41"/>
      <c r="K22" s="41"/>
      <c r="L22" s="41"/>
      <c r="M22" s="41"/>
      <c r="N22" s="40"/>
      <c r="O22" s="52" t="s">
        <v>14</v>
      </c>
    </row>
    <row r="23" spans="1:15" s="4" customFormat="1" ht="18" customHeight="1">
      <c r="A23" s="47" t="s">
        <v>20</v>
      </c>
      <c r="B23" s="59">
        <v>13.248999999999997</v>
      </c>
      <c r="C23" s="41">
        <v>71.000000000000014</v>
      </c>
      <c r="D23" s="60">
        <v>42.876999999999988</v>
      </c>
      <c r="E23" s="41">
        <v>273</v>
      </c>
      <c r="F23" s="61">
        <v>13.308999999999999</v>
      </c>
      <c r="G23" s="61">
        <v>46.396000000000008</v>
      </c>
      <c r="H23" s="39">
        <v>59.704999999999991</v>
      </c>
      <c r="I23" s="41">
        <v>0</v>
      </c>
      <c r="J23" s="41">
        <v>44</v>
      </c>
      <c r="K23" s="41">
        <v>1</v>
      </c>
      <c r="L23" s="41">
        <v>0</v>
      </c>
      <c r="M23" s="41">
        <v>176</v>
      </c>
      <c r="N23" s="40">
        <v>221</v>
      </c>
      <c r="O23" s="53" t="s">
        <v>9</v>
      </c>
    </row>
    <row r="24" spans="1:15" s="4" customFormat="1" ht="18" customHeight="1">
      <c r="A24" s="47" t="s">
        <v>21</v>
      </c>
      <c r="B24" s="59">
        <v>0</v>
      </c>
      <c r="C24" s="41">
        <v>0</v>
      </c>
      <c r="D24" s="60">
        <v>0.50800000000000001</v>
      </c>
      <c r="E24" s="41">
        <v>3</v>
      </c>
      <c r="F24" s="61">
        <v>7.9619999999999997</v>
      </c>
      <c r="G24" s="61">
        <v>13.768999999999998</v>
      </c>
      <c r="H24" s="39">
        <v>21.731000000000002</v>
      </c>
      <c r="I24" s="41">
        <v>0</v>
      </c>
      <c r="J24" s="41">
        <v>2</v>
      </c>
      <c r="K24" s="41">
        <v>0</v>
      </c>
      <c r="L24" s="41">
        <v>1</v>
      </c>
      <c r="M24" s="41">
        <v>11</v>
      </c>
      <c r="N24" s="40">
        <v>14</v>
      </c>
      <c r="O24" s="53" t="s">
        <v>10</v>
      </c>
    </row>
    <row r="25" spans="1:15" s="4" customFormat="1" ht="18" customHeight="1">
      <c r="A25" s="49" t="s">
        <v>11</v>
      </c>
      <c r="B25" s="62">
        <v>0</v>
      </c>
      <c r="C25" s="63">
        <v>0</v>
      </c>
      <c r="D25" s="64">
        <v>0</v>
      </c>
      <c r="E25" s="63">
        <v>0</v>
      </c>
      <c r="F25" s="65">
        <v>0</v>
      </c>
      <c r="G25" s="65">
        <v>0.11399999999999999</v>
      </c>
      <c r="H25" s="66">
        <v>0.11399999999999999</v>
      </c>
      <c r="I25" s="63">
        <v>0</v>
      </c>
      <c r="J25" s="63">
        <v>0</v>
      </c>
      <c r="K25" s="63">
        <v>0</v>
      </c>
      <c r="L25" s="63">
        <v>0</v>
      </c>
      <c r="M25" s="63">
        <v>2</v>
      </c>
      <c r="N25" s="67">
        <v>2</v>
      </c>
      <c r="O25" s="54" t="s">
        <v>17</v>
      </c>
    </row>
    <row r="26" spans="1:15" ht="27" customHeight="1">
      <c r="A26" s="99" t="s">
        <v>73</v>
      </c>
      <c r="B26" s="99"/>
      <c r="C26" s="99"/>
      <c r="D26" s="99"/>
      <c r="E26" s="99"/>
      <c r="F26" s="99"/>
      <c r="G26" s="99"/>
      <c r="H26" s="99"/>
      <c r="I26" s="97" t="s">
        <v>72</v>
      </c>
      <c r="J26" s="98"/>
      <c r="K26" s="98"/>
      <c r="L26" s="98"/>
      <c r="M26" s="98"/>
      <c r="N26" s="98"/>
      <c r="O26" s="98"/>
    </row>
    <row r="27" spans="1:15" ht="17.25" customHeight="1">
      <c r="A27" s="100" t="s">
        <v>47</v>
      </c>
      <c r="B27" s="100"/>
      <c r="C27" s="100"/>
      <c r="D27" s="100"/>
      <c r="E27" s="100"/>
      <c r="F27" s="100"/>
      <c r="G27" s="100"/>
      <c r="H27" s="100"/>
      <c r="I27" s="97" t="s">
        <v>46</v>
      </c>
      <c r="J27" s="97"/>
      <c r="K27" s="97"/>
      <c r="L27" s="97"/>
      <c r="M27" s="97"/>
      <c r="N27" s="97"/>
      <c r="O27" s="97"/>
    </row>
  </sheetData>
  <mergeCells count="37"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8:J9"/>
    <mergeCell ref="K8:K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8" orientation="landscape" useFirstPageNumber="1" horizontalDpi="4294967292" r:id="rId1"/>
  <headerFooter alignWithMargins="0">
    <oddHeader>&amp;L&amp;8PCBS: Building Licenses Statistics, First Quarter 2017&amp;R&amp;1ج&amp;8PCBS: إحصاءات رخص الابنية، الربع الأول 2017</oddHeader>
    <oddFooter xml:space="preserve">&amp;C&amp;"Times New Roman,Regular"
38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69"/>
  <sheetViews>
    <sheetView topLeftCell="A40" workbookViewId="0">
      <selection activeCell="S61" sqref="S61:S62"/>
    </sheetView>
  </sheetViews>
  <sheetFormatPr defaultRowHeight="12.75"/>
  <sheetData>
    <row r="1" spans="1:19" ht="13.5" thickBot="1">
      <c r="A1" s="158" t="s">
        <v>48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</row>
    <row r="2" spans="1:19" ht="13.5" customHeight="1" thickBot="1">
      <c r="A2" s="160" t="s">
        <v>49</v>
      </c>
      <c r="B2" s="161"/>
      <c r="C2" s="161"/>
      <c r="D2" s="162"/>
      <c r="E2" s="168" t="s">
        <v>50</v>
      </c>
      <c r="F2" s="169"/>
      <c r="G2" s="169"/>
      <c r="H2" s="169"/>
      <c r="I2" s="169"/>
      <c r="J2" s="170"/>
      <c r="K2" s="171" t="s">
        <v>51</v>
      </c>
      <c r="L2" s="169"/>
      <c r="M2" s="170"/>
      <c r="N2" s="172" t="s">
        <v>52</v>
      </c>
      <c r="O2" s="169"/>
      <c r="P2" s="169"/>
      <c r="Q2" s="169"/>
      <c r="R2" s="169"/>
      <c r="S2" s="173"/>
    </row>
    <row r="3" spans="1:19" ht="12.75" customHeight="1">
      <c r="A3" s="163"/>
      <c r="B3" s="159"/>
      <c r="C3" s="159"/>
      <c r="D3" s="164"/>
      <c r="E3" s="174" t="s">
        <v>53</v>
      </c>
      <c r="F3" s="175"/>
      <c r="G3" s="175"/>
      <c r="H3" s="175"/>
      <c r="I3" s="175"/>
      <c r="J3" s="176"/>
      <c r="K3" s="177" t="s">
        <v>52</v>
      </c>
      <c r="L3" s="175"/>
      <c r="M3" s="176"/>
      <c r="N3" s="177" t="s">
        <v>4</v>
      </c>
      <c r="O3" s="176"/>
      <c r="P3" s="177" t="s">
        <v>54</v>
      </c>
      <c r="Q3" s="176"/>
      <c r="R3" s="178" t="s">
        <v>55</v>
      </c>
      <c r="S3" s="179"/>
    </row>
    <row r="4" spans="1:19" ht="48">
      <c r="A4" s="163"/>
      <c r="B4" s="159"/>
      <c r="C4" s="159"/>
      <c r="D4" s="164"/>
      <c r="E4" s="12" t="s">
        <v>4</v>
      </c>
      <c r="F4" s="13" t="s">
        <v>56</v>
      </c>
      <c r="G4" s="13" t="s">
        <v>57</v>
      </c>
      <c r="H4" s="13" t="s">
        <v>58</v>
      </c>
      <c r="I4" s="13" t="s">
        <v>59</v>
      </c>
      <c r="J4" s="13" t="s">
        <v>60</v>
      </c>
      <c r="K4" s="13" t="s">
        <v>4</v>
      </c>
      <c r="L4" s="13" t="s">
        <v>54</v>
      </c>
      <c r="M4" s="13" t="s">
        <v>55</v>
      </c>
      <c r="N4" s="13" t="s">
        <v>61</v>
      </c>
      <c r="O4" s="13" t="s">
        <v>62</v>
      </c>
      <c r="P4" s="13" t="s">
        <v>61</v>
      </c>
      <c r="Q4" s="13" t="s">
        <v>62</v>
      </c>
      <c r="R4" s="13" t="s">
        <v>61</v>
      </c>
      <c r="S4" s="14" t="s">
        <v>62</v>
      </c>
    </row>
    <row r="5" spans="1:19" ht="13.5" thickBot="1">
      <c r="A5" s="165"/>
      <c r="B5" s="166"/>
      <c r="C5" s="166"/>
      <c r="D5" s="167"/>
      <c r="E5" s="15" t="s">
        <v>63</v>
      </c>
      <c r="F5" s="16" t="s">
        <v>63</v>
      </c>
      <c r="G5" s="16" t="s">
        <v>63</v>
      </c>
      <c r="H5" s="16" t="s">
        <v>63</v>
      </c>
      <c r="I5" s="16" t="s">
        <v>63</v>
      </c>
      <c r="J5" s="16" t="s">
        <v>63</v>
      </c>
      <c r="K5" s="16" t="s">
        <v>64</v>
      </c>
      <c r="L5" s="16" t="s">
        <v>64</v>
      </c>
      <c r="M5" s="16" t="s">
        <v>64</v>
      </c>
      <c r="N5" s="16" t="s">
        <v>64</v>
      </c>
      <c r="O5" s="16" t="s">
        <v>64</v>
      </c>
      <c r="P5" s="16" t="s">
        <v>64</v>
      </c>
      <c r="Q5" s="16" t="s">
        <v>64</v>
      </c>
      <c r="R5" s="16" t="s">
        <v>64</v>
      </c>
      <c r="S5" s="17" t="s">
        <v>64</v>
      </c>
    </row>
    <row r="6" spans="1:19" ht="13.5" thickBot="1">
      <c r="A6" s="180" t="s">
        <v>65</v>
      </c>
      <c r="B6" s="181" t="s">
        <v>4</v>
      </c>
      <c r="C6" s="181" t="s">
        <v>66</v>
      </c>
      <c r="D6" s="18" t="s">
        <v>54</v>
      </c>
      <c r="E6" s="19">
        <v>2197</v>
      </c>
      <c r="F6" s="20">
        <v>1384</v>
      </c>
      <c r="G6" s="20">
        <v>291</v>
      </c>
      <c r="H6" s="20">
        <v>16</v>
      </c>
      <c r="I6" s="20">
        <v>460</v>
      </c>
      <c r="J6" s="20">
        <v>46</v>
      </c>
      <c r="K6" s="21">
        <v>1221.7710000000022</v>
      </c>
      <c r="L6" s="21">
        <v>1017.4990000000006</v>
      </c>
      <c r="M6" s="21">
        <v>204.27199999999985</v>
      </c>
      <c r="N6" s="20">
        <v>5848.9999999999909</v>
      </c>
      <c r="O6" s="21">
        <v>1035.2569999999998</v>
      </c>
      <c r="P6" s="20">
        <v>4874.9999999999973</v>
      </c>
      <c r="Q6" s="21">
        <v>862.9049999999994</v>
      </c>
      <c r="R6" s="20">
        <v>974.00000000000034</v>
      </c>
      <c r="S6" s="22">
        <v>172.35199999999998</v>
      </c>
    </row>
    <row r="7" spans="1:19">
      <c r="A7" s="163"/>
      <c r="B7" s="159"/>
      <c r="C7" s="159"/>
      <c r="D7" s="23" t="s">
        <v>55</v>
      </c>
      <c r="E7" s="24">
        <v>209</v>
      </c>
      <c r="F7" s="25">
        <v>146</v>
      </c>
      <c r="G7" s="25">
        <v>30</v>
      </c>
      <c r="H7" s="25">
        <v>2</v>
      </c>
      <c r="I7" s="25">
        <v>25</v>
      </c>
      <c r="J7" s="25">
        <v>6</v>
      </c>
      <c r="K7" s="26">
        <v>363.29999999999984</v>
      </c>
      <c r="L7" s="26">
        <v>340.61399999999986</v>
      </c>
      <c r="M7" s="26">
        <v>22.685999999999993</v>
      </c>
      <c r="N7" s="25">
        <v>289.00000000000011</v>
      </c>
      <c r="O7" s="26">
        <v>55.929000000000002</v>
      </c>
      <c r="P7" s="25">
        <v>277.99999999999994</v>
      </c>
      <c r="Q7" s="26">
        <v>51.371999999999986</v>
      </c>
      <c r="R7" s="25">
        <v>11</v>
      </c>
      <c r="S7" s="27">
        <v>4.5570000000000004</v>
      </c>
    </row>
    <row r="8" spans="1:19">
      <c r="A8" s="163"/>
      <c r="B8" s="159"/>
      <c r="C8" s="159"/>
      <c r="D8" s="23" t="s">
        <v>67</v>
      </c>
      <c r="E8" s="24">
        <v>88</v>
      </c>
      <c r="F8" s="25">
        <v>70</v>
      </c>
      <c r="G8" s="25">
        <v>13</v>
      </c>
      <c r="H8" s="25">
        <v>0</v>
      </c>
      <c r="I8" s="25">
        <v>5</v>
      </c>
      <c r="J8" s="25">
        <v>0</v>
      </c>
      <c r="K8" s="26">
        <v>9.1219999999999999</v>
      </c>
      <c r="L8" s="26">
        <v>8.7359999999999989</v>
      </c>
      <c r="M8" s="26">
        <v>0.38599999999999995</v>
      </c>
      <c r="N8" s="28" t="s">
        <v>68</v>
      </c>
      <c r="O8" s="28" t="s">
        <v>68</v>
      </c>
      <c r="P8" s="28" t="s">
        <v>68</v>
      </c>
      <c r="Q8" s="28" t="s">
        <v>68</v>
      </c>
      <c r="R8" s="28" t="s">
        <v>68</v>
      </c>
      <c r="S8" s="29" t="s">
        <v>68</v>
      </c>
    </row>
    <row r="9" spans="1:19">
      <c r="A9" s="163"/>
      <c r="B9" s="182" t="s">
        <v>56</v>
      </c>
      <c r="C9" s="182" t="s">
        <v>66</v>
      </c>
      <c r="D9" s="23" t="s">
        <v>54</v>
      </c>
      <c r="E9" s="24">
        <v>1812</v>
      </c>
      <c r="F9" s="25">
        <v>1076</v>
      </c>
      <c r="G9" s="25">
        <v>281</v>
      </c>
      <c r="H9" s="25">
        <v>10</v>
      </c>
      <c r="I9" s="25">
        <v>399</v>
      </c>
      <c r="J9" s="25">
        <v>46</v>
      </c>
      <c r="K9" s="26">
        <v>1109.052000000001</v>
      </c>
      <c r="L9" s="26">
        <v>921.93199999999968</v>
      </c>
      <c r="M9" s="26">
        <v>187.12000000000012</v>
      </c>
      <c r="N9" s="25">
        <v>5193.0000000000027</v>
      </c>
      <c r="O9" s="26">
        <v>928.85100000000023</v>
      </c>
      <c r="P9" s="25">
        <v>4323.0000000000018</v>
      </c>
      <c r="Q9" s="26">
        <v>772.75099999999907</v>
      </c>
      <c r="R9" s="25">
        <v>869.99999999999977</v>
      </c>
      <c r="S9" s="27">
        <v>156.10000000000005</v>
      </c>
    </row>
    <row r="10" spans="1:19">
      <c r="A10" s="163"/>
      <c r="B10" s="159"/>
      <c r="C10" s="159"/>
      <c r="D10" s="23" t="s">
        <v>55</v>
      </c>
      <c r="E10" s="24">
        <v>178</v>
      </c>
      <c r="F10" s="25">
        <v>121</v>
      </c>
      <c r="G10" s="25">
        <v>28</v>
      </c>
      <c r="H10" s="25">
        <v>2</v>
      </c>
      <c r="I10" s="25">
        <v>21</v>
      </c>
      <c r="J10" s="25">
        <v>6</v>
      </c>
      <c r="K10" s="26">
        <v>232.05500000000009</v>
      </c>
      <c r="L10" s="26">
        <v>213.56300000000007</v>
      </c>
      <c r="M10" s="26">
        <v>18.492000000000001</v>
      </c>
      <c r="N10" s="25">
        <v>104.99999999999999</v>
      </c>
      <c r="O10" s="26">
        <v>20.735000000000003</v>
      </c>
      <c r="P10" s="25">
        <v>99</v>
      </c>
      <c r="Q10" s="26">
        <v>19.023999999999997</v>
      </c>
      <c r="R10" s="25">
        <v>6</v>
      </c>
      <c r="S10" s="27">
        <v>1.7110000000000001</v>
      </c>
    </row>
    <row r="11" spans="1:19">
      <c r="A11" s="163"/>
      <c r="B11" s="159"/>
      <c r="C11" s="159"/>
      <c r="D11" s="23" t="s">
        <v>67</v>
      </c>
      <c r="E11" s="24">
        <v>83</v>
      </c>
      <c r="F11" s="25">
        <v>65</v>
      </c>
      <c r="G11" s="25">
        <v>13</v>
      </c>
      <c r="H11" s="25">
        <v>0</v>
      </c>
      <c r="I11" s="25">
        <v>5</v>
      </c>
      <c r="J11" s="25">
        <v>0</v>
      </c>
      <c r="K11" s="26">
        <v>6.6230000000000029</v>
      </c>
      <c r="L11" s="26">
        <v>6.237000000000001</v>
      </c>
      <c r="M11" s="26">
        <v>0.38599999999999995</v>
      </c>
      <c r="N11" s="28" t="s">
        <v>68</v>
      </c>
      <c r="O11" s="28" t="s">
        <v>68</v>
      </c>
      <c r="P11" s="28" t="s">
        <v>68</v>
      </c>
      <c r="Q11" s="28" t="s">
        <v>68</v>
      </c>
      <c r="R11" s="28" t="s">
        <v>68</v>
      </c>
      <c r="S11" s="29" t="s">
        <v>68</v>
      </c>
    </row>
    <row r="12" spans="1:19">
      <c r="A12" s="163"/>
      <c r="B12" s="182" t="s">
        <v>57</v>
      </c>
      <c r="C12" s="182" t="s">
        <v>66</v>
      </c>
      <c r="D12" s="23" t="s">
        <v>54</v>
      </c>
      <c r="E12" s="24">
        <v>84</v>
      </c>
      <c r="F12" s="25">
        <v>63</v>
      </c>
      <c r="G12" s="25">
        <v>4</v>
      </c>
      <c r="H12" s="25">
        <v>2</v>
      </c>
      <c r="I12" s="25">
        <v>15</v>
      </c>
      <c r="J12" s="25">
        <v>0</v>
      </c>
      <c r="K12" s="26">
        <v>27.396999999999984</v>
      </c>
      <c r="L12" s="26">
        <v>22.365000000000002</v>
      </c>
      <c r="M12" s="26">
        <v>5.0319999999999991</v>
      </c>
      <c r="N12" s="25">
        <v>150.00000000000006</v>
      </c>
      <c r="O12" s="26">
        <v>25.208999999999996</v>
      </c>
      <c r="P12" s="25">
        <v>120.00000000000001</v>
      </c>
      <c r="Q12" s="26">
        <v>20.983000000000001</v>
      </c>
      <c r="R12" s="25">
        <v>29.999999999999993</v>
      </c>
      <c r="S12" s="27">
        <v>4.2259999999999991</v>
      </c>
    </row>
    <row r="13" spans="1:19">
      <c r="A13" s="163"/>
      <c r="B13" s="159"/>
      <c r="C13" s="159"/>
      <c r="D13" s="23" t="s">
        <v>55</v>
      </c>
      <c r="E13" s="24">
        <v>7</v>
      </c>
      <c r="F13" s="25">
        <v>6</v>
      </c>
      <c r="G13" s="25">
        <v>0</v>
      </c>
      <c r="H13" s="25">
        <v>0</v>
      </c>
      <c r="I13" s="25">
        <v>1</v>
      </c>
      <c r="J13" s="25">
        <v>0</v>
      </c>
      <c r="K13" s="26">
        <v>11.467000000000001</v>
      </c>
      <c r="L13" s="26">
        <v>11.020999999999999</v>
      </c>
      <c r="M13" s="26">
        <v>0.44600000000000001</v>
      </c>
      <c r="N13" s="25">
        <v>7</v>
      </c>
      <c r="O13" s="26">
        <v>6.4339999999999993</v>
      </c>
      <c r="P13" s="25">
        <v>7</v>
      </c>
      <c r="Q13" s="26">
        <v>6.4339999999999993</v>
      </c>
      <c r="R13" s="28" t="s">
        <v>68</v>
      </c>
      <c r="S13" s="29" t="s">
        <v>68</v>
      </c>
    </row>
    <row r="14" spans="1:19">
      <c r="A14" s="163"/>
      <c r="B14" s="159"/>
      <c r="C14" s="159"/>
      <c r="D14" s="23" t="s">
        <v>67</v>
      </c>
      <c r="E14" s="24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8" t="s">
        <v>68</v>
      </c>
      <c r="L14" s="28" t="s">
        <v>68</v>
      </c>
      <c r="M14" s="28" t="s">
        <v>68</v>
      </c>
      <c r="N14" s="28" t="s">
        <v>68</v>
      </c>
      <c r="O14" s="28" t="s">
        <v>68</v>
      </c>
      <c r="P14" s="28" t="s">
        <v>68</v>
      </c>
      <c r="Q14" s="28" t="s">
        <v>68</v>
      </c>
      <c r="R14" s="28" t="s">
        <v>68</v>
      </c>
      <c r="S14" s="29" t="s">
        <v>68</v>
      </c>
    </row>
    <row r="15" spans="1:19" ht="13.5" thickBot="1">
      <c r="A15" s="163"/>
      <c r="B15" s="183" t="s">
        <v>69</v>
      </c>
      <c r="C15" s="183" t="s">
        <v>66</v>
      </c>
      <c r="D15" s="23" t="s">
        <v>54</v>
      </c>
      <c r="E15" s="24">
        <v>301</v>
      </c>
      <c r="F15" s="25">
        <v>245</v>
      </c>
      <c r="G15" s="25">
        <v>6</v>
      </c>
      <c r="H15" s="25">
        <v>4</v>
      </c>
      <c r="I15" s="25">
        <v>46</v>
      </c>
      <c r="J15" s="25">
        <v>0</v>
      </c>
      <c r="K15" s="26">
        <v>85.321999999999917</v>
      </c>
      <c r="L15" s="26">
        <v>73.202000000000012</v>
      </c>
      <c r="M15" s="26">
        <v>12.12</v>
      </c>
      <c r="N15" s="25">
        <v>505.99999999999977</v>
      </c>
      <c r="O15" s="26">
        <v>81.19699999999996</v>
      </c>
      <c r="P15" s="25">
        <v>431.99999999999983</v>
      </c>
      <c r="Q15" s="26">
        <v>69.171000000000035</v>
      </c>
      <c r="R15" s="25">
        <v>74</v>
      </c>
      <c r="S15" s="27">
        <v>12.025999999999996</v>
      </c>
    </row>
    <row r="16" spans="1:19">
      <c r="A16" s="163"/>
      <c r="B16" s="159"/>
      <c r="C16" s="159"/>
      <c r="D16" s="23" t="s">
        <v>55</v>
      </c>
      <c r="E16" s="24">
        <v>24</v>
      </c>
      <c r="F16" s="25">
        <v>19</v>
      </c>
      <c r="G16" s="25">
        <v>2</v>
      </c>
      <c r="H16" s="25">
        <v>0</v>
      </c>
      <c r="I16" s="25">
        <v>3</v>
      </c>
      <c r="J16" s="25">
        <v>0</v>
      </c>
      <c r="K16" s="26">
        <v>119.77800000000003</v>
      </c>
      <c r="L16" s="26">
        <v>116.02999999999999</v>
      </c>
      <c r="M16" s="26">
        <v>3.7480000000000002</v>
      </c>
      <c r="N16" s="25">
        <v>177</v>
      </c>
      <c r="O16" s="26">
        <v>28.76</v>
      </c>
      <c r="P16" s="25">
        <v>172</v>
      </c>
      <c r="Q16" s="26">
        <v>25.914000000000001</v>
      </c>
      <c r="R16" s="25">
        <v>5</v>
      </c>
      <c r="S16" s="27">
        <v>2.8460000000000001</v>
      </c>
    </row>
    <row r="17" spans="1:19" ht="13.5" thickBot="1">
      <c r="A17" s="165"/>
      <c r="B17" s="166"/>
      <c r="C17" s="166"/>
      <c r="D17" s="30" t="s">
        <v>67</v>
      </c>
      <c r="E17" s="31">
        <v>5</v>
      </c>
      <c r="F17" s="32">
        <v>5</v>
      </c>
      <c r="G17" s="32">
        <v>0</v>
      </c>
      <c r="H17" s="32">
        <v>0</v>
      </c>
      <c r="I17" s="32">
        <v>0</v>
      </c>
      <c r="J17" s="32">
        <v>0</v>
      </c>
      <c r="K17" s="33">
        <v>2.4990000000000001</v>
      </c>
      <c r="L17" s="33">
        <v>2.4990000000000001</v>
      </c>
      <c r="M17" s="34" t="s">
        <v>68</v>
      </c>
      <c r="N17" s="34" t="s">
        <v>68</v>
      </c>
      <c r="O17" s="34" t="s">
        <v>68</v>
      </c>
      <c r="P17" s="34" t="s">
        <v>68</v>
      </c>
      <c r="Q17" s="34" t="s">
        <v>68</v>
      </c>
      <c r="R17" s="34" t="s">
        <v>68</v>
      </c>
      <c r="S17" s="35" t="s">
        <v>68</v>
      </c>
    </row>
    <row r="25" spans="1:19" ht="13.5" thickBot="1">
      <c r="A25" s="140" t="s">
        <v>48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</row>
    <row r="26" spans="1:19" ht="13.5" thickBot="1">
      <c r="A26" s="141" t="s">
        <v>49</v>
      </c>
      <c r="B26" s="142"/>
      <c r="C26" s="142"/>
      <c r="D26" s="143"/>
      <c r="E26" s="146" t="s">
        <v>50</v>
      </c>
      <c r="F26" s="147"/>
      <c r="G26" s="147"/>
      <c r="H26" s="147"/>
      <c r="I26" s="147"/>
      <c r="J26" s="148"/>
      <c r="K26" s="149" t="s">
        <v>51</v>
      </c>
      <c r="L26" s="147"/>
      <c r="M26" s="148"/>
      <c r="N26" s="150" t="s">
        <v>52</v>
      </c>
      <c r="O26" s="147"/>
      <c r="P26" s="147"/>
      <c r="Q26" s="147"/>
      <c r="R26" s="147"/>
      <c r="S26" s="151"/>
    </row>
    <row r="27" spans="1:19">
      <c r="A27" s="133"/>
      <c r="B27" s="136"/>
      <c r="C27" s="136"/>
      <c r="D27" s="144"/>
      <c r="E27" s="152" t="s">
        <v>53</v>
      </c>
      <c r="F27" s="153"/>
      <c r="G27" s="153"/>
      <c r="H27" s="153"/>
      <c r="I27" s="153"/>
      <c r="J27" s="154"/>
      <c r="K27" s="155" t="s">
        <v>52</v>
      </c>
      <c r="L27" s="153"/>
      <c r="M27" s="154"/>
      <c r="N27" s="155" t="s">
        <v>4</v>
      </c>
      <c r="O27" s="154"/>
      <c r="P27" s="155" t="s">
        <v>54</v>
      </c>
      <c r="Q27" s="154"/>
      <c r="R27" s="156" t="s">
        <v>55</v>
      </c>
      <c r="S27" s="157"/>
    </row>
    <row r="28" spans="1:19" ht="48">
      <c r="A28" s="133"/>
      <c r="B28" s="136"/>
      <c r="C28" s="136"/>
      <c r="D28" s="144"/>
      <c r="E28" s="68" t="s">
        <v>4</v>
      </c>
      <c r="F28" s="69" t="s">
        <v>56</v>
      </c>
      <c r="G28" s="69" t="s">
        <v>57</v>
      </c>
      <c r="H28" s="69" t="s">
        <v>58</v>
      </c>
      <c r="I28" s="69" t="s">
        <v>59</v>
      </c>
      <c r="J28" s="69" t="s">
        <v>60</v>
      </c>
      <c r="K28" s="69" t="s">
        <v>4</v>
      </c>
      <c r="L28" s="69" t="s">
        <v>54</v>
      </c>
      <c r="M28" s="69" t="s">
        <v>55</v>
      </c>
      <c r="N28" s="69" t="s">
        <v>61</v>
      </c>
      <c r="O28" s="69" t="s">
        <v>62</v>
      </c>
      <c r="P28" s="69" t="s">
        <v>61</v>
      </c>
      <c r="Q28" s="69" t="s">
        <v>62</v>
      </c>
      <c r="R28" s="69" t="s">
        <v>61</v>
      </c>
      <c r="S28" s="70" t="s">
        <v>62</v>
      </c>
    </row>
    <row r="29" spans="1:19" ht="13.5" thickBot="1">
      <c r="A29" s="134"/>
      <c r="B29" s="139"/>
      <c r="C29" s="139"/>
      <c r="D29" s="145"/>
      <c r="E29" s="71" t="s">
        <v>63</v>
      </c>
      <c r="F29" s="72" t="s">
        <v>63</v>
      </c>
      <c r="G29" s="72" t="s">
        <v>63</v>
      </c>
      <c r="H29" s="72" t="s">
        <v>63</v>
      </c>
      <c r="I29" s="72" t="s">
        <v>63</v>
      </c>
      <c r="J29" s="72" t="s">
        <v>63</v>
      </c>
      <c r="K29" s="72" t="s">
        <v>64</v>
      </c>
      <c r="L29" s="72" t="s">
        <v>64</v>
      </c>
      <c r="M29" s="72" t="s">
        <v>64</v>
      </c>
      <c r="N29" s="72" t="s">
        <v>64</v>
      </c>
      <c r="O29" s="72" t="s">
        <v>64</v>
      </c>
      <c r="P29" s="72" t="s">
        <v>64</v>
      </c>
      <c r="Q29" s="72" t="s">
        <v>64</v>
      </c>
      <c r="R29" s="72" t="s">
        <v>64</v>
      </c>
      <c r="S29" s="73" t="s">
        <v>64</v>
      </c>
    </row>
    <row r="30" spans="1:19" ht="13.5" thickBot="1">
      <c r="A30" s="132" t="s">
        <v>65</v>
      </c>
      <c r="B30" s="135" t="s">
        <v>4</v>
      </c>
      <c r="C30" s="135" t="s">
        <v>66</v>
      </c>
      <c r="D30" s="74" t="s">
        <v>54</v>
      </c>
      <c r="E30" s="75">
        <v>1920</v>
      </c>
      <c r="F30" s="76">
        <v>1226</v>
      </c>
      <c r="G30" s="76">
        <v>246</v>
      </c>
      <c r="H30" s="76">
        <v>14</v>
      </c>
      <c r="I30" s="76">
        <v>422</v>
      </c>
      <c r="J30" s="76">
        <v>12</v>
      </c>
      <c r="K30" s="77">
        <v>876.7860000000004</v>
      </c>
      <c r="L30" s="77">
        <v>743.15300000000025</v>
      </c>
      <c r="M30" s="77">
        <v>133.63300000000004</v>
      </c>
      <c r="N30" s="76">
        <v>4453.0000000000191</v>
      </c>
      <c r="O30" s="77">
        <v>779.52100000000041</v>
      </c>
      <c r="P30" s="76">
        <v>3625.0000000000055</v>
      </c>
      <c r="Q30" s="77">
        <v>654.57899999999995</v>
      </c>
      <c r="R30" s="76">
        <v>828.00000000000034</v>
      </c>
      <c r="S30" s="78">
        <v>124.94199999999996</v>
      </c>
    </row>
    <row r="31" spans="1:19">
      <c r="A31" s="133"/>
      <c r="B31" s="136"/>
      <c r="C31" s="136"/>
      <c r="D31" s="79" t="s">
        <v>55</v>
      </c>
      <c r="E31" s="80">
        <v>161</v>
      </c>
      <c r="F31" s="81">
        <v>114</v>
      </c>
      <c r="G31" s="81">
        <v>18</v>
      </c>
      <c r="H31" s="81">
        <v>0</v>
      </c>
      <c r="I31" s="81">
        <v>29</v>
      </c>
      <c r="J31" s="81">
        <v>0</v>
      </c>
      <c r="K31" s="82">
        <v>171.95200000000006</v>
      </c>
      <c r="L31" s="82">
        <v>142.91400000000007</v>
      </c>
      <c r="M31" s="82">
        <v>29.038</v>
      </c>
      <c r="N31" s="81">
        <v>69.000000000000014</v>
      </c>
      <c r="O31" s="82">
        <v>13.115000000000002</v>
      </c>
      <c r="P31" s="81">
        <v>68</v>
      </c>
      <c r="Q31" s="82">
        <v>12.808000000000002</v>
      </c>
      <c r="R31" s="81">
        <v>1</v>
      </c>
      <c r="S31" s="83">
        <v>0.307</v>
      </c>
    </row>
    <row r="32" spans="1:19">
      <c r="A32" s="133"/>
      <c r="B32" s="136"/>
      <c r="C32" s="136"/>
      <c r="D32" s="79" t="s">
        <v>67</v>
      </c>
      <c r="E32" s="80">
        <v>61</v>
      </c>
      <c r="F32" s="81">
        <v>44</v>
      </c>
      <c r="G32" s="81">
        <v>17</v>
      </c>
      <c r="H32" s="81">
        <v>0</v>
      </c>
      <c r="I32" s="81">
        <v>0</v>
      </c>
      <c r="J32" s="81">
        <v>0</v>
      </c>
      <c r="K32" s="82">
        <v>6.5540000000000003</v>
      </c>
      <c r="L32" s="82">
        <v>6.5540000000000003</v>
      </c>
      <c r="M32" s="84" t="s">
        <v>68</v>
      </c>
      <c r="N32" s="84" t="s">
        <v>68</v>
      </c>
      <c r="O32" s="84" t="s">
        <v>68</v>
      </c>
      <c r="P32" s="84" t="s">
        <v>68</v>
      </c>
      <c r="Q32" s="84" t="s">
        <v>68</v>
      </c>
      <c r="R32" s="84" t="s">
        <v>68</v>
      </c>
      <c r="S32" s="85" t="s">
        <v>68</v>
      </c>
    </row>
    <row r="33" spans="1:19">
      <c r="A33" s="133"/>
      <c r="B33" s="137" t="s">
        <v>56</v>
      </c>
      <c r="C33" s="137" t="s">
        <v>66</v>
      </c>
      <c r="D33" s="79" t="s">
        <v>54</v>
      </c>
      <c r="E33" s="80">
        <v>1643</v>
      </c>
      <c r="F33" s="81">
        <v>1003</v>
      </c>
      <c r="G33" s="81">
        <v>245</v>
      </c>
      <c r="H33" s="81">
        <v>13</v>
      </c>
      <c r="I33" s="81">
        <v>370</v>
      </c>
      <c r="J33" s="81">
        <v>12</v>
      </c>
      <c r="K33" s="82">
        <v>786.06300000000067</v>
      </c>
      <c r="L33" s="82">
        <v>672.40199999999959</v>
      </c>
      <c r="M33" s="82">
        <v>113.66099999999996</v>
      </c>
      <c r="N33" s="81">
        <v>3982.0000000000032</v>
      </c>
      <c r="O33" s="82">
        <v>695.32500000000016</v>
      </c>
      <c r="P33" s="81">
        <v>3258.9999999999973</v>
      </c>
      <c r="Q33" s="82">
        <v>588.2940000000001</v>
      </c>
      <c r="R33" s="81">
        <v>722.99999999999977</v>
      </c>
      <c r="S33" s="83">
        <v>107.03100000000002</v>
      </c>
    </row>
    <row r="34" spans="1:19">
      <c r="A34" s="133"/>
      <c r="B34" s="136"/>
      <c r="C34" s="136"/>
      <c r="D34" s="79" t="s">
        <v>55</v>
      </c>
      <c r="E34" s="80">
        <v>136</v>
      </c>
      <c r="F34" s="81">
        <v>93</v>
      </c>
      <c r="G34" s="81">
        <v>16</v>
      </c>
      <c r="H34" s="81">
        <v>0</v>
      </c>
      <c r="I34" s="81">
        <v>27</v>
      </c>
      <c r="J34" s="81">
        <v>0</v>
      </c>
      <c r="K34" s="82">
        <v>134.04599999999999</v>
      </c>
      <c r="L34" s="82">
        <v>112.97</v>
      </c>
      <c r="M34" s="82">
        <v>21.076000000000004</v>
      </c>
      <c r="N34" s="81">
        <v>44.999999999999993</v>
      </c>
      <c r="O34" s="82">
        <v>10.001000000000001</v>
      </c>
      <c r="P34" s="81">
        <v>44.000000000000007</v>
      </c>
      <c r="Q34" s="82">
        <v>9.6939999999999991</v>
      </c>
      <c r="R34" s="81">
        <v>1</v>
      </c>
      <c r="S34" s="83">
        <v>0.307</v>
      </c>
    </row>
    <row r="35" spans="1:19">
      <c r="A35" s="133"/>
      <c r="B35" s="136"/>
      <c r="C35" s="136"/>
      <c r="D35" s="79" t="s">
        <v>67</v>
      </c>
      <c r="E35" s="80">
        <v>59</v>
      </c>
      <c r="F35" s="81">
        <v>42</v>
      </c>
      <c r="G35" s="81">
        <v>17</v>
      </c>
      <c r="H35" s="81">
        <v>0</v>
      </c>
      <c r="I35" s="81">
        <v>0</v>
      </c>
      <c r="J35" s="81">
        <v>0</v>
      </c>
      <c r="K35" s="82">
        <v>6.44</v>
      </c>
      <c r="L35" s="82">
        <v>6.44</v>
      </c>
      <c r="M35" s="84" t="s">
        <v>68</v>
      </c>
      <c r="N35" s="84" t="s">
        <v>68</v>
      </c>
      <c r="O35" s="84" t="s">
        <v>68</v>
      </c>
      <c r="P35" s="84" t="s">
        <v>68</v>
      </c>
      <c r="Q35" s="84" t="s">
        <v>68</v>
      </c>
      <c r="R35" s="84" t="s">
        <v>68</v>
      </c>
      <c r="S35" s="85" t="s">
        <v>68</v>
      </c>
    </row>
    <row r="36" spans="1:19">
      <c r="A36" s="133"/>
      <c r="B36" s="137" t="s">
        <v>57</v>
      </c>
      <c r="C36" s="137" t="s">
        <v>66</v>
      </c>
      <c r="D36" s="79" t="s">
        <v>54</v>
      </c>
      <c r="E36" s="80">
        <v>56</v>
      </c>
      <c r="F36" s="81">
        <v>47</v>
      </c>
      <c r="G36" s="81">
        <v>1</v>
      </c>
      <c r="H36" s="81">
        <v>0</v>
      </c>
      <c r="I36" s="81">
        <v>8</v>
      </c>
      <c r="J36" s="81">
        <v>0</v>
      </c>
      <c r="K36" s="82">
        <v>31.018000000000001</v>
      </c>
      <c r="L36" s="82">
        <v>24.355000000000008</v>
      </c>
      <c r="M36" s="82">
        <v>6.6630000000000003</v>
      </c>
      <c r="N36" s="81">
        <v>127</v>
      </c>
      <c r="O36" s="82">
        <v>28.07</v>
      </c>
      <c r="P36" s="81">
        <v>93</v>
      </c>
      <c r="Q36" s="82">
        <v>23.407999999999994</v>
      </c>
      <c r="R36" s="81">
        <v>34</v>
      </c>
      <c r="S36" s="83">
        <v>4.6619999999999999</v>
      </c>
    </row>
    <row r="37" spans="1:19">
      <c r="A37" s="133"/>
      <c r="B37" s="136"/>
      <c r="C37" s="136"/>
      <c r="D37" s="79" t="s">
        <v>55</v>
      </c>
      <c r="E37" s="80">
        <v>11</v>
      </c>
      <c r="F37" s="81">
        <v>10</v>
      </c>
      <c r="G37" s="81">
        <v>1</v>
      </c>
      <c r="H37" s="81">
        <v>0</v>
      </c>
      <c r="I37" s="81">
        <v>0</v>
      </c>
      <c r="J37" s="81">
        <v>0</v>
      </c>
      <c r="K37" s="82">
        <v>16.175000000000004</v>
      </c>
      <c r="L37" s="82">
        <v>16.175000000000004</v>
      </c>
      <c r="M37" s="84" t="s">
        <v>68</v>
      </c>
      <c r="N37" s="81">
        <v>21</v>
      </c>
      <c r="O37" s="82">
        <v>2.6059999999999999</v>
      </c>
      <c r="P37" s="81">
        <v>21</v>
      </c>
      <c r="Q37" s="82">
        <v>2.6059999999999999</v>
      </c>
      <c r="R37" s="84" t="s">
        <v>68</v>
      </c>
      <c r="S37" s="85" t="s">
        <v>68</v>
      </c>
    </row>
    <row r="38" spans="1:19">
      <c r="A38" s="133"/>
      <c r="B38" s="136"/>
      <c r="C38" s="136"/>
      <c r="D38" s="79" t="s">
        <v>67</v>
      </c>
      <c r="E38" s="80">
        <v>0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  <c r="K38" s="84" t="s">
        <v>68</v>
      </c>
      <c r="L38" s="84" t="s">
        <v>68</v>
      </c>
      <c r="M38" s="84" t="s">
        <v>68</v>
      </c>
      <c r="N38" s="84" t="s">
        <v>68</v>
      </c>
      <c r="O38" s="84" t="s">
        <v>68</v>
      </c>
      <c r="P38" s="84" t="s">
        <v>68</v>
      </c>
      <c r="Q38" s="84" t="s">
        <v>68</v>
      </c>
      <c r="R38" s="84" t="s">
        <v>68</v>
      </c>
      <c r="S38" s="85" t="s">
        <v>68</v>
      </c>
    </row>
    <row r="39" spans="1:19" ht="13.5" thickBot="1">
      <c r="A39" s="133"/>
      <c r="B39" s="138" t="s">
        <v>69</v>
      </c>
      <c r="C39" s="138" t="s">
        <v>66</v>
      </c>
      <c r="D39" s="79" t="s">
        <v>54</v>
      </c>
      <c r="E39" s="80">
        <v>221</v>
      </c>
      <c r="F39" s="81">
        <v>176</v>
      </c>
      <c r="G39" s="81">
        <v>0</v>
      </c>
      <c r="H39" s="81">
        <v>1</v>
      </c>
      <c r="I39" s="81">
        <v>44</v>
      </c>
      <c r="J39" s="81">
        <v>0</v>
      </c>
      <c r="K39" s="82">
        <v>59.704999999999963</v>
      </c>
      <c r="L39" s="82">
        <v>46.396000000000008</v>
      </c>
      <c r="M39" s="82">
        <v>13.308999999999992</v>
      </c>
      <c r="N39" s="81">
        <v>344</v>
      </c>
      <c r="O39" s="82">
        <v>56.125999999999998</v>
      </c>
      <c r="P39" s="81">
        <v>272.99999999999994</v>
      </c>
      <c r="Q39" s="82">
        <v>42.876999999999974</v>
      </c>
      <c r="R39" s="81">
        <v>70.999999999999986</v>
      </c>
      <c r="S39" s="83">
        <v>13.248999999999997</v>
      </c>
    </row>
    <row r="40" spans="1:19">
      <c r="A40" s="133"/>
      <c r="B40" s="136"/>
      <c r="C40" s="136"/>
      <c r="D40" s="79" t="s">
        <v>55</v>
      </c>
      <c r="E40" s="80">
        <v>14</v>
      </c>
      <c r="F40" s="81">
        <v>11</v>
      </c>
      <c r="G40" s="81">
        <v>1</v>
      </c>
      <c r="H40" s="81">
        <v>0</v>
      </c>
      <c r="I40" s="81">
        <v>2</v>
      </c>
      <c r="J40" s="81">
        <v>0</v>
      </c>
      <c r="K40" s="82">
        <v>21.731000000000002</v>
      </c>
      <c r="L40" s="82">
        <v>13.768999999999998</v>
      </c>
      <c r="M40" s="82">
        <v>7.9620000000000006</v>
      </c>
      <c r="N40" s="81">
        <v>3</v>
      </c>
      <c r="O40" s="82">
        <v>0.50800000000000001</v>
      </c>
      <c r="P40" s="81">
        <v>3</v>
      </c>
      <c r="Q40" s="82">
        <v>0.50800000000000001</v>
      </c>
      <c r="R40" s="84" t="s">
        <v>68</v>
      </c>
      <c r="S40" s="85" t="s">
        <v>68</v>
      </c>
    </row>
    <row r="41" spans="1:19" ht="13.5" thickBot="1">
      <c r="A41" s="134"/>
      <c r="B41" s="139"/>
      <c r="C41" s="139"/>
      <c r="D41" s="86" t="s">
        <v>67</v>
      </c>
      <c r="E41" s="87">
        <v>2</v>
      </c>
      <c r="F41" s="88">
        <v>2</v>
      </c>
      <c r="G41" s="88">
        <v>0</v>
      </c>
      <c r="H41" s="88">
        <v>0</v>
      </c>
      <c r="I41" s="88">
        <v>0</v>
      </c>
      <c r="J41" s="88">
        <v>0</v>
      </c>
      <c r="K41" s="89">
        <v>0.11399999999999999</v>
      </c>
      <c r="L41" s="89">
        <v>0.11399999999999999</v>
      </c>
      <c r="M41" s="90" t="s">
        <v>68</v>
      </c>
      <c r="N41" s="90" t="s">
        <v>68</v>
      </c>
      <c r="O41" s="90" t="s">
        <v>68</v>
      </c>
      <c r="P41" s="90" t="s">
        <v>68</v>
      </c>
      <c r="Q41" s="90" t="s">
        <v>68</v>
      </c>
      <c r="R41" s="90" t="s">
        <v>68</v>
      </c>
      <c r="S41" s="91" t="s">
        <v>68</v>
      </c>
    </row>
    <row r="53" spans="1:19" ht="13.5" thickBot="1">
      <c r="A53" s="140" t="s">
        <v>48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</row>
    <row r="54" spans="1:19" ht="13.5" thickBot="1">
      <c r="A54" s="141" t="s">
        <v>49</v>
      </c>
      <c r="B54" s="142"/>
      <c r="C54" s="142"/>
      <c r="D54" s="143"/>
      <c r="E54" s="146" t="s">
        <v>50</v>
      </c>
      <c r="F54" s="147"/>
      <c r="G54" s="147"/>
      <c r="H54" s="147"/>
      <c r="I54" s="147"/>
      <c r="J54" s="148"/>
      <c r="K54" s="149" t="s">
        <v>51</v>
      </c>
      <c r="L54" s="147"/>
      <c r="M54" s="148"/>
      <c r="N54" s="150" t="s">
        <v>52</v>
      </c>
      <c r="O54" s="147"/>
      <c r="P54" s="147"/>
      <c r="Q54" s="147"/>
      <c r="R54" s="147"/>
      <c r="S54" s="151"/>
    </row>
    <row r="55" spans="1:19">
      <c r="A55" s="133"/>
      <c r="B55" s="136"/>
      <c r="C55" s="136"/>
      <c r="D55" s="144"/>
      <c r="E55" s="152" t="s">
        <v>53</v>
      </c>
      <c r="F55" s="153"/>
      <c r="G55" s="153"/>
      <c r="H55" s="153"/>
      <c r="I55" s="153"/>
      <c r="J55" s="154"/>
      <c r="K55" s="155" t="s">
        <v>52</v>
      </c>
      <c r="L55" s="153"/>
      <c r="M55" s="154"/>
      <c r="N55" s="155" t="s">
        <v>4</v>
      </c>
      <c r="O55" s="154"/>
      <c r="P55" s="155" t="s">
        <v>54</v>
      </c>
      <c r="Q55" s="154"/>
      <c r="R55" s="156" t="s">
        <v>55</v>
      </c>
      <c r="S55" s="157"/>
    </row>
    <row r="56" spans="1:19" ht="48">
      <c r="A56" s="133"/>
      <c r="B56" s="136"/>
      <c r="C56" s="136"/>
      <c r="D56" s="144"/>
      <c r="E56" s="68" t="s">
        <v>4</v>
      </c>
      <c r="F56" s="69" t="s">
        <v>56</v>
      </c>
      <c r="G56" s="69" t="s">
        <v>57</v>
      </c>
      <c r="H56" s="69" t="s">
        <v>58</v>
      </c>
      <c r="I56" s="69" t="s">
        <v>59</v>
      </c>
      <c r="J56" s="69" t="s">
        <v>60</v>
      </c>
      <c r="K56" s="69" t="s">
        <v>4</v>
      </c>
      <c r="L56" s="69" t="s">
        <v>54</v>
      </c>
      <c r="M56" s="69" t="s">
        <v>55</v>
      </c>
      <c r="N56" s="69" t="s">
        <v>61</v>
      </c>
      <c r="O56" s="69" t="s">
        <v>62</v>
      </c>
      <c r="P56" s="69" t="s">
        <v>61</v>
      </c>
      <c r="Q56" s="69" t="s">
        <v>62</v>
      </c>
      <c r="R56" s="69" t="s">
        <v>61</v>
      </c>
      <c r="S56" s="70" t="s">
        <v>62</v>
      </c>
    </row>
    <row r="57" spans="1:19" ht="13.5" thickBot="1">
      <c r="A57" s="134"/>
      <c r="B57" s="139"/>
      <c r="C57" s="139"/>
      <c r="D57" s="145"/>
      <c r="E57" s="71" t="s">
        <v>63</v>
      </c>
      <c r="F57" s="72" t="s">
        <v>63</v>
      </c>
      <c r="G57" s="72" t="s">
        <v>63</v>
      </c>
      <c r="H57" s="72" t="s">
        <v>63</v>
      </c>
      <c r="I57" s="72" t="s">
        <v>63</v>
      </c>
      <c r="J57" s="72" t="s">
        <v>63</v>
      </c>
      <c r="K57" s="72" t="s">
        <v>64</v>
      </c>
      <c r="L57" s="72" t="s">
        <v>64</v>
      </c>
      <c r="M57" s="72" t="s">
        <v>64</v>
      </c>
      <c r="N57" s="72" t="s">
        <v>64</v>
      </c>
      <c r="O57" s="72" t="s">
        <v>64</v>
      </c>
      <c r="P57" s="72" t="s">
        <v>64</v>
      </c>
      <c r="Q57" s="72" t="s">
        <v>64</v>
      </c>
      <c r="R57" s="72" t="s">
        <v>64</v>
      </c>
      <c r="S57" s="73" t="s">
        <v>64</v>
      </c>
    </row>
    <row r="58" spans="1:19" ht="13.5" thickBot="1">
      <c r="A58" s="132" t="s">
        <v>65</v>
      </c>
      <c r="B58" s="135" t="s">
        <v>4</v>
      </c>
      <c r="C58" s="135" t="s">
        <v>66</v>
      </c>
      <c r="D58" s="74" t="s">
        <v>54</v>
      </c>
      <c r="E58" s="75">
        <v>1919</v>
      </c>
      <c r="F58" s="76">
        <v>1225</v>
      </c>
      <c r="G58" s="76">
        <v>246</v>
      </c>
      <c r="H58" s="76">
        <v>14</v>
      </c>
      <c r="I58" s="76">
        <v>422</v>
      </c>
      <c r="J58" s="76">
        <v>12</v>
      </c>
      <c r="K58" s="77">
        <v>862.47299999999973</v>
      </c>
      <c r="L58" s="77">
        <v>728.84000000000037</v>
      </c>
      <c r="M58" s="77">
        <v>133.63300000000004</v>
      </c>
      <c r="N58" s="76">
        <v>4453.0000000000191</v>
      </c>
      <c r="O58" s="77">
        <v>765.20800000000133</v>
      </c>
      <c r="P58" s="76">
        <v>3625.0000000000055</v>
      </c>
      <c r="Q58" s="77">
        <v>640.2660000000003</v>
      </c>
      <c r="R58" s="76">
        <v>828.00000000000034</v>
      </c>
      <c r="S58" s="78">
        <v>124.94199999999996</v>
      </c>
    </row>
    <row r="59" spans="1:19">
      <c r="A59" s="133"/>
      <c r="B59" s="136"/>
      <c r="C59" s="136"/>
      <c r="D59" s="79" t="s">
        <v>55</v>
      </c>
      <c r="E59" s="80">
        <v>162</v>
      </c>
      <c r="F59" s="81">
        <v>115</v>
      </c>
      <c r="G59" s="81">
        <v>18</v>
      </c>
      <c r="H59" s="81">
        <v>0</v>
      </c>
      <c r="I59" s="81">
        <v>29</v>
      </c>
      <c r="J59" s="81">
        <v>0</v>
      </c>
      <c r="K59" s="82">
        <v>186.26500000000001</v>
      </c>
      <c r="L59" s="82">
        <v>157.22700000000006</v>
      </c>
      <c r="M59" s="82">
        <v>29.038</v>
      </c>
      <c r="N59" s="81">
        <v>69.000000000000014</v>
      </c>
      <c r="O59" s="82">
        <v>27.428000000000001</v>
      </c>
      <c r="P59" s="81">
        <v>68</v>
      </c>
      <c r="Q59" s="82">
        <v>27.121000000000002</v>
      </c>
      <c r="R59" s="81">
        <v>1</v>
      </c>
      <c r="S59" s="83">
        <v>0.307</v>
      </c>
    </row>
    <row r="60" spans="1:19">
      <c r="A60" s="133"/>
      <c r="B60" s="136"/>
      <c r="C60" s="136"/>
      <c r="D60" s="79" t="s">
        <v>67</v>
      </c>
      <c r="E60" s="80">
        <v>61</v>
      </c>
      <c r="F60" s="81">
        <v>44</v>
      </c>
      <c r="G60" s="81">
        <v>17</v>
      </c>
      <c r="H60" s="81">
        <v>0</v>
      </c>
      <c r="I60" s="81">
        <v>0</v>
      </c>
      <c r="J60" s="81">
        <v>0</v>
      </c>
      <c r="K60" s="82">
        <v>6.5540000000000003</v>
      </c>
      <c r="L60" s="82">
        <v>6.5540000000000003</v>
      </c>
      <c r="M60" s="84" t="s">
        <v>68</v>
      </c>
      <c r="N60" s="84" t="s">
        <v>68</v>
      </c>
      <c r="O60" s="84" t="s">
        <v>68</v>
      </c>
      <c r="P60" s="84" t="s">
        <v>68</v>
      </c>
      <c r="Q60" s="84" t="s">
        <v>68</v>
      </c>
      <c r="R60" s="84" t="s">
        <v>68</v>
      </c>
      <c r="S60" s="85" t="s">
        <v>68</v>
      </c>
    </row>
    <row r="61" spans="1:19">
      <c r="A61" s="133"/>
      <c r="B61" s="137" t="s">
        <v>56</v>
      </c>
      <c r="C61" s="137" t="s">
        <v>66</v>
      </c>
      <c r="D61" s="79" t="s">
        <v>54</v>
      </c>
      <c r="E61" s="80">
        <v>1642</v>
      </c>
      <c r="F61" s="81">
        <v>1002</v>
      </c>
      <c r="G61" s="81">
        <v>245</v>
      </c>
      <c r="H61" s="81">
        <v>13</v>
      </c>
      <c r="I61" s="81">
        <v>370</v>
      </c>
      <c r="J61" s="81">
        <v>12</v>
      </c>
      <c r="K61" s="82">
        <v>771.7500000000008</v>
      </c>
      <c r="L61" s="82">
        <v>658.0890000000004</v>
      </c>
      <c r="M61" s="82">
        <v>113.66099999999996</v>
      </c>
      <c r="N61" s="81">
        <v>3982.0000000000032</v>
      </c>
      <c r="O61" s="82">
        <v>681.01200000000028</v>
      </c>
      <c r="P61" s="81">
        <v>3258.9999999999973</v>
      </c>
      <c r="Q61" s="82">
        <v>573.98099999999965</v>
      </c>
      <c r="R61" s="81">
        <v>722.99999999999977</v>
      </c>
      <c r="S61" s="83">
        <v>107.03100000000002</v>
      </c>
    </row>
    <row r="62" spans="1:19">
      <c r="A62" s="133"/>
      <c r="B62" s="136"/>
      <c r="C62" s="136"/>
      <c r="D62" s="79" t="s">
        <v>55</v>
      </c>
      <c r="E62" s="80">
        <v>137</v>
      </c>
      <c r="F62" s="81">
        <v>94</v>
      </c>
      <c r="G62" s="81">
        <v>16</v>
      </c>
      <c r="H62" s="81">
        <v>0</v>
      </c>
      <c r="I62" s="81">
        <v>27</v>
      </c>
      <c r="J62" s="81">
        <v>0</v>
      </c>
      <c r="K62" s="82">
        <v>148.35900000000001</v>
      </c>
      <c r="L62" s="82">
        <v>127.28299999999996</v>
      </c>
      <c r="M62" s="82">
        <v>21.076000000000004</v>
      </c>
      <c r="N62" s="81">
        <v>44.999999999999993</v>
      </c>
      <c r="O62" s="82">
        <v>24.313999999999997</v>
      </c>
      <c r="P62" s="81">
        <v>44.000000000000007</v>
      </c>
      <c r="Q62" s="82">
        <v>24.006999999999998</v>
      </c>
      <c r="R62" s="81">
        <v>1</v>
      </c>
      <c r="S62" s="83">
        <v>0.307</v>
      </c>
    </row>
    <row r="63" spans="1:19">
      <c r="A63" s="133"/>
      <c r="B63" s="136"/>
      <c r="C63" s="136"/>
      <c r="D63" s="79" t="s">
        <v>67</v>
      </c>
      <c r="E63" s="80">
        <v>59</v>
      </c>
      <c r="F63" s="81">
        <v>42</v>
      </c>
      <c r="G63" s="81">
        <v>17</v>
      </c>
      <c r="H63" s="81">
        <v>0</v>
      </c>
      <c r="I63" s="81">
        <v>0</v>
      </c>
      <c r="J63" s="81">
        <v>0</v>
      </c>
      <c r="K63" s="82">
        <v>6.44</v>
      </c>
      <c r="L63" s="82">
        <v>6.44</v>
      </c>
      <c r="M63" s="84" t="s">
        <v>68</v>
      </c>
      <c r="N63" s="84" t="s">
        <v>68</v>
      </c>
      <c r="O63" s="84" t="s">
        <v>68</v>
      </c>
      <c r="P63" s="84" t="s">
        <v>68</v>
      </c>
      <c r="Q63" s="84" t="s">
        <v>68</v>
      </c>
      <c r="R63" s="84" t="s">
        <v>68</v>
      </c>
      <c r="S63" s="85" t="s">
        <v>68</v>
      </c>
    </row>
    <row r="64" spans="1:19">
      <c r="A64" s="133"/>
      <c r="B64" s="137" t="s">
        <v>57</v>
      </c>
      <c r="C64" s="137" t="s">
        <v>66</v>
      </c>
      <c r="D64" s="79" t="s">
        <v>54</v>
      </c>
      <c r="E64" s="80">
        <v>56</v>
      </c>
      <c r="F64" s="81">
        <v>47</v>
      </c>
      <c r="G64" s="81">
        <v>1</v>
      </c>
      <c r="H64" s="81">
        <v>0</v>
      </c>
      <c r="I64" s="81">
        <v>8</v>
      </c>
      <c r="J64" s="81">
        <v>0</v>
      </c>
      <c r="K64" s="82">
        <v>31.018000000000001</v>
      </c>
      <c r="L64" s="82">
        <v>24.355000000000008</v>
      </c>
      <c r="M64" s="82">
        <v>6.6630000000000003</v>
      </c>
      <c r="N64" s="81">
        <v>127</v>
      </c>
      <c r="O64" s="82">
        <v>28.07</v>
      </c>
      <c r="P64" s="81">
        <v>93</v>
      </c>
      <c r="Q64" s="82">
        <v>23.407999999999994</v>
      </c>
      <c r="R64" s="81">
        <v>34</v>
      </c>
      <c r="S64" s="83">
        <v>4.6619999999999999</v>
      </c>
    </row>
    <row r="65" spans="1:19">
      <c r="A65" s="133"/>
      <c r="B65" s="136"/>
      <c r="C65" s="136"/>
      <c r="D65" s="79" t="s">
        <v>55</v>
      </c>
      <c r="E65" s="80">
        <v>11</v>
      </c>
      <c r="F65" s="81">
        <v>10</v>
      </c>
      <c r="G65" s="81">
        <v>1</v>
      </c>
      <c r="H65" s="81">
        <v>0</v>
      </c>
      <c r="I65" s="81">
        <v>0</v>
      </c>
      <c r="J65" s="81">
        <v>0</v>
      </c>
      <c r="K65" s="82">
        <v>16.175000000000004</v>
      </c>
      <c r="L65" s="82">
        <v>16.175000000000004</v>
      </c>
      <c r="M65" s="84" t="s">
        <v>68</v>
      </c>
      <c r="N65" s="81">
        <v>21</v>
      </c>
      <c r="O65" s="82">
        <v>2.6059999999999999</v>
      </c>
      <c r="P65" s="81">
        <v>21</v>
      </c>
      <c r="Q65" s="82">
        <v>2.6059999999999999</v>
      </c>
      <c r="R65" s="84" t="s">
        <v>68</v>
      </c>
      <c r="S65" s="85" t="s">
        <v>68</v>
      </c>
    </row>
    <row r="66" spans="1:19">
      <c r="A66" s="133"/>
      <c r="B66" s="136"/>
      <c r="C66" s="136"/>
      <c r="D66" s="79" t="s">
        <v>67</v>
      </c>
      <c r="E66" s="80">
        <v>0</v>
      </c>
      <c r="F66" s="81">
        <v>0</v>
      </c>
      <c r="G66" s="81">
        <v>0</v>
      </c>
      <c r="H66" s="81">
        <v>0</v>
      </c>
      <c r="I66" s="81">
        <v>0</v>
      </c>
      <c r="J66" s="81">
        <v>0</v>
      </c>
      <c r="K66" s="84" t="s">
        <v>68</v>
      </c>
      <c r="L66" s="84" t="s">
        <v>68</v>
      </c>
      <c r="M66" s="84" t="s">
        <v>68</v>
      </c>
      <c r="N66" s="84" t="s">
        <v>68</v>
      </c>
      <c r="O66" s="84" t="s">
        <v>68</v>
      </c>
      <c r="P66" s="84" t="s">
        <v>68</v>
      </c>
      <c r="Q66" s="84" t="s">
        <v>68</v>
      </c>
      <c r="R66" s="84" t="s">
        <v>68</v>
      </c>
      <c r="S66" s="85" t="s">
        <v>68</v>
      </c>
    </row>
    <row r="67" spans="1:19" ht="13.5" thickBot="1">
      <c r="A67" s="133"/>
      <c r="B67" s="138" t="s">
        <v>69</v>
      </c>
      <c r="C67" s="138" t="s">
        <v>66</v>
      </c>
      <c r="D67" s="79" t="s">
        <v>54</v>
      </c>
      <c r="E67" s="80">
        <v>221</v>
      </c>
      <c r="F67" s="81">
        <v>176</v>
      </c>
      <c r="G67" s="81">
        <v>0</v>
      </c>
      <c r="H67" s="81">
        <v>1</v>
      </c>
      <c r="I67" s="81">
        <v>44</v>
      </c>
      <c r="J67" s="81">
        <v>0</v>
      </c>
      <c r="K67" s="82">
        <v>59.704999999999963</v>
      </c>
      <c r="L67" s="82">
        <v>46.396000000000008</v>
      </c>
      <c r="M67" s="82">
        <v>13.308999999999992</v>
      </c>
      <c r="N67" s="81">
        <v>344</v>
      </c>
      <c r="O67" s="82">
        <v>56.125999999999998</v>
      </c>
      <c r="P67" s="81">
        <v>272.99999999999994</v>
      </c>
      <c r="Q67" s="82">
        <v>42.876999999999974</v>
      </c>
      <c r="R67" s="81">
        <v>70.999999999999986</v>
      </c>
      <c r="S67" s="83">
        <v>13.248999999999997</v>
      </c>
    </row>
    <row r="68" spans="1:19">
      <c r="A68" s="133"/>
      <c r="B68" s="136"/>
      <c r="C68" s="136"/>
      <c r="D68" s="79" t="s">
        <v>55</v>
      </c>
      <c r="E68" s="80">
        <v>14</v>
      </c>
      <c r="F68" s="81">
        <v>11</v>
      </c>
      <c r="G68" s="81">
        <v>1</v>
      </c>
      <c r="H68" s="81">
        <v>0</v>
      </c>
      <c r="I68" s="81">
        <v>2</v>
      </c>
      <c r="J68" s="81">
        <v>0</v>
      </c>
      <c r="K68" s="82">
        <v>21.731000000000002</v>
      </c>
      <c r="L68" s="82">
        <v>13.768999999999998</v>
      </c>
      <c r="M68" s="82">
        <v>7.9620000000000006</v>
      </c>
      <c r="N68" s="81">
        <v>3</v>
      </c>
      <c r="O68" s="82">
        <v>0.50800000000000001</v>
      </c>
      <c r="P68" s="81">
        <v>3</v>
      </c>
      <c r="Q68" s="82">
        <v>0.50800000000000001</v>
      </c>
      <c r="R68" s="84" t="s">
        <v>68</v>
      </c>
      <c r="S68" s="85" t="s">
        <v>68</v>
      </c>
    </row>
    <row r="69" spans="1:19" ht="13.5" thickBot="1">
      <c r="A69" s="134"/>
      <c r="B69" s="139"/>
      <c r="C69" s="139"/>
      <c r="D69" s="86" t="s">
        <v>67</v>
      </c>
      <c r="E69" s="87">
        <v>2</v>
      </c>
      <c r="F69" s="88">
        <v>2</v>
      </c>
      <c r="G69" s="88">
        <v>0</v>
      </c>
      <c r="H69" s="88">
        <v>0</v>
      </c>
      <c r="I69" s="88">
        <v>0</v>
      </c>
      <c r="J69" s="88">
        <v>0</v>
      </c>
      <c r="K69" s="89">
        <v>0.11399999999999999</v>
      </c>
      <c r="L69" s="89">
        <v>0.11399999999999999</v>
      </c>
      <c r="M69" s="90" t="s">
        <v>68</v>
      </c>
      <c r="N69" s="90" t="s">
        <v>68</v>
      </c>
      <c r="O69" s="90" t="s">
        <v>68</v>
      </c>
      <c r="P69" s="90" t="s">
        <v>68</v>
      </c>
      <c r="Q69" s="90" t="s">
        <v>68</v>
      </c>
      <c r="R69" s="90" t="s">
        <v>68</v>
      </c>
      <c r="S69" s="91" t="s">
        <v>68</v>
      </c>
    </row>
  </sheetData>
  <mergeCells count="57">
    <mergeCell ref="A58:A69"/>
    <mergeCell ref="B58:B60"/>
    <mergeCell ref="C58:C60"/>
    <mergeCell ref="B61:B63"/>
    <mergeCell ref="C61:C63"/>
    <mergeCell ref="B64:B66"/>
    <mergeCell ref="C64:C66"/>
    <mergeCell ref="B67:B69"/>
    <mergeCell ref="C67:C69"/>
    <mergeCell ref="A53:S53"/>
    <mergeCell ref="A54:D57"/>
    <mergeCell ref="E54:J54"/>
    <mergeCell ref="K54:M54"/>
    <mergeCell ref="N54:S54"/>
    <mergeCell ref="E55:J55"/>
    <mergeCell ref="K55:M55"/>
    <mergeCell ref="N55:O55"/>
    <mergeCell ref="P55:Q55"/>
    <mergeCell ref="R55:S55"/>
    <mergeCell ref="A6:A17"/>
    <mergeCell ref="B6:B8"/>
    <mergeCell ref="C6:C8"/>
    <mergeCell ref="B9:B11"/>
    <mergeCell ref="C9:C11"/>
    <mergeCell ref="B12:B14"/>
    <mergeCell ref="C12:C14"/>
    <mergeCell ref="B15:B17"/>
    <mergeCell ref="C15:C17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25:S25"/>
    <mergeCell ref="A26:D29"/>
    <mergeCell ref="E26:J26"/>
    <mergeCell ref="K26:M26"/>
    <mergeCell ref="N26:S26"/>
    <mergeCell ref="E27:J27"/>
    <mergeCell ref="K27:M27"/>
    <mergeCell ref="N27:O27"/>
    <mergeCell ref="P27:Q27"/>
    <mergeCell ref="R27:S27"/>
    <mergeCell ref="A30:A41"/>
    <mergeCell ref="B30:B32"/>
    <mergeCell ref="C30:C32"/>
    <mergeCell ref="B33:B35"/>
    <mergeCell ref="C33:C35"/>
    <mergeCell ref="B36:B38"/>
    <mergeCell ref="C36:C38"/>
    <mergeCell ref="B39:B41"/>
    <mergeCell ref="C39:C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2017-06-01T06:41:18Z</cp:lastPrinted>
  <dcterms:created xsi:type="dcterms:W3CDTF">2011-08-15T06:05:50Z</dcterms:created>
  <dcterms:modified xsi:type="dcterms:W3CDTF">2017-06-01T06:41:21Z</dcterms:modified>
</cp:coreProperties>
</file>