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tabRatio="884" activeTab="6"/>
  </bookViews>
  <sheets>
    <sheet name="tab1" sheetId="21" r:id="rId1"/>
    <sheet name="tab2" sheetId="2" r:id="rId2"/>
    <sheet name="tab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state="hidden" r:id="rId13"/>
    <sheet name="Sheet4" sheetId="26" state="hidden" r:id="rId14"/>
    <sheet name="Sheet5" sheetId="27" state="hidden" r:id="rId15"/>
    <sheet name="Sheet6" sheetId="28" state="hidden" r:id="rId16"/>
    <sheet name="Sheet7" sheetId="29" state="hidden" r:id="rId17"/>
    <sheet name="Sheet8" sheetId="30" state="hidden" r:id="rId18"/>
  </sheets>
  <definedNames>
    <definedName name="_xlnm.Print_Area" localSheetId="0">'tab1'!$A$1:$M$25</definedName>
    <definedName name="_xlnm.Print_Area" localSheetId="1">'tab2'!$A$1:$M$12</definedName>
    <definedName name="_xlnm.Print_Area" localSheetId="2">'tab3'!$A$1:$O$13</definedName>
    <definedName name="_xlnm.Print_Area" localSheetId="3">'tab4'!$A$1:$L$13</definedName>
    <definedName name="_xlnm.Print_Area" localSheetId="4">'tab5-1'!$A$1:$O$24</definedName>
    <definedName name="_xlnm.Print_Area" localSheetId="5">'tab5-2 '!$A$1:$P$24</definedName>
    <definedName name="_xlnm.Print_Area" localSheetId="6">'tab6-1'!$A$1:$O$24</definedName>
    <definedName name="_xlnm.Print_Area" localSheetId="8">'tab6-1 '!$A$1:$O$23</definedName>
    <definedName name="_xlnm.Print_Area" localSheetId="7">'tab6-2  '!$A$1:$P$25</definedName>
    <definedName name="_xlnm.Print_Area" localSheetId="9">'tab7'!$A$1:$P$23</definedName>
  </definedNames>
  <calcPr calcId="125725"/>
</workbook>
</file>

<file path=xl/calcChain.xml><?xml version="1.0" encoding="utf-8"?>
<calcChain xmlns="http://schemas.openxmlformats.org/spreadsheetml/2006/main">
  <c r="G15" i="24"/>
  <c r="S15" i="14" s="1"/>
  <c r="E15"/>
  <c r="M7" i="3"/>
  <c r="B7"/>
  <c r="B7" i="11" s="1"/>
  <c r="M23" i="24"/>
  <c r="M22"/>
  <c r="M21"/>
  <c r="M20"/>
  <c r="M19"/>
  <c r="M18"/>
  <c r="M17"/>
  <c r="M16"/>
  <c r="M15"/>
  <c r="M14"/>
  <c r="M13"/>
  <c r="M12"/>
  <c r="M11"/>
  <c r="M10"/>
  <c r="M9"/>
  <c r="M8"/>
  <c r="K23"/>
  <c r="K22"/>
  <c r="K21"/>
  <c r="K20"/>
  <c r="K19"/>
  <c r="K18"/>
  <c r="K17"/>
  <c r="K16"/>
  <c r="K15"/>
  <c r="K14"/>
  <c r="K13"/>
  <c r="K12"/>
  <c r="K11"/>
  <c r="K10"/>
  <c r="K9"/>
  <c r="K8"/>
  <c r="I23"/>
  <c r="I22"/>
  <c r="I21"/>
  <c r="I20"/>
  <c r="I19"/>
  <c r="I18"/>
  <c r="I17"/>
  <c r="I16"/>
  <c r="I15"/>
  <c r="I14"/>
  <c r="I13"/>
  <c r="I12"/>
  <c r="I11"/>
  <c r="I10"/>
  <c r="I9"/>
  <c r="I8"/>
  <c r="G23"/>
  <c r="G22"/>
  <c r="G21"/>
  <c r="G20"/>
  <c r="G19"/>
  <c r="G18"/>
  <c r="G17"/>
  <c r="G16"/>
  <c r="G14"/>
  <c r="G13"/>
  <c r="G12"/>
  <c r="G11"/>
  <c r="G10"/>
  <c r="G9"/>
  <c r="G8"/>
  <c r="E9"/>
  <c r="E10"/>
  <c r="E11"/>
  <c r="E12"/>
  <c r="E13"/>
  <c r="E16"/>
  <c r="E17"/>
  <c r="E18"/>
  <c r="E19"/>
  <c r="E20"/>
  <c r="E21"/>
  <c r="E22"/>
  <c r="E23"/>
  <c r="E8"/>
  <c r="B8" i="11"/>
  <c r="B9"/>
  <c r="B10"/>
  <c r="B11"/>
  <c r="D7"/>
  <c r="F7"/>
  <c r="G7"/>
  <c r="C7"/>
  <c r="J8"/>
  <c r="J7" s="1"/>
  <c r="J9"/>
  <c r="K9" s="1"/>
  <c r="J10"/>
  <c r="J11"/>
  <c r="K11" s="1"/>
  <c r="I9"/>
  <c r="I10"/>
  <c r="K10" s="1"/>
  <c r="I11"/>
  <c r="I8"/>
  <c r="K8" s="1"/>
  <c r="K7" s="1"/>
  <c r="H11"/>
  <c r="H10"/>
  <c r="H9"/>
  <c r="H8"/>
  <c r="H7" s="1"/>
  <c r="E9"/>
  <c r="E10"/>
  <c r="E11"/>
  <c r="E8"/>
  <c r="E7" s="1"/>
  <c r="D7" i="3"/>
  <c r="H7"/>
  <c r="N7"/>
  <c r="F7"/>
  <c r="K7"/>
  <c r="C7"/>
  <c r="I7" i="2"/>
  <c r="K7"/>
  <c r="B7"/>
  <c r="D7"/>
  <c r="F7"/>
  <c r="L7"/>
  <c r="J7"/>
  <c r="H7"/>
  <c r="E7"/>
  <c r="C7"/>
  <c r="K16" i="30"/>
  <c r="K15"/>
  <c r="K14"/>
  <c r="K13"/>
  <c r="K12"/>
  <c r="K11"/>
  <c r="K10"/>
  <c r="K9"/>
  <c r="K8"/>
  <c r="K7"/>
  <c r="K6"/>
  <c r="K5"/>
  <c r="K4"/>
  <c r="K3"/>
  <c r="K2"/>
  <c r="K1"/>
  <c r="M88" i="27"/>
  <c r="M89"/>
  <c r="M90"/>
  <c r="M91"/>
  <c r="M92"/>
  <c r="M93"/>
  <c r="M94"/>
  <c r="M95"/>
  <c r="M96"/>
  <c r="M97"/>
  <c r="M98"/>
  <c r="M99"/>
  <c r="M100"/>
  <c r="M101"/>
  <c r="M102"/>
  <c r="M87"/>
  <c r="D70"/>
  <c r="E70"/>
  <c r="F70"/>
  <c r="G70"/>
  <c r="H70"/>
  <c r="I70"/>
  <c r="J70"/>
  <c r="K70"/>
  <c r="L70"/>
  <c r="D71"/>
  <c r="E71"/>
  <c r="F71"/>
  <c r="G71"/>
  <c r="H71"/>
  <c r="I71"/>
  <c r="J71"/>
  <c r="K71"/>
  <c r="L71"/>
  <c r="D72"/>
  <c r="E72"/>
  <c r="F72"/>
  <c r="G72"/>
  <c r="H72"/>
  <c r="I72"/>
  <c r="J72"/>
  <c r="K72"/>
  <c r="L72"/>
  <c r="D73"/>
  <c r="E73"/>
  <c r="F73"/>
  <c r="G73"/>
  <c r="H73"/>
  <c r="I73"/>
  <c r="J73"/>
  <c r="K73"/>
  <c r="L73"/>
  <c r="D74"/>
  <c r="E74"/>
  <c r="F74"/>
  <c r="G74"/>
  <c r="H74"/>
  <c r="I74"/>
  <c r="J74"/>
  <c r="K74"/>
  <c r="L74"/>
  <c r="D75"/>
  <c r="E75"/>
  <c r="F75"/>
  <c r="G75"/>
  <c r="H75"/>
  <c r="I75"/>
  <c r="J75"/>
  <c r="K75"/>
  <c r="L75"/>
  <c r="D76"/>
  <c r="E76"/>
  <c r="F76"/>
  <c r="G76"/>
  <c r="H76"/>
  <c r="I76"/>
  <c r="J76"/>
  <c r="K76"/>
  <c r="L76"/>
  <c r="D77"/>
  <c r="E77"/>
  <c r="F77"/>
  <c r="G77"/>
  <c r="H77"/>
  <c r="I77"/>
  <c r="J77"/>
  <c r="K77"/>
  <c r="L77"/>
  <c r="D78"/>
  <c r="E78"/>
  <c r="F78"/>
  <c r="G78"/>
  <c r="H78"/>
  <c r="I78"/>
  <c r="J78"/>
  <c r="K78"/>
  <c r="L78"/>
  <c r="D79"/>
  <c r="E79"/>
  <c r="F79"/>
  <c r="G79"/>
  <c r="H79"/>
  <c r="I79"/>
  <c r="J79"/>
  <c r="K79"/>
  <c r="L79"/>
  <c r="D80"/>
  <c r="E80"/>
  <c r="F80"/>
  <c r="G80"/>
  <c r="H80"/>
  <c r="I80"/>
  <c r="J80"/>
  <c r="K80"/>
  <c r="L80"/>
  <c r="D81"/>
  <c r="E81"/>
  <c r="F81"/>
  <c r="G81"/>
  <c r="H81"/>
  <c r="I81"/>
  <c r="J81"/>
  <c r="K81"/>
  <c r="L81"/>
  <c r="D82"/>
  <c r="E82"/>
  <c r="F82"/>
  <c r="G82"/>
  <c r="H82"/>
  <c r="I82"/>
  <c r="J82"/>
  <c r="K82"/>
  <c r="L82"/>
  <c r="D83"/>
  <c r="E83"/>
  <c r="F83"/>
  <c r="G83"/>
  <c r="H83"/>
  <c r="I83"/>
  <c r="J83"/>
  <c r="K83"/>
  <c r="L83"/>
  <c r="D84"/>
  <c r="E84"/>
  <c r="F84"/>
  <c r="G84"/>
  <c r="H84"/>
  <c r="I84"/>
  <c r="J84"/>
  <c r="K84"/>
  <c r="L84"/>
  <c r="D85"/>
  <c r="E85"/>
  <c r="F85"/>
  <c r="G85"/>
  <c r="H85"/>
  <c r="I85"/>
  <c r="J85"/>
  <c r="K85"/>
  <c r="L85"/>
  <c r="C71"/>
  <c r="C72"/>
  <c r="C73"/>
  <c r="C74"/>
  <c r="C75"/>
  <c r="C76"/>
  <c r="C77"/>
  <c r="C78"/>
  <c r="C79"/>
  <c r="C80"/>
  <c r="C81"/>
  <c r="C82"/>
  <c r="C83"/>
  <c r="C84"/>
  <c r="C85"/>
  <c r="C70"/>
  <c r="W53" i="26"/>
  <c r="W54"/>
  <c r="W55"/>
  <c r="W56"/>
  <c r="W57"/>
  <c r="W58"/>
  <c r="W59"/>
  <c r="W60"/>
  <c r="W61"/>
  <c r="W62"/>
  <c r="W63"/>
  <c r="W64"/>
  <c r="W65"/>
  <c r="W66"/>
  <c r="W67"/>
  <c r="U53"/>
  <c r="U54"/>
  <c r="U55"/>
  <c r="U56"/>
  <c r="U57"/>
  <c r="U58"/>
  <c r="U59"/>
  <c r="U60"/>
  <c r="U61"/>
  <c r="U62"/>
  <c r="U63"/>
  <c r="U64"/>
  <c r="U65"/>
  <c r="U66"/>
  <c r="U67"/>
  <c r="S53"/>
  <c r="S54"/>
  <c r="S55"/>
  <c r="S56"/>
  <c r="S57"/>
  <c r="S58"/>
  <c r="S59"/>
  <c r="S60"/>
  <c r="S61"/>
  <c r="S62"/>
  <c r="S63"/>
  <c r="S64"/>
  <c r="S65"/>
  <c r="S66"/>
  <c r="S67"/>
  <c r="Q53"/>
  <c r="Q54"/>
  <c r="Q55"/>
  <c r="Q56"/>
  <c r="Q57"/>
  <c r="Q58"/>
  <c r="Q59"/>
  <c r="Q60"/>
  <c r="Q61"/>
  <c r="Q62"/>
  <c r="Q63"/>
  <c r="Q64"/>
  <c r="Q65"/>
  <c r="Q66"/>
  <c r="Q67"/>
  <c r="O53"/>
  <c r="O54"/>
  <c r="O55"/>
  <c r="O56"/>
  <c r="O57"/>
  <c r="O58"/>
  <c r="O59"/>
  <c r="O60"/>
  <c r="O61"/>
  <c r="O62"/>
  <c r="O63"/>
  <c r="O64"/>
  <c r="O65"/>
  <c r="O66"/>
  <c r="O67"/>
  <c r="M53"/>
  <c r="M54"/>
  <c r="M55"/>
  <c r="M56"/>
  <c r="M57"/>
  <c r="M58"/>
  <c r="M59"/>
  <c r="M60"/>
  <c r="M61"/>
  <c r="M62"/>
  <c r="M63"/>
  <c r="M64"/>
  <c r="M65"/>
  <c r="M66"/>
  <c r="M67"/>
  <c r="K53"/>
  <c r="K54"/>
  <c r="K55"/>
  <c r="K56"/>
  <c r="K57"/>
  <c r="K58"/>
  <c r="K59"/>
  <c r="K60"/>
  <c r="K61"/>
  <c r="K62"/>
  <c r="K63"/>
  <c r="K64"/>
  <c r="K65"/>
  <c r="K66"/>
  <c r="K67"/>
  <c r="I53"/>
  <c r="I54"/>
  <c r="I55"/>
  <c r="I56"/>
  <c r="I57"/>
  <c r="I58"/>
  <c r="I59"/>
  <c r="I60"/>
  <c r="I61"/>
  <c r="I62"/>
  <c r="I63"/>
  <c r="I64"/>
  <c r="I65"/>
  <c r="I66"/>
  <c r="I67"/>
  <c r="G53"/>
  <c r="G54"/>
  <c r="G55"/>
  <c r="G56"/>
  <c r="G57"/>
  <c r="G58"/>
  <c r="G59"/>
  <c r="G60"/>
  <c r="G61"/>
  <c r="G62"/>
  <c r="G63"/>
  <c r="G64"/>
  <c r="G65"/>
  <c r="G66"/>
  <c r="G67"/>
  <c r="W52"/>
  <c r="U52"/>
  <c r="S52"/>
  <c r="Q52"/>
  <c r="O52"/>
  <c r="M52"/>
  <c r="K52"/>
  <c r="I52"/>
  <c r="G52"/>
  <c r="E53"/>
  <c r="E54"/>
  <c r="E55"/>
  <c r="E56"/>
  <c r="E57"/>
  <c r="E58"/>
  <c r="E59"/>
  <c r="E60"/>
  <c r="E61"/>
  <c r="E62"/>
  <c r="E63"/>
  <c r="E64"/>
  <c r="E65"/>
  <c r="E66"/>
  <c r="E67"/>
  <c r="E52"/>
  <c r="E41" i="29"/>
  <c r="F41"/>
  <c r="G41"/>
  <c r="H41"/>
  <c r="I41"/>
  <c r="J41"/>
  <c r="K41"/>
  <c r="L41"/>
  <c r="M41"/>
  <c r="N41"/>
  <c r="O41"/>
  <c r="E42"/>
  <c r="F42"/>
  <c r="G42"/>
  <c r="H42"/>
  <c r="I42"/>
  <c r="J42"/>
  <c r="K42"/>
  <c r="L42"/>
  <c r="M42"/>
  <c r="N42"/>
  <c r="O42"/>
  <c r="E43"/>
  <c r="F43"/>
  <c r="G43"/>
  <c r="H43"/>
  <c r="I43"/>
  <c r="J43"/>
  <c r="K43"/>
  <c r="L43"/>
  <c r="M43"/>
  <c r="N43"/>
  <c r="O43"/>
  <c r="E44"/>
  <c r="F44"/>
  <c r="G44"/>
  <c r="H44"/>
  <c r="I44"/>
  <c r="J44"/>
  <c r="K44"/>
  <c r="L44"/>
  <c r="M44"/>
  <c r="N44"/>
  <c r="O44"/>
  <c r="E45"/>
  <c r="F45"/>
  <c r="G45"/>
  <c r="H45"/>
  <c r="I45"/>
  <c r="J45"/>
  <c r="K45"/>
  <c r="L45"/>
  <c r="M45"/>
  <c r="N45"/>
  <c r="O45"/>
  <c r="E46"/>
  <c r="F46"/>
  <c r="G46"/>
  <c r="H46"/>
  <c r="I46"/>
  <c r="J46"/>
  <c r="K46"/>
  <c r="L46"/>
  <c r="M46"/>
  <c r="N46"/>
  <c r="O46"/>
  <c r="E47"/>
  <c r="F47"/>
  <c r="G47"/>
  <c r="H47"/>
  <c r="I47"/>
  <c r="J47"/>
  <c r="K47"/>
  <c r="L47"/>
  <c r="M47"/>
  <c r="N47"/>
  <c r="O47"/>
  <c r="E48"/>
  <c r="F48"/>
  <c r="G48"/>
  <c r="H48"/>
  <c r="I48"/>
  <c r="J48"/>
  <c r="K48"/>
  <c r="L48"/>
  <c r="M48"/>
  <c r="N48"/>
  <c r="O48"/>
  <c r="E49"/>
  <c r="F49"/>
  <c r="G49"/>
  <c r="H49"/>
  <c r="I49"/>
  <c r="J49"/>
  <c r="K49"/>
  <c r="L49"/>
  <c r="M49"/>
  <c r="N49"/>
  <c r="O49"/>
  <c r="E50"/>
  <c r="F50"/>
  <c r="G50"/>
  <c r="H50"/>
  <c r="I50"/>
  <c r="J50"/>
  <c r="K50"/>
  <c r="L50"/>
  <c r="M50"/>
  <c r="N50"/>
  <c r="O50"/>
  <c r="E51"/>
  <c r="F51"/>
  <c r="G51"/>
  <c r="H51"/>
  <c r="I51"/>
  <c r="J51"/>
  <c r="K51"/>
  <c r="L51"/>
  <c r="M51"/>
  <c r="N51"/>
  <c r="O51"/>
  <c r="E52"/>
  <c r="F52"/>
  <c r="G52"/>
  <c r="H52"/>
  <c r="I52"/>
  <c r="J52"/>
  <c r="K52"/>
  <c r="L52"/>
  <c r="M52"/>
  <c r="N52"/>
  <c r="O52"/>
  <c r="E53"/>
  <c r="F53"/>
  <c r="G53"/>
  <c r="H53"/>
  <c r="I53"/>
  <c r="J53"/>
  <c r="K53"/>
  <c r="L53"/>
  <c r="M53"/>
  <c r="N53"/>
  <c r="O53"/>
  <c r="E54"/>
  <c r="F54"/>
  <c r="G54"/>
  <c r="H54"/>
  <c r="I54"/>
  <c r="J54"/>
  <c r="K54"/>
  <c r="L54"/>
  <c r="M54"/>
  <c r="N54"/>
  <c r="O54"/>
  <c r="E55"/>
  <c r="F55"/>
  <c r="G55"/>
  <c r="H55"/>
  <c r="I55"/>
  <c r="J55"/>
  <c r="K55"/>
  <c r="L55"/>
  <c r="M55"/>
  <c r="N55"/>
  <c r="O55"/>
  <c r="F40"/>
  <c r="G40"/>
  <c r="H40"/>
  <c r="I40"/>
  <c r="J40"/>
  <c r="K40"/>
  <c r="L40"/>
  <c r="M40"/>
  <c r="N40"/>
  <c r="O40"/>
  <c r="E40"/>
  <c r="O24"/>
  <c r="O25"/>
  <c r="O26"/>
  <c r="O27"/>
  <c r="O28"/>
  <c r="O29"/>
  <c r="O30"/>
  <c r="O31"/>
  <c r="O32"/>
  <c r="O33"/>
  <c r="O34"/>
  <c r="O35"/>
  <c r="O36"/>
  <c r="O37"/>
  <c r="O38"/>
  <c r="O23"/>
  <c r="F23"/>
  <c r="G23"/>
  <c r="H23"/>
  <c r="I23"/>
  <c r="J23"/>
  <c r="K23"/>
  <c r="L23"/>
  <c r="M23"/>
  <c r="N23"/>
  <c r="E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E25"/>
  <c r="E26"/>
  <c r="E24"/>
  <c r="O4"/>
  <c r="O5"/>
  <c r="O6"/>
  <c r="O7"/>
  <c r="O8"/>
  <c r="O9"/>
  <c r="O10"/>
  <c r="O11"/>
  <c r="O12"/>
  <c r="O13"/>
  <c r="O14"/>
  <c r="O15"/>
  <c r="O16"/>
  <c r="O17"/>
  <c r="O18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F4"/>
  <c r="G4"/>
  <c r="H4"/>
  <c r="I4"/>
  <c r="J4"/>
  <c r="K4"/>
  <c r="L4"/>
  <c r="M4"/>
  <c r="N4"/>
  <c r="E4"/>
  <c r="M16" i="28"/>
  <c r="M15"/>
  <c r="M14"/>
  <c r="M13"/>
  <c r="M12"/>
  <c r="M11"/>
  <c r="M10"/>
  <c r="M9"/>
  <c r="M8"/>
  <c r="M7"/>
  <c r="M6"/>
  <c r="M5"/>
  <c r="M4"/>
  <c r="M3"/>
  <c r="M2"/>
  <c r="M1"/>
  <c r="M39" i="27"/>
  <c r="M37"/>
  <c r="M38"/>
  <c r="M40"/>
  <c r="M41"/>
  <c r="M42"/>
  <c r="M43"/>
  <c r="M44"/>
  <c r="M45"/>
  <c r="M46"/>
  <c r="M47"/>
  <c r="M48"/>
  <c r="M49"/>
  <c r="M50"/>
  <c r="M51"/>
  <c r="M36"/>
  <c r="D18"/>
  <c r="E18"/>
  <c r="F18"/>
  <c r="G18"/>
  <c r="H18"/>
  <c r="I18"/>
  <c r="J18"/>
  <c r="K18"/>
  <c r="M18" s="1"/>
  <c r="L18"/>
  <c r="D19"/>
  <c r="E19"/>
  <c r="F19"/>
  <c r="G19"/>
  <c r="H19"/>
  <c r="I19"/>
  <c r="J19"/>
  <c r="K19"/>
  <c r="L19"/>
  <c r="M19" s="1"/>
  <c r="D20"/>
  <c r="E20"/>
  <c r="F20"/>
  <c r="G20"/>
  <c r="H20"/>
  <c r="I20"/>
  <c r="J20"/>
  <c r="K20"/>
  <c r="L20"/>
  <c r="M20" s="1"/>
  <c r="D21"/>
  <c r="E21"/>
  <c r="F21"/>
  <c r="G21"/>
  <c r="H21"/>
  <c r="I21"/>
  <c r="J21"/>
  <c r="K21"/>
  <c r="L21"/>
  <c r="M21" s="1"/>
  <c r="D22"/>
  <c r="E22"/>
  <c r="F22"/>
  <c r="G22"/>
  <c r="H22"/>
  <c r="I22"/>
  <c r="J22"/>
  <c r="K22"/>
  <c r="L22"/>
  <c r="M22" s="1"/>
  <c r="D23"/>
  <c r="E23"/>
  <c r="F23"/>
  <c r="G23"/>
  <c r="H23"/>
  <c r="I23"/>
  <c r="J23"/>
  <c r="K23"/>
  <c r="L23"/>
  <c r="M23" s="1"/>
  <c r="D24"/>
  <c r="E24"/>
  <c r="F24"/>
  <c r="G24"/>
  <c r="H24"/>
  <c r="I24"/>
  <c r="J24"/>
  <c r="K24"/>
  <c r="L24"/>
  <c r="M24" s="1"/>
  <c r="D25"/>
  <c r="E25"/>
  <c r="F25"/>
  <c r="G25"/>
  <c r="H25"/>
  <c r="I25"/>
  <c r="J25"/>
  <c r="K25"/>
  <c r="L25"/>
  <c r="M25" s="1"/>
  <c r="D26"/>
  <c r="E26"/>
  <c r="F26"/>
  <c r="G26"/>
  <c r="H26"/>
  <c r="I26"/>
  <c r="J26"/>
  <c r="K26"/>
  <c r="M26" s="1"/>
  <c r="L26"/>
  <c r="D27"/>
  <c r="E27"/>
  <c r="F27"/>
  <c r="G27"/>
  <c r="H27"/>
  <c r="I27"/>
  <c r="J27"/>
  <c r="K27"/>
  <c r="L27"/>
  <c r="M27" s="1"/>
  <c r="D28"/>
  <c r="E28"/>
  <c r="F28"/>
  <c r="G28"/>
  <c r="H28"/>
  <c r="I28"/>
  <c r="J28"/>
  <c r="K28"/>
  <c r="L28"/>
  <c r="M28" s="1"/>
  <c r="D29"/>
  <c r="E29"/>
  <c r="F29"/>
  <c r="G29"/>
  <c r="H29"/>
  <c r="I29"/>
  <c r="J29"/>
  <c r="K29"/>
  <c r="L29"/>
  <c r="M29" s="1"/>
  <c r="D30"/>
  <c r="E30"/>
  <c r="F30"/>
  <c r="G30"/>
  <c r="H30"/>
  <c r="I30"/>
  <c r="J30"/>
  <c r="K30"/>
  <c r="L30"/>
  <c r="M30" s="1"/>
  <c r="D31"/>
  <c r="E31"/>
  <c r="F31"/>
  <c r="G31"/>
  <c r="H31"/>
  <c r="I31"/>
  <c r="J31"/>
  <c r="K31"/>
  <c r="L31"/>
  <c r="M31" s="1"/>
  <c r="D32"/>
  <c r="E32"/>
  <c r="F32"/>
  <c r="G32"/>
  <c r="H32"/>
  <c r="I32"/>
  <c r="J32"/>
  <c r="K32"/>
  <c r="L32"/>
  <c r="M32" s="1"/>
  <c r="D33"/>
  <c r="E33"/>
  <c r="F33"/>
  <c r="G33"/>
  <c r="H33"/>
  <c r="I33"/>
  <c r="J33"/>
  <c r="K33"/>
  <c r="L33"/>
  <c r="M33" s="1"/>
  <c r="C19"/>
  <c r="C20"/>
  <c r="C21"/>
  <c r="C22"/>
  <c r="C23"/>
  <c r="C24"/>
  <c r="C25"/>
  <c r="C26"/>
  <c r="C27"/>
  <c r="C28"/>
  <c r="C29"/>
  <c r="C30"/>
  <c r="C31"/>
  <c r="C32"/>
  <c r="C33"/>
  <c r="C18"/>
  <c r="Y23" i="26"/>
  <c r="Y24"/>
  <c r="Y25"/>
  <c r="Y26"/>
  <c r="Y27"/>
  <c r="Y28"/>
  <c r="Y29"/>
  <c r="Y30"/>
  <c r="Y31"/>
  <c r="Y32"/>
  <c r="Y33"/>
  <c r="Y34"/>
  <c r="Y35"/>
  <c r="Y36"/>
  <c r="Y37"/>
  <c r="Y22"/>
  <c r="W23"/>
  <c r="W24"/>
  <c r="W25"/>
  <c r="W26"/>
  <c r="W27"/>
  <c r="W28"/>
  <c r="W29"/>
  <c r="W30"/>
  <c r="W31"/>
  <c r="W32"/>
  <c r="W33"/>
  <c r="W34"/>
  <c r="W35"/>
  <c r="W36"/>
  <c r="W37"/>
  <c r="W22"/>
  <c r="U23"/>
  <c r="U24"/>
  <c r="U25"/>
  <c r="U26"/>
  <c r="U27"/>
  <c r="U28"/>
  <c r="U29"/>
  <c r="U30"/>
  <c r="U31"/>
  <c r="U32"/>
  <c r="U33"/>
  <c r="U34"/>
  <c r="U35"/>
  <c r="U36"/>
  <c r="U37"/>
  <c r="U22"/>
  <c r="S23"/>
  <c r="S24"/>
  <c r="S25"/>
  <c r="S26"/>
  <c r="S27"/>
  <c r="S28"/>
  <c r="S29"/>
  <c r="S30"/>
  <c r="S31"/>
  <c r="S32"/>
  <c r="S33"/>
  <c r="S34"/>
  <c r="S35"/>
  <c r="S36"/>
  <c r="S37"/>
  <c r="S22"/>
  <c r="Q23"/>
  <c r="Q24"/>
  <c r="Q25"/>
  <c r="Q26"/>
  <c r="Q27"/>
  <c r="Q28"/>
  <c r="Q29"/>
  <c r="Q30"/>
  <c r="Q31"/>
  <c r="Q32"/>
  <c r="Q33"/>
  <c r="Q34"/>
  <c r="Q35"/>
  <c r="Q36"/>
  <c r="Q37"/>
  <c r="Q22"/>
  <c r="O23"/>
  <c r="O24"/>
  <c r="O25"/>
  <c r="O26"/>
  <c r="O27"/>
  <c r="O28"/>
  <c r="O29"/>
  <c r="O30"/>
  <c r="O31"/>
  <c r="O32"/>
  <c r="O33"/>
  <c r="O34"/>
  <c r="O35"/>
  <c r="O36"/>
  <c r="O37"/>
  <c r="O22"/>
  <c r="M23"/>
  <c r="M24"/>
  <c r="M25"/>
  <c r="M26"/>
  <c r="M27"/>
  <c r="M28"/>
  <c r="M29"/>
  <c r="M30"/>
  <c r="M31"/>
  <c r="M32"/>
  <c r="M33"/>
  <c r="M34"/>
  <c r="M35"/>
  <c r="M36"/>
  <c r="M37"/>
  <c r="M22"/>
  <c r="K23"/>
  <c r="K24"/>
  <c r="K25"/>
  <c r="K26"/>
  <c r="K27"/>
  <c r="K28"/>
  <c r="K29"/>
  <c r="K30"/>
  <c r="K31"/>
  <c r="K32"/>
  <c r="K33"/>
  <c r="K34"/>
  <c r="K35"/>
  <c r="K36"/>
  <c r="K37"/>
  <c r="K22"/>
  <c r="I23"/>
  <c r="I24"/>
  <c r="I25"/>
  <c r="I26"/>
  <c r="I27"/>
  <c r="I28"/>
  <c r="I29"/>
  <c r="I30"/>
  <c r="I31"/>
  <c r="I32"/>
  <c r="I33"/>
  <c r="I34"/>
  <c r="I35"/>
  <c r="I36"/>
  <c r="I37"/>
  <c r="I22"/>
  <c r="G33"/>
  <c r="E34"/>
  <c r="X56"/>
  <c r="X57"/>
  <c r="X58"/>
  <c r="X59"/>
  <c r="X60"/>
  <c r="X61"/>
  <c r="X62"/>
  <c r="X63"/>
  <c r="X64"/>
  <c r="X65"/>
  <c r="X66"/>
  <c r="X67"/>
  <c r="F53"/>
  <c r="H53"/>
  <c r="J53"/>
  <c r="L53"/>
  <c r="L52" s="1"/>
  <c r="N53"/>
  <c r="P53"/>
  <c r="P52" s="1"/>
  <c r="R53"/>
  <c r="T53"/>
  <c r="V53"/>
  <c r="F54"/>
  <c r="H54"/>
  <c r="J54"/>
  <c r="L54"/>
  <c r="N54"/>
  <c r="P54"/>
  <c r="R54"/>
  <c r="T54"/>
  <c r="V54"/>
  <c r="F55"/>
  <c r="H55"/>
  <c r="J55"/>
  <c r="L55"/>
  <c r="N55"/>
  <c r="P55"/>
  <c r="R55"/>
  <c r="R52" s="1"/>
  <c r="T55"/>
  <c r="V55"/>
  <c r="D54"/>
  <c r="D55"/>
  <c r="D53"/>
  <c r="X26"/>
  <c r="E26" s="1"/>
  <c r="X27"/>
  <c r="G27" s="1"/>
  <c r="X28"/>
  <c r="G28" s="1"/>
  <c r="X29"/>
  <c r="G29" s="1"/>
  <c r="X30"/>
  <c r="G30" s="1"/>
  <c r="X31"/>
  <c r="G31" s="1"/>
  <c r="X32"/>
  <c r="G32" s="1"/>
  <c r="X33"/>
  <c r="E33" s="1"/>
  <c r="X34"/>
  <c r="G34" s="1"/>
  <c r="X35"/>
  <c r="G35" s="1"/>
  <c r="X36"/>
  <c r="G36" s="1"/>
  <c r="X37"/>
  <c r="G37" s="1"/>
  <c r="F23"/>
  <c r="F22" s="1"/>
  <c r="H23"/>
  <c r="J23"/>
  <c r="L23"/>
  <c r="N23"/>
  <c r="P23"/>
  <c r="R23"/>
  <c r="T23"/>
  <c r="V23"/>
  <c r="F24"/>
  <c r="H24"/>
  <c r="J24"/>
  <c r="L24"/>
  <c r="N24"/>
  <c r="P24"/>
  <c r="R24"/>
  <c r="T24"/>
  <c r="V24"/>
  <c r="F25"/>
  <c r="H25"/>
  <c r="J25"/>
  <c r="L25"/>
  <c r="N25"/>
  <c r="P25"/>
  <c r="R25"/>
  <c r="T25"/>
  <c r="V25"/>
  <c r="D24"/>
  <c r="D25"/>
  <c r="D23"/>
  <c r="F18"/>
  <c r="F17"/>
  <c r="F16"/>
  <c r="F15"/>
  <c r="F14"/>
  <c r="F13"/>
  <c r="F12"/>
  <c r="F11"/>
  <c r="F10"/>
  <c r="F9"/>
  <c r="F8"/>
  <c r="F7"/>
  <c r="D5"/>
  <c r="D6"/>
  <c r="F6" s="1"/>
  <c r="D4"/>
  <c r="F4" s="1"/>
  <c r="I7" i="11" l="1"/>
  <c r="G7" i="3"/>
  <c r="J7"/>
  <c r="I7"/>
  <c r="E7"/>
  <c r="L7"/>
  <c r="G7" i="2"/>
  <c r="D52" i="26"/>
  <c r="G26"/>
  <c r="P22"/>
  <c r="T52"/>
  <c r="F52"/>
  <c r="X53"/>
  <c r="X55"/>
  <c r="X54"/>
  <c r="H52"/>
  <c r="J52"/>
  <c r="N52"/>
  <c r="X23"/>
  <c r="G23" s="1"/>
  <c r="E37"/>
  <c r="D3"/>
  <c r="F3" s="1"/>
  <c r="D22"/>
  <c r="H22"/>
  <c r="J22"/>
  <c r="L22"/>
  <c r="V52"/>
  <c r="X52" s="1"/>
  <c r="E31"/>
  <c r="X25"/>
  <c r="N22"/>
  <c r="E32"/>
  <c r="X24"/>
  <c r="G24" s="1"/>
  <c r="T22"/>
  <c r="E35"/>
  <c r="E27"/>
  <c r="E36"/>
  <c r="E28"/>
  <c r="E29"/>
  <c r="E30"/>
  <c r="R22"/>
  <c r="V22"/>
  <c r="F5"/>
  <c r="E23" l="1"/>
  <c r="G25"/>
  <c r="E25"/>
  <c r="E24"/>
  <c r="X22"/>
  <c r="G22" s="1"/>
  <c r="C11" i="23"/>
  <c r="C10"/>
  <c r="C9"/>
  <c r="C11" i="13"/>
  <c r="C10"/>
  <c r="C9"/>
  <c r="E22" i="26" l="1"/>
</calcChain>
</file>

<file path=xl/comments1.xml><?xml version="1.0" encoding="utf-8"?>
<comments xmlns="http://schemas.openxmlformats.org/spreadsheetml/2006/main">
  <authors>
    <author>mqundah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mqundah: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<sst xmlns="http://schemas.openxmlformats.org/spreadsheetml/2006/main" count="1042" uniqueCount="260">
  <si>
    <t>المنطقة</t>
  </si>
  <si>
    <t>الشهر</t>
  </si>
  <si>
    <t>No. of Rooms</t>
  </si>
  <si>
    <t>عدد النزلاء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</si>
  <si>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</si>
  <si>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</si>
  <si>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</si>
  <si>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</si>
  <si>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</si>
  <si>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</si>
  <si>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</si>
  <si>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</si>
  <si>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</si>
  <si>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</si>
  <si>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</si>
  <si>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</si>
  <si>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</si>
  <si>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</si>
  <si>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</si>
  <si>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</si>
  <si>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</si>
  <si>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</si>
  <si>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</si>
  <si>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</si>
  <si>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</si>
  <si>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</si>
  <si>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</si>
  <si>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</si>
  <si>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</si>
  <si>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</si>
  <si>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</si>
  <si>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</si>
  <si>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</si>
  <si>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</si>
  <si>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</si>
  <si>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</si>
  <si>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</si>
  <si>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</si>
  <si>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</si>
  <si>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</si>
  <si>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</si>
  <si>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</si>
  <si>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</si>
  <si>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</si>
  <si>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</si>
  <si>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</si>
  <si>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</si>
  <si>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</si>
  <si>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</si>
  <si>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</si>
  <si>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</si>
  <si>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</si>
  <si>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</si>
  <si>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</si>
  <si>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</si>
  <si>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</si>
  <si>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</si>
  <si>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</si>
  <si>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</si>
  <si>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</si>
  <si>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</si>
  <si>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</si>
  <si>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</si>
  <si>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</si>
  <si>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</si>
  <si>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</si>
  <si>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</si>
  <si>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</si>
  <si>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</si>
  <si>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</si>
  <si>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</si>
  <si>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</si>
  <si>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</si>
  <si>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</si>
  <si>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</si>
  <si>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</si>
  <si>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</si>
  <si>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</si>
  <si>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</si>
  <si>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</si>
  <si>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</si>
  <si>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</si>
  <si>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</si>
  <si>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</si>
  <si>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</si>
  <si>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</si>
  <si>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</si>
  <si>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</si>
  <si>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</si>
  <si>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</si>
  <si>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</si>
  <si>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</si>
  <si>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</si>
  <si>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</si>
  <si>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</si>
  <si>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</si>
  <si>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</si>
  <si>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</si>
  <si>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</si>
  <si>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</si>
  <si>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</si>
  <si>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</si>
  <si>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</si>
  <si>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</si>
  <si>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</si>
  <si>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</si>
  <si>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</si>
  <si>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</si>
  <si>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</si>
  <si>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</si>
  <si>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</si>
  <si>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</si>
  <si>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</si>
  <si>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</si>
  <si>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</si>
  <si>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</si>
  <si>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</si>
  <si>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</si>
  <si>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</si>
  <si>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</si>
  <si>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</si>
  <si>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</si>
  <si>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</si>
  <si>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</si>
  <si>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</si>
  <si>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</si>
  <si>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</si>
  <si>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</si>
  <si>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</si>
  <si>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</si>
  <si>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</si>
  <si>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</si>
  <si>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</si>
  <si>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</si>
  <si>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</si>
  <si>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</si>
  <si>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</si>
  <si>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</si>
  <si>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</si>
  <si>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</si>
  <si>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</si>
  <si>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</si>
  <si>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</si>
  <si>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</si>
  <si>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</si>
  <si>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</si>
  <si>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</si>
  <si>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</si>
  <si>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</si>
  <si>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</si>
  <si>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</si>
  <si>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</si>
  <si>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</si>
  <si>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</si>
  <si>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</si>
  <si>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</si>
  <si>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</si>
  <si>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</si>
  <si>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</si>
  <si>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CLATIN</t>
  </si>
  <si>
    <t>CEOUROC</t>
  </si>
  <si>
    <t>CEOURO</t>
  </si>
  <si>
    <t>CAFRICAN</t>
  </si>
  <si>
    <t>CAUSTRALIAN</t>
  </si>
  <si>
    <t>Other American Countries</t>
  </si>
  <si>
    <t>اتصال لا سلكي</t>
  </si>
  <si>
    <t>عدد الغرف
 المتاح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</si>
  <si>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</si>
  <si>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</si>
  <si>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</si>
  <si>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</si>
  <si>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</si>
  <si>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</si>
  <si>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</si>
  <si>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</si>
  <si>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</si>
  <si>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</si>
  <si>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</si>
  <si>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</si>
  <si>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</si>
  <si>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</si>
  <si>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</si>
  <si>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</si>
  <si>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</si>
  <si>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</si>
  <si>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</si>
  <si>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</si>
  <si>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</si>
  <si>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</si>
  <si>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</si>
  <si>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Sum</t>
  </si>
  <si>
    <t>area</t>
  </si>
  <si>
    <t>1.00</t>
  </si>
  <si>
    <t>MONTH</t>
  </si>
  <si>
    <t>7</t>
  </si>
  <si>
    <t>8</t>
  </si>
  <si>
    <t>9</t>
  </si>
  <si>
    <t>2.00</t>
  </si>
  <si>
    <t>3.00</t>
  </si>
  <si>
    <t>4.00</t>
  </si>
  <si>
    <t>Count</t>
  </si>
  <si>
    <t>ROOMOCC</t>
  </si>
  <si>
    <t>guests</t>
  </si>
  <si>
    <t>nights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</si>
  <si>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</si>
  <si>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</si>
  <si>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</si>
  <si>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</si>
  <si>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</si>
  <si>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</si>
  <si>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</si>
  <si>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</si>
  <si>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</si>
  <si>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</si>
  <si>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CPALEST</t>
  </si>
  <si>
    <t>CARAB</t>
  </si>
  <si>
    <t>CISRAELI</t>
  </si>
  <si>
    <t>CASIAN</t>
  </si>
  <si>
    <t>CAMERICAN</t>
  </si>
  <si>
    <t xml:space="preserve">الضفة الغربية </t>
  </si>
  <si>
    <t>محافظة القدس</t>
  </si>
  <si>
    <t>Jerusalem Gov.</t>
  </si>
  <si>
    <t>عدد ليالي
 المبيت</t>
  </si>
  <si>
    <t>No. of
 Guests</t>
  </si>
  <si>
    <t>No. of
 Nights</t>
  </si>
  <si>
    <t>* كما في شهر اذار، 2017</t>
  </si>
  <si>
    <t>*As in March, 2017</t>
  </si>
  <si>
    <t>Table 4: Average Number of Workers in Hotels by Type of Work, Sex and Region During the First Quarter, 2017</t>
  </si>
  <si>
    <t>Table 1: Main Indicators for Hotel Activities by Month and Region During the First Quarter, 2017</t>
  </si>
  <si>
    <t>Table 5: Number and Percentage of Guests by Nationality and Region During the First Quarter, 2017</t>
  </si>
  <si>
    <t>Table 5 (Cont.): Number and Percentage of Guests by Nationality and Region During the First Quarter, 2017</t>
  </si>
  <si>
    <t>Table 6: Number and Percentage of Guest Nights by Nationality and Region During the First Quarter, 2017</t>
  </si>
  <si>
    <t>Table 6 (Cont.): Number and Percentage of Guest Nights by Nationality and Region During the First Quarter, 2017</t>
  </si>
  <si>
    <t>Table 7: Average Length of Stay for the Guests in Hotels (Night/Guest) by Nationality and Region During the First Quarter, 2017</t>
  </si>
  <si>
    <t>Table 2: Number of Hotels and Rooms by Facilities and Region as in March, 2017</t>
  </si>
  <si>
    <t>Table 3: Number of Hotels by Availability of Public Services and Region as in March, 2017</t>
  </si>
  <si>
    <t>جدول 1: المؤشرات الرئيسية للنشاط الفندقي حسب الشهر والمنطقة خلال الربع الأول، 2017</t>
  </si>
  <si>
    <t>جدول 4: متوسط عدد العاملين في الفنادق حسب طبيعة العمل والجنس والمنطقة خلال الربع الأول، 2017</t>
  </si>
  <si>
    <t>جدول 5: عدد ونسبة النزلاء حسب الجنسية والمنطقة خلال الربع الأول، 2017</t>
  </si>
  <si>
    <t>جدول 5 (تابع): عدد ونسبة النزلاء حسب الجنسية والمنطقة خلال الربع الأول، 2017</t>
  </si>
  <si>
    <t>جدول 6: عدد ونسبة ليالي المبيت حسب الجنسية والمنطقة خلال الربع الأول، 2017</t>
  </si>
  <si>
    <t>جدول 6 (تابع): عدد ونسبة ليالي المبيت حسب الجنسية والمنطقة خلال الربع الأول، 2017</t>
  </si>
  <si>
    <t>جدول 7: معدل مدة اقامة النزلاء في الفنادق (ليلة/نزيل) حسب الجنسية والمنطقة خلال الربع الأول، 2017</t>
  </si>
  <si>
    <t>جدول 2: عدد الفنادق وعدد الغرف حسب توفر التجهيزات والمنطقة كما في شهر آذار، 2017</t>
  </si>
  <si>
    <t>جدول 3: عدد الفنادق حسب توفر الخدمات العامة والمنطقة كما في شهر آذار، 2017</t>
  </si>
  <si>
    <t>كانون ثاني</t>
  </si>
  <si>
    <t>شباط</t>
  </si>
  <si>
    <t>اذار</t>
  </si>
  <si>
    <t>January</t>
  </si>
  <si>
    <t>February</t>
  </si>
  <si>
    <t>March</t>
  </si>
  <si>
    <t>*0.0</t>
  </si>
  <si>
    <t>** Jerusalem Governorate is not included</t>
  </si>
  <si>
    <t>*Jerusalem Governorate is not included</t>
  </si>
  <si>
    <t>**Jerusalem Governorate is not included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</si>
  <si>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  </t>
    </r>
  </si>
  <si>
    <t xml:space="preserve"> U.S.A &amp; Canada</t>
  </si>
  <si>
    <t xml:space="preserve">      العدد      Number</t>
  </si>
  <si>
    <t>صالون تجميل</t>
  </si>
  <si>
    <t>Saloon</t>
  </si>
</sst>
</file>

<file path=xl/styles.xml><?xml version="1.0" encoding="utf-8"?>
<styleSheet xmlns="http://schemas.openxmlformats.org/spreadsheetml/2006/main">
  <numFmts count="12"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###0"/>
    <numFmt numFmtId="171" formatCode="_(* #,##0.0_);_(* \(#,##0.0\);_(* &quot;-&quot;??_);_(@_)"/>
    <numFmt numFmtId="172" formatCode="####.0"/>
    <numFmt numFmtId="173" formatCode="_-* #,##0.0_-;_-* #,##0.0\-;_-* &quot;-&quot;?_-;_-@_-"/>
    <numFmt numFmtId="174" formatCode="_ * #,##0_ ;_ * \-#,##0_ ;_ * &quot;-&quot;??_ ;_ @_ "/>
    <numFmt numFmtId="175" formatCode="#,##0_ ;\-#,##0\ "/>
  </numFmts>
  <fonts count="4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9">
    <xf numFmtId="0" fontId="0" fillId="0" borderId="0"/>
    <xf numFmtId="164" fontId="17" fillId="0" borderId="0" applyFont="0" applyFill="0" applyBorder="0" applyAlignment="0" applyProtection="0"/>
    <xf numFmtId="0" fontId="30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43" fillId="0" borderId="0"/>
    <xf numFmtId="0" fontId="20" fillId="0" borderId="0"/>
  </cellStyleXfs>
  <cellXfs count="623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0" fontId="13" fillId="0" borderId="12" xfId="0" applyFont="1" applyBorder="1" applyAlignment="1">
      <alignment horizontal="center" vertical="top" readingOrder="2"/>
    </xf>
    <xf numFmtId="169" fontId="0" fillId="0" borderId="0" xfId="0" applyNumberFormat="1"/>
    <xf numFmtId="167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readingOrder="1"/>
    </xf>
    <xf numFmtId="166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169" fontId="0" fillId="0" borderId="0" xfId="0" applyNumberFormat="1" applyAlignment="1">
      <alignment horizontal="right" vertical="top" indent="1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26" fillId="0" borderId="0" xfId="0" applyFont="1"/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 readingOrder="2"/>
    </xf>
    <xf numFmtId="167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1" fontId="0" fillId="0" borderId="0" xfId="0" applyNumberFormat="1"/>
    <xf numFmtId="165" fontId="0" fillId="0" borderId="0" xfId="0" applyNumberFormat="1"/>
    <xf numFmtId="169" fontId="0" fillId="0" borderId="0" xfId="1" applyNumberFormat="1" applyFont="1"/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7" fontId="0" fillId="2" borderId="0" xfId="0" applyNumberFormat="1" applyFill="1"/>
    <xf numFmtId="0" fontId="0" fillId="2" borderId="0" xfId="0" applyFill="1"/>
    <xf numFmtId="170" fontId="0" fillId="0" borderId="0" xfId="0" applyNumberFormat="1"/>
    <xf numFmtId="167" fontId="24" fillId="0" borderId="2" xfId="1" applyNumberFormat="1" applyFont="1" applyBorder="1" applyAlignment="1">
      <alignment horizontal="right" vertical="center" indent="1"/>
    </xf>
    <xf numFmtId="167" fontId="11" fillId="0" borderId="2" xfId="1" applyNumberFormat="1" applyFont="1" applyBorder="1" applyAlignment="1">
      <alignment horizontal="right" vertical="center" indent="1"/>
    </xf>
    <xf numFmtId="169" fontId="24" fillId="0" borderId="2" xfId="1" applyNumberFormat="1" applyFont="1" applyBorder="1" applyAlignment="1">
      <alignment horizontal="right" vertical="center" indent="1"/>
    </xf>
    <xf numFmtId="167" fontId="24" fillId="0" borderId="0" xfId="1" applyNumberFormat="1" applyFont="1" applyBorder="1" applyAlignment="1">
      <alignment horizontal="right" vertical="center" indent="1"/>
    </xf>
    <xf numFmtId="167" fontId="11" fillId="0" borderId="0" xfId="1" applyNumberFormat="1" applyFont="1" applyBorder="1" applyAlignment="1">
      <alignment horizontal="right" vertical="center" indent="1"/>
    </xf>
    <xf numFmtId="169" fontId="24" fillId="0" borderId="0" xfId="1" applyNumberFormat="1" applyFont="1" applyBorder="1" applyAlignment="1">
      <alignment horizontal="right" vertical="center" indent="1"/>
    </xf>
    <xf numFmtId="167" fontId="22" fillId="0" borderId="0" xfId="1" applyNumberFormat="1" applyFont="1" applyBorder="1" applyAlignment="1">
      <alignment horizontal="right" vertical="center" indent="1"/>
    </xf>
    <xf numFmtId="169" fontId="22" fillId="0" borderId="0" xfId="1" applyNumberFormat="1" applyFont="1" applyBorder="1" applyAlignment="1">
      <alignment horizontal="right" vertical="center" indent="1"/>
    </xf>
    <xf numFmtId="167" fontId="12" fillId="0" borderId="0" xfId="1" applyNumberFormat="1" applyFont="1" applyBorder="1" applyAlignment="1">
      <alignment horizontal="right" vertical="center" indent="1"/>
    </xf>
    <xf numFmtId="169" fontId="12" fillId="0" borderId="0" xfId="1" applyNumberFormat="1" applyFont="1" applyBorder="1" applyAlignment="1">
      <alignment horizontal="right" vertical="center" indent="1"/>
    </xf>
    <xf numFmtId="167" fontId="12" fillId="0" borderId="7" xfId="1" applyNumberFormat="1" applyFont="1" applyBorder="1" applyAlignment="1">
      <alignment horizontal="right" vertical="center" indent="1"/>
    </xf>
    <xf numFmtId="169" fontId="12" fillId="0" borderId="7" xfId="1" applyNumberFormat="1" applyFont="1" applyBorder="1" applyAlignment="1">
      <alignment horizontal="right" vertical="center" indent="1"/>
    </xf>
    <xf numFmtId="169" fontId="11" fillId="0" borderId="2" xfId="1" applyNumberFormat="1" applyFont="1" applyBorder="1" applyAlignment="1">
      <alignment horizontal="right" vertical="center" indent="1"/>
    </xf>
    <xf numFmtId="169" fontId="11" fillId="0" borderId="0" xfId="1" applyNumberFormat="1" applyFont="1" applyBorder="1" applyAlignment="1">
      <alignment horizontal="right" vertical="center" indent="1"/>
    </xf>
    <xf numFmtId="167" fontId="21" fillId="0" borderId="0" xfId="1" applyNumberFormat="1" applyFont="1" applyBorder="1" applyAlignment="1">
      <alignment horizontal="right" vertical="center" indent="1"/>
    </xf>
    <xf numFmtId="167" fontId="21" fillId="0" borderId="7" xfId="1" applyNumberFormat="1" applyFont="1" applyBorder="1" applyAlignment="1">
      <alignment horizontal="right" vertical="center" indent="1"/>
    </xf>
    <xf numFmtId="0" fontId="30" fillId="0" borderId="0" xfId="2"/>
    <xf numFmtId="0" fontId="32" fillId="0" borderId="18" xfId="2" applyFont="1" applyBorder="1" applyAlignment="1">
      <alignment horizontal="center" wrapText="1"/>
    </xf>
    <xf numFmtId="0" fontId="32" fillId="0" borderId="19" xfId="2" applyFont="1" applyBorder="1" applyAlignment="1">
      <alignment horizontal="center" wrapText="1"/>
    </xf>
    <xf numFmtId="0" fontId="32" fillId="0" borderId="20" xfId="2" applyFont="1" applyBorder="1" applyAlignment="1">
      <alignment horizontal="center" wrapText="1"/>
    </xf>
    <xf numFmtId="0" fontId="32" fillId="0" borderId="22" xfId="2" applyFont="1" applyBorder="1" applyAlignment="1">
      <alignment horizontal="left" vertical="top" wrapText="1"/>
    </xf>
    <xf numFmtId="170" fontId="32" fillId="0" borderId="23" xfId="2" applyNumberFormat="1" applyFont="1" applyBorder="1" applyAlignment="1">
      <alignment horizontal="right" vertical="top"/>
    </xf>
    <xf numFmtId="172" fontId="32" fillId="0" borderId="24" xfId="2" applyNumberFormat="1" applyFont="1" applyBorder="1" applyAlignment="1">
      <alignment horizontal="right" vertical="top"/>
    </xf>
    <xf numFmtId="172" fontId="32" fillId="0" borderId="25" xfId="2" applyNumberFormat="1" applyFont="1" applyBorder="1" applyAlignment="1">
      <alignment horizontal="right" vertical="top"/>
    </xf>
    <xf numFmtId="0" fontId="32" fillId="0" borderId="27" xfId="2" applyFont="1" applyBorder="1" applyAlignment="1">
      <alignment horizontal="left" vertical="top" wrapText="1"/>
    </xf>
    <xf numFmtId="170" fontId="32" fillId="0" borderId="28" xfId="2" applyNumberFormat="1" applyFont="1" applyBorder="1" applyAlignment="1">
      <alignment horizontal="right" vertical="top"/>
    </xf>
    <xf numFmtId="172" fontId="32" fillId="0" borderId="29" xfId="2" applyNumberFormat="1" applyFont="1" applyBorder="1" applyAlignment="1">
      <alignment horizontal="right" vertical="top"/>
    </xf>
    <xf numFmtId="172" fontId="32" fillId="0" borderId="30" xfId="2" applyNumberFormat="1" applyFont="1" applyBorder="1" applyAlignment="1">
      <alignment horizontal="right" vertical="top"/>
    </xf>
    <xf numFmtId="0" fontId="32" fillId="0" borderId="32" xfId="2" applyFont="1" applyBorder="1" applyAlignment="1">
      <alignment horizontal="left" vertical="top" wrapText="1"/>
    </xf>
    <xf numFmtId="170" fontId="32" fillId="0" borderId="33" xfId="2" applyNumberFormat="1" applyFont="1" applyBorder="1" applyAlignment="1">
      <alignment horizontal="right" vertical="top"/>
    </xf>
    <xf numFmtId="172" fontId="32" fillId="0" borderId="34" xfId="2" applyNumberFormat="1" applyFont="1" applyBorder="1" applyAlignment="1">
      <alignment horizontal="right" vertical="top"/>
    </xf>
    <xf numFmtId="0" fontId="30" fillId="0" borderId="35" xfId="2" applyBorder="1" applyAlignment="1">
      <alignment horizontal="center" vertical="center"/>
    </xf>
    <xf numFmtId="0" fontId="1" fillId="0" borderId="0" xfId="3"/>
    <xf numFmtId="17" fontId="1" fillId="0" borderId="0" xfId="3" applyNumberFormat="1"/>
    <xf numFmtId="0" fontId="33" fillId="0" borderId="36" xfId="3" applyFont="1" applyBorder="1" applyAlignment="1">
      <alignment horizontal="right" wrapText="1" readingOrder="2"/>
    </xf>
    <xf numFmtId="3" fontId="33" fillId="0" borderId="37" xfId="3" applyNumberFormat="1" applyFont="1" applyBorder="1" applyAlignment="1">
      <alignment horizontal="right" wrapText="1" readingOrder="2"/>
    </xf>
    <xf numFmtId="4" fontId="33" fillId="0" borderId="37" xfId="3" applyNumberFormat="1" applyFont="1" applyBorder="1" applyAlignment="1">
      <alignment horizontal="right" wrapText="1" readingOrder="2"/>
    </xf>
    <xf numFmtId="0" fontId="33" fillId="0" borderId="37" xfId="3" applyFont="1" applyBorder="1" applyAlignment="1">
      <alignment horizontal="right" wrapText="1" readingOrder="2"/>
    </xf>
    <xf numFmtId="0" fontId="33" fillId="0" borderId="38" xfId="3" applyFont="1" applyBorder="1" applyAlignment="1">
      <alignment horizontal="right" wrapText="1" readingOrder="2"/>
    </xf>
    <xf numFmtId="0" fontId="34" fillId="0" borderId="36" xfId="3" applyFont="1" applyBorder="1" applyAlignment="1">
      <alignment horizontal="right" wrapText="1" indent="1" readingOrder="2"/>
    </xf>
    <xf numFmtId="3" fontId="34" fillId="0" borderId="37" xfId="3" applyNumberFormat="1" applyFont="1" applyBorder="1" applyAlignment="1">
      <alignment horizontal="right" wrapText="1" indent="1" readingOrder="2"/>
    </xf>
    <xf numFmtId="4" fontId="34" fillId="0" borderId="37" xfId="3" applyNumberFormat="1" applyFont="1" applyBorder="1" applyAlignment="1">
      <alignment horizontal="right" wrapText="1" indent="1" readingOrder="2"/>
    </xf>
    <xf numFmtId="0" fontId="34" fillId="0" borderId="37" xfId="3" applyFont="1" applyBorder="1" applyAlignment="1">
      <alignment horizontal="right" wrapText="1" indent="1" readingOrder="2"/>
    </xf>
    <xf numFmtId="0" fontId="34" fillId="0" borderId="38" xfId="3" applyFont="1" applyBorder="1" applyAlignment="1">
      <alignment horizontal="right" wrapText="1" indent="1" readingOrder="2"/>
    </xf>
    <xf numFmtId="166" fontId="1" fillId="0" borderId="0" xfId="3" applyNumberFormat="1"/>
    <xf numFmtId="0" fontId="35" fillId="0" borderId="36" xfId="3" applyFont="1" applyBorder="1" applyAlignment="1">
      <alignment horizontal="right" wrapText="1" indent="1" readingOrder="2"/>
    </xf>
    <xf numFmtId="3" fontId="35" fillId="0" borderId="37" xfId="3" applyNumberFormat="1" applyFont="1" applyBorder="1" applyAlignment="1">
      <alignment horizontal="right" wrapText="1" indent="1" readingOrder="2"/>
    </xf>
    <xf numFmtId="4" fontId="35" fillId="0" borderId="37" xfId="3" applyNumberFormat="1" applyFont="1" applyBorder="1" applyAlignment="1">
      <alignment horizontal="right" wrapText="1" indent="1" readingOrder="1"/>
    </xf>
    <xf numFmtId="4" fontId="35" fillId="0" borderId="37" xfId="3" applyNumberFormat="1" applyFont="1" applyBorder="1" applyAlignment="1">
      <alignment horizontal="right" wrapText="1" indent="1" readingOrder="2"/>
    </xf>
    <xf numFmtId="0" fontId="35" fillId="0" borderId="37" xfId="3" applyFont="1" applyBorder="1" applyAlignment="1">
      <alignment horizontal="right" wrapText="1" indent="1" readingOrder="2"/>
    </xf>
    <xf numFmtId="0" fontId="35" fillId="0" borderId="38" xfId="3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0" fontId="18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18" fillId="0" borderId="0" xfId="0" applyFont="1"/>
    <xf numFmtId="1" fontId="0" fillId="0" borderId="0" xfId="0" applyNumberFormat="1"/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0" fontId="5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top" indent="1" readingOrder="2"/>
    </xf>
    <xf numFmtId="0" fontId="12" fillId="0" borderId="9" xfId="0" applyFont="1" applyBorder="1" applyAlignment="1">
      <alignment horizontal="center" vertical="center" wrapText="1" readingOrder="2"/>
    </xf>
    <xf numFmtId="168" fontId="11" fillId="0" borderId="2" xfId="1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168" fontId="12" fillId="0" borderId="2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top" indent="1" readingOrder="1"/>
    </xf>
    <xf numFmtId="0" fontId="12" fillId="0" borderId="4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top" indent="1" readingOrder="1"/>
    </xf>
    <xf numFmtId="0" fontId="12" fillId="0" borderId="6" xfId="0" applyFont="1" applyBorder="1" applyAlignment="1">
      <alignment horizontal="right" vertical="top" indent="1" readingOrder="2"/>
    </xf>
    <xf numFmtId="0" fontId="12" fillId="0" borderId="8" xfId="0" applyFont="1" applyBorder="1" applyAlignment="1">
      <alignment horizontal="left" vertical="top" indent="1" readingOrder="1"/>
    </xf>
    <xf numFmtId="0" fontId="12" fillId="0" borderId="4" xfId="0" applyFont="1" applyBorder="1" applyAlignment="1">
      <alignment horizontal="right" vertical="center" indent="1" readingOrder="2"/>
    </xf>
    <xf numFmtId="0" fontId="39" fillId="0" borderId="22" xfId="4" applyFont="1" applyBorder="1" applyAlignment="1">
      <alignment horizontal="left" vertical="top" wrapText="1"/>
    </xf>
    <xf numFmtId="0" fontId="39" fillId="0" borderId="27" xfId="4" applyFont="1" applyBorder="1" applyAlignment="1">
      <alignment horizontal="left" vertical="top" wrapText="1"/>
    </xf>
    <xf numFmtId="0" fontId="39" fillId="0" borderId="32" xfId="4" applyFont="1" applyBorder="1" applyAlignment="1">
      <alignment horizontal="left" vertical="top" wrapText="1"/>
    </xf>
    <xf numFmtId="0" fontId="39" fillId="0" borderId="16" xfId="4" applyFont="1" applyBorder="1" applyAlignment="1">
      <alignment horizontal="center" wrapText="1"/>
    </xf>
    <xf numFmtId="170" fontId="39" fillId="0" borderId="46" xfId="4" applyNumberFormat="1" applyFont="1" applyBorder="1" applyAlignment="1">
      <alignment horizontal="right" vertical="top"/>
    </xf>
    <xf numFmtId="170" fontId="39" fillId="0" borderId="47" xfId="4" applyNumberFormat="1" applyFont="1" applyBorder="1" applyAlignment="1">
      <alignment horizontal="right" vertical="top"/>
    </xf>
    <xf numFmtId="170" fontId="39" fillId="0" borderId="48" xfId="4" applyNumberFormat="1" applyFont="1" applyBorder="1" applyAlignment="1">
      <alignment horizontal="right" vertical="top"/>
    </xf>
    <xf numFmtId="167" fontId="39" fillId="0" borderId="23" xfId="1" applyNumberFormat="1" applyFont="1" applyBorder="1" applyAlignment="1">
      <alignment horizontal="right" vertical="top"/>
    </xf>
    <xf numFmtId="167" fontId="39" fillId="0" borderId="25" xfId="1" applyNumberFormat="1" applyFont="1" applyBorder="1" applyAlignment="1">
      <alignment horizontal="right" vertical="top"/>
    </xf>
    <xf numFmtId="167" fontId="39" fillId="0" borderId="28" xfId="1" applyNumberFormat="1" applyFont="1" applyBorder="1" applyAlignment="1">
      <alignment horizontal="right" vertical="top"/>
    </xf>
    <xf numFmtId="167" fontId="39" fillId="0" borderId="30" xfId="1" applyNumberFormat="1" applyFont="1" applyBorder="1" applyAlignment="1">
      <alignment horizontal="right" vertical="top"/>
    </xf>
    <xf numFmtId="167" fontId="39" fillId="0" borderId="33" xfId="1" applyNumberFormat="1" applyFont="1" applyBorder="1" applyAlignment="1">
      <alignment horizontal="right" vertical="top"/>
    </xf>
    <xf numFmtId="167" fontId="39" fillId="0" borderId="35" xfId="1" applyNumberFormat="1" applyFont="1" applyBorder="1" applyAlignment="1">
      <alignment horizontal="right" vertical="top"/>
    </xf>
    <xf numFmtId="0" fontId="14" fillId="0" borderId="10" xfId="0" applyFont="1" applyBorder="1" applyAlignment="1">
      <alignment horizontal="center" vertical="top" wrapText="1" readingOrder="1"/>
    </xf>
    <xf numFmtId="0" fontId="39" fillId="0" borderId="40" xfId="5" applyFont="1" applyBorder="1" applyAlignment="1">
      <alignment horizontal="center" wrapText="1"/>
    </xf>
    <xf numFmtId="0" fontId="39" fillId="0" borderId="49" xfId="5" applyFont="1" applyBorder="1" applyAlignment="1">
      <alignment horizontal="center" wrapText="1"/>
    </xf>
    <xf numFmtId="0" fontId="39" fillId="0" borderId="41" xfId="5" applyFont="1" applyBorder="1" applyAlignment="1">
      <alignment horizontal="center" wrapText="1"/>
    </xf>
    <xf numFmtId="0" fontId="39" fillId="0" borderId="43" xfId="5" applyFont="1" applyBorder="1" applyAlignment="1">
      <alignment horizontal="center" wrapText="1"/>
    </xf>
    <xf numFmtId="0" fontId="39" fillId="0" borderId="50" xfId="5" applyFont="1" applyBorder="1" applyAlignment="1">
      <alignment horizontal="center" wrapText="1"/>
    </xf>
    <xf numFmtId="0" fontId="39" fillId="0" borderId="44" xfId="5" applyFont="1" applyBorder="1" applyAlignment="1">
      <alignment horizontal="center" wrapText="1"/>
    </xf>
    <xf numFmtId="0" fontId="39" fillId="0" borderId="22" xfId="5" applyFont="1" applyBorder="1" applyAlignment="1">
      <alignment horizontal="left" vertical="top" wrapText="1"/>
    </xf>
    <xf numFmtId="170" fontId="39" fillId="0" borderId="23" xfId="5" applyNumberFormat="1" applyFont="1" applyBorder="1" applyAlignment="1">
      <alignment horizontal="right" vertical="top"/>
    </xf>
    <xf numFmtId="0" fontId="39" fillId="0" borderId="27" xfId="5" applyFont="1" applyBorder="1" applyAlignment="1">
      <alignment horizontal="left" vertical="top" wrapText="1"/>
    </xf>
    <xf numFmtId="170" fontId="39" fillId="0" borderId="28" xfId="5" applyNumberFormat="1" applyFont="1" applyBorder="1" applyAlignment="1">
      <alignment horizontal="right" vertical="top"/>
    </xf>
    <xf numFmtId="0" fontId="39" fillId="0" borderId="32" xfId="5" applyFont="1" applyBorder="1" applyAlignment="1">
      <alignment horizontal="left" vertical="top" wrapText="1"/>
    </xf>
    <xf numFmtId="170" fontId="39" fillId="0" borderId="33" xfId="5" applyNumberFormat="1" applyFont="1" applyBorder="1" applyAlignment="1">
      <alignment horizontal="right" vertical="top"/>
    </xf>
    <xf numFmtId="167" fontId="39" fillId="0" borderId="24" xfId="1" applyNumberFormat="1" applyFont="1" applyBorder="1" applyAlignment="1">
      <alignment horizontal="right" vertical="top"/>
    </xf>
    <xf numFmtId="167" fontId="39" fillId="0" borderId="29" xfId="1" applyNumberFormat="1" applyFont="1" applyBorder="1" applyAlignment="1">
      <alignment horizontal="right" vertical="top"/>
    </xf>
    <xf numFmtId="167" fontId="39" fillId="0" borderId="34" xfId="1" applyNumberFormat="1" applyFont="1" applyBorder="1" applyAlignment="1">
      <alignment horizontal="right" vertical="top"/>
    </xf>
    <xf numFmtId="0" fontId="38" fillId="0" borderId="0" xfId="5" applyFont="1" applyBorder="1" applyAlignment="1">
      <alignment horizontal="center" vertical="center"/>
    </xf>
    <xf numFmtId="0" fontId="38" fillId="0" borderId="27" xfId="5" applyFont="1" applyBorder="1" applyAlignment="1">
      <alignment horizontal="center" vertical="center"/>
    </xf>
    <xf numFmtId="0" fontId="39" fillId="0" borderId="29" xfId="5" applyFont="1" applyBorder="1" applyAlignment="1">
      <alignment horizontal="center" wrapText="1"/>
    </xf>
    <xf numFmtId="0" fontId="39" fillId="0" borderId="30" xfId="5" applyFont="1" applyBorder="1" applyAlignment="1">
      <alignment horizontal="center" wrapText="1"/>
    </xf>
    <xf numFmtId="0" fontId="39" fillId="0" borderId="51" xfId="5" applyFont="1" applyBorder="1" applyAlignment="1">
      <alignment horizontal="center" wrapText="1"/>
    </xf>
    <xf numFmtId="0" fontId="39" fillId="0" borderId="52" xfId="5" applyFont="1" applyBorder="1" applyAlignment="1">
      <alignment horizontal="center" wrapText="1"/>
    </xf>
    <xf numFmtId="170" fontId="39" fillId="0" borderId="54" xfId="5" applyNumberFormat="1" applyFont="1" applyBorder="1" applyAlignment="1">
      <alignment horizontal="right" vertical="top"/>
    </xf>
    <xf numFmtId="170" fontId="39" fillId="0" borderId="53" xfId="5" applyNumberFormat="1" applyFont="1" applyBorder="1" applyAlignment="1">
      <alignment horizontal="right" vertical="top"/>
    </xf>
    <xf numFmtId="170" fontId="39" fillId="0" borderId="55" xfId="5" applyNumberFormat="1" applyFont="1" applyBorder="1" applyAlignment="1">
      <alignment horizontal="right" vertical="top"/>
    </xf>
    <xf numFmtId="170" fontId="39" fillId="0" borderId="28" xfId="5" applyNumberFormat="1" applyFont="1" applyBorder="1" applyAlignment="1">
      <alignment horizontal="center" wrapText="1"/>
    </xf>
    <xf numFmtId="169" fontId="39" fillId="0" borderId="53" xfId="1" applyNumberFormat="1" applyFont="1" applyBorder="1" applyAlignment="1">
      <alignment horizontal="center" wrapText="1"/>
    </xf>
    <xf numFmtId="169" fontId="39" fillId="0" borderId="54" xfId="1" applyNumberFormat="1" applyFont="1" applyBorder="1" applyAlignment="1">
      <alignment horizontal="right" vertical="top"/>
    </xf>
    <xf numFmtId="169" fontId="39" fillId="0" borderId="53" xfId="1" applyNumberFormat="1" applyFont="1" applyBorder="1" applyAlignment="1">
      <alignment horizontal="right" vertical="top"/>
    </xf>
    <xf numFmtId="169" fontId="39" fillId="0" borderId="55" xfId="1" applyNumberFormat="1" applyFont="1" applyBorder="1" applyAlignment="1">
      <alignment horizontal="right" vertical="top"/>
    </xf>
    <xf numFmtId="0" fontId="38" fillId="0" borderId="0" xfId="5"/>
    <xf numFmtId="170" fontId="39" fillId="0" borderId="24" xfId="5" applyNumberFormat="1" applyFont="1" applyBorder="1" applyAlignment="1">
      <alignment horizontal="right" vertical="top"/>
    </xf>
    <xf numFmtId="170" fontId="39" fillId="0" borderId="29" xfId="5" applyNumberFormat="1" applyFont="1" applyBorder="1" applyAlignment="1">
      <alignment horizontal="right" vertical="top"/>
    </xf>
    <xf numFmtId="170" fontId="39" fillId="0" borderId="34" xfId="5" applyNumberFormat="1" applyFont="1" applyBorder="1" applyAlignment="1">
      <alignment horizontal="right" vertical="top"/>
    </xf>
    <xf numFmtId="0" fontId="39" fillId="0" borderId="0" xfId="5" applyFont="1" applyBorder="1" applyAlignment="1">
      <alignment horizontal="left" vertical="top" wrapText="1"/>
    </xf>
    <xf numFmtId="170" fontId="39" fillId="0" borderId="0" xfId="5" applyNumberFormat="1" applyFont="1" applyBorder="1" applyAlignment="1">
      <alignment horizontal="right" vertical="top"/>
    </xf>
    <xf numFmtId="167" fontId="39" fillId="0" borderId="28" xfId="1" applyNumberFormat="1" applyFont="1" applyBorder="1" applyAlignment="1">
      <alignment horizontal="center" wrapText="1"/>
    </xf>
    <xf numFmtId="167" fontId="39" fillId="0" borderId="28" xfId="5" applyNumberFormat="1" applyFont="1" applyBorder="1" applyAlignment="1">
      <alignment horizontal="center" wrapText="1"/>
    </xf>
    <xf numFmtId="167" fontId="39" fillId="0" borderId="29" xfId="1" applyNumberFormat="1" applyFont="1" applyBorder="1" applyAlignment="1">
      <alignment horizontal="center" wrapText="1"/>
    </xf>
    <xf numFmtId="170" fontId="39" fillId="0" borderId="53" xfId="5" applyNumberFormat="1" applyFont="1" applyBorder="1" applyAlignment="1">
      <alignment horizontal="center" wrapText="1"/>
    </xf>
    <xf numFmtId="169" fontId="39" fillId="0" borderId="28" xfId="5" applyNumberFormat="1" applyFont="1" applyBorder="1" applyAlignment="1">
      <alignment horizontal="center" wrapText="1"/>
    </xf>
    <xf numFmtId="169" fontId="40" fillId="0" borderId="28" xfId="5" applyNumberFormat="1" applyFont="1" applyBorder="1" applyAlignment="1">
      <alignment horizontal="center" wrapText="1"/>
    </xf>
    <xf numFmtId="0" fontId="39" fillId="0" borderId="56" xfId="5" applyFont="1" applyBorder="1" applyAlignment="1">
      <alignment horizontal="center" wrapText="1"/>
    </xf>
    <xf numFmtId="0" fontId="39" fillId="0" borderId="57" xfId="5" applyFont="1" applyBorder="1" applyAlignment="1">
      <alignment horizontal="center" wrapText="1"/>
    </xf>
    <xf numFmtId="0" fontId="39" fillId="0" borderId="58" xfId="5" applyFont="1" applyBorder="1" applyAlignment="1">
      <alignment horizontal="center" wrapText="1"/>
    </xf>
    <xf numFmtId="167" fontId="39" fillId="0" borderId="59" xfId="1" applyNumberFormat="1" applyFont="1" applyBorder="1" applyAlignment="1">
      <alignment horizontal="right" vertical="top"/>
    </xf>
    <xf numFmtId="167" fontId="39" fillId="0" borderId="58" xfId="1" applyNumberFormat="1" applyFont="1" applyBorder="1" applyAlignment="1">
      <alignment horizontal="right" vertical="top"/>
    </xf>
    <xf numFmtId="167" fontId="39" fillId="0" borderId="60" xfId="1" applyNumberFormat="1" applyFont="1" applyBorder="1" applyAlignment="1">
      <alignment horizontal="right" vertical="top"/>
    </xf>
    <xf numFmtId="0" fontId="39" fillId="0" borderId="0" xfId="5" applyFont="1" applyBorder="1" applyAlignment="1">
      <alignment horizontal="center" wrapText="1"/>
    </xf>
    <xf numFmtId="167" fontId="39" fillId="0" borderId="0" xfId="1" applyNumberFormat="1" applyFont="1" applyBorder="1" applyAlignment="1">
      <alignment horizontal="right" vertical="top"/>
    </xf>
    <xf numFmtId="169" fontId="40" fillId="0" borderId="0" xfId="5" applyNumberFormat="1" applyFont="1" applyBorder="1" applyAlignment="1">
      <alignment horizontal="center" wrapText="1"/>
    </xf>
    <xf numFmtId="173" fontId="0" fillId="0" borderId="0" xfId="0" applyNumberFormat="1"/>
    <xf numFmtId="166" fontId="0" fillId="0" borderId="15" xfId="0" applyNumberFormat="1" applyBorder="1"/>
    <xf numFmtId="0" fontId="26" fillId="0" borderId="0" xfId="0" applyFont="1" applyBorder="1"/>
    <xf numFmtId="166" fontId="0" fillId="0" borderId="0" xfId="0" applyNumberFormat="1" applyBorder="1"/>
    <xf numFmtId="0" fontId="0" fillId="0" borderId="2" xfId="0" applyBorder="1"/>
    <xf numFmtId="0" fontId="26" fillId="0" borderId="2" xfId="0" applyFont="1" applyBorder="1"/>
    <xf numFmtId="166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39" fillId="0" borderId="7" xfId="5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166" fontId="26" fillId="0" borderId="0" xfId="0" applyNumberFormat="1" applyFont="1" applyBorder="1"/>
    <xf numFmtId="0" fontId="21" fillId="0" borderId="40" xfId="6" applyFont="1" applyBorder="1" applyAlignment="1">
      <alignment horizontal="center" wrapText="1"/>
    </xf>
    <xf numFmtId="0" fontId="21" fillId="0" borderId="49" xfId="6" applyFont="1" applyBorder="1" applyAlignment="1">
      <alignment horizontal="center" wrapText="1"/>
    </xf>
    <xf numFmtId="0" fontId="21" fillId="0" borderId="41" xfId="6" applyFont="1" applyBorder="1" applyAlignment="1">
      <alignment horizontal="center" wrapText="1"/>
    </xf>
    <xf numFmtId="0" fontId="21" fillId="0" borderId="43" xfId="6" applyFont="1" applyBorder="1" applyAlignment="1">
      <alignment horizontal="center" wrapText="1"/>
    </xf>
    <xf numFmtId="0" fontId="21" fillId="0" borderId="50" xfId="6" applyFont="1" applyBorder="1" applyAlignment="1">
      <alignment horizontal="center" wrapText="1"/>
    </xf>
    <xf numFmtId="0" fontId="21" fillId="0" borderId="44" xfId="6" applyFont="1" applyBorder="1" applyAlignment="1">
      <alignment horizontal="center" wrapText="1"/>
    </xf>
    <xf numFmtId="0" fontId="21" fillId="0" borderId="22" xfId="6" applyFont="1" applyBorder="1" applyAlignment="1">
      <alignment horizontal="left" vertical="top" wrapText="1"/>
    </xf>
    <xf numFmtId="0" fontId="21" fillId="0" borderId="27" xfId="6" applyFont="1" applyBorder="1" applyAlignment="1">
      <alignment horizontal="left" vertical="top" wrapText="1"/>
    </xf>
    <xf numFmtId="0" fontId="21" fillId="0" borderId="32" xfId="6" applyFont="1" applyBorder="1" applyAlignment="1">
      <alignment horizontal="left" vertical="top" wrapText="1"/>
    </xf>
    <xf numFmtId="0" fontId="20" fillId="0" borderId="31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20" fillId="0" borderId="27" xfId="6" applyFont="1" applyBorder="1" applyAlignment="1">
      <alignment horizontal="center" vertical="center"/>
    </xf>
    <xf numFmtId="167" fontId="21" fillId="0" borderId="28" xfId="1" applyNumberFormat="1" applyFont="1" applyBorder="1" applyAlignment="1">
      <alignment horizontal="center" wrapText="1"/>
    </xf>
    <xf numFmtId="167" fontId="21" fillId="0" borderId="29" xfId="1" applyNumberFormat="1" applyFont="1" applyBorder="1" applyAlignment="1">
      <alignment horizontal="center" wrapText="1"/>
    </xf>
    <xf numFmtId="167" fontId="21" fillId="0" borderId="23" xfId="1" applyNumberFormat="1" applyFont="1" applyBorder="1" applyAlignment="1">
      <alignment horizontal="right" vertical="top"/>
    </xf>
    <xf numFmtId="167" fontId="21" fillId="0" borderId="24" xfId="1" applyNumberFormat="1" applyFont="1" applyBorder="1" applyAlignment="1">
      <alignment horizontal="right" vertical="top"/>
    </xf>
    <xf numFmtId="167" fontId="21" fillId="0" borderId="28" xfId="1" applyNumberFormat="1" applyFont="1" applyBorder="1" applyAlignment="1">
      <alignment horizontal="right" vertical="top"/>
    </xf>
    <xf numFmtId="167" fontId="21" fillId="0" borderId="29" xfId="1" applyNumberFormat="1" applyFont="1" applyBorder="1" applyAlignment="1">
      <alignment horizontal="right" vertical="top"/>
    </xf>
    <xf numFmtId="167" fontId="21" fillId="0" borderId="33" xfId="1" applyNumberFormat="1" applyFont="1" applyBorder="1" applyAlignment="1">
      <alignment horizontal="right" vertical="top"/>
    </xf>
    <xf numFmtId="167" fontId="21" fillId="0" borderId="34" xfId="1" applyNumberFormat="1" applyFont="1" applyBorder="1" applyAlignment="1">
      <alignment horizontal="right" vertical="top"/>
    </xf>
    <xf numFmtId="167" fontId="21" fillId="0" borderId="28" xfId="6" applyNumberFormat="1" applyFont="1" applyBorder="1" applyAlignment="1">
      <alignment horizontal="center" wrapText="1"/>
    </xf>
    <xf numFmtId="167" fontId="0" fillId="0" borderId="0" xfId="1" applyNumberFormat="1" applyFont="1"/>
    <xf numFmtId="167" fontId="21" fillId="0" borderId="25" xfId="1" applyNumberFormat="1" applyFont="1" applyBorder="1" applyAlignment="1">
      <alignment horizontal="right" vertical="top"/>
    </xf>
    <xf numFmtId="167" fontId="21" fillId="0" borderId="30" xfId="1" applyNumberFormat="1" applyFont="1" applyBorder="1" applyAlignment="1">
      <alignment horizontal="right" vertical="top"/>
    </xf>
    <xf numFmtId="167" fontId="21" fillId="0" borderId="35" xfId="1" applyNumberFormat="1" applyFont="1" applyBorder="1" applyAlignment="1">
      <alignment horizontal="right" vertical="top"/>
    </xf>
    <xf numFmtId="169" fontId="40" fillId="0" borderId="29" xfId="1" applyNumberFormat="1" applyFont="1" applyBorder="1" applyAlignment="1">
      <alignment horizontal="center" wrapText="1"/>
    </xf>
    <xf numFmtId="0" fontId="40" fillId="0" borderId="50" xfId="5" applyFont="1" applyBorder="1" applyAlignment="1">
      <alignment horizontal="center" wrapText="1"/>
    </xf>
    <xf numFmtId="166" fontId="40" fillId="0" borderId="50" xfId="5" applyNumberFormat="1" applyFont="1" applyBorder="1" applyAlignment="1">
      <alignment horizontal="center" wrapText="1"/>
    </xf>
    <xf numFmtId="166" fontId="40" fillId="0" borderId="29" xfId="1" applyNumberFormat="1" applyFont="1" applyBorder="1" applyAlignment="1">
      <alignment horizontal="center" wrapText="1"/>
    </xf>
    <xf numFmtId="169" fontId="40" fillId="0" borderId="0" xfId="1" applyNumberFormat="1" applyFont="1" applyBorder="1" applyAlignment="1">
      <alignment horizontal="center" wrapText="1"/>
    </xf>
    <xf numFmtId="169" fontId="26" fillId="0" borderId="0" xfId="1" applyNumberFormat="1" applyFont="1"/>
    <xf numFmtId="0" fontId="5" fillId="0" borderId="4" xfId="0" applyFont="1" applyBorder="1" applyAlignment="1">
      <alignment horizontal="right" vertical="center" wrapText="1" indent="1" readingOrder="2"/>
    </xf>
    <xf numFmtId="168" fontId="18" fillId="0" borderId="0" xfId="0" applyNumberFormat="1" applyFont="1" applyAlignment="1">
      <alignment horizontal="right" vertical="center" indent="1"/>
    </xf>
    <xf numFmtId="3" fontId="0" fillId="0" borderId="0" xfId="0" applyNumberFormat="1" applyBorder="1"/>
    <xf numFmtId="0" fontId="12" fillId="0" borderId="5" xfId="0" applyFont="1" applyBorder="1" applyAlignment="1">
      <alignment horizontal="left" vertical="top" wrapText="1" indent="1" readingOrder="1"/>
    </xf>
    <xf numFmtId="3" fontId="5" fillId="0" borderId="4" xfId="0" applyNumberFormat="1" applyFont="1" applyBorder="1" applyAlignment="1">
      <alignment horizontal="right" vertical="center" indent="1" readingOrder="2"/>
    </xf>
    <xf numFmtId="166" fontId="26" fillId="0" borderId="0" xfId="0" applyNumberFormat="1" applyFont="1"/>
    <xf numFmtId="3" fontId="5" fillId="0" borderId="1" xfId="0" applyNumberFormat="1" applyFont="1" applyBorder="1" applyAlignment="1">
      <alignment horizontal="right" vertical="center" wrapText="1" readingOrder="2"/>
    </xf>
    <xf numFmtId="0" fontId="11" fillId="0" borderId="9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2"/>
    </xf>
    <xf numFmtId="0" fontId="12" fillId="0" borderId="10" xfId="0" applyFont="1" applyBorder="1" applyAlignment="1">
      <alignment horizontal="left" vertical="center" indent="1" readingOrder="1"/>
    </xf>
    <xf numFmtId="0" fontId="12" fillId="0" borderId="11" xfId="0" applyFont="1" applyBorder="1" applyAlignment="1">
      <alignment horizontal="left" vertical="center" wrapText="1" indent="1" readingOrder="1"/>
    </xf>
    <xf numFmtId="0" fontId="13" fillId="0" borderId="10" xfId="0" applyFont="1" applyBorder="1" applyAlignment="1">
      <alignment horizontal="center" vertical="top" readingOrder="1"/>
    </xf>
    <xf numFmtId="0" fontId="16" fillId="0" borderId="10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1"/>
    </xf>
    <xf numFmtId="0" fontId="7" fillId="0" borderId="10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8" fillId="0" borderId="10" xfId="0" applyFont="1" applyBorder="1" applyAlignment="1">
      <alignment horizontal="center" vertical="top" wrapText="1" readingOrder="1"/>
    </xf>
    <xf numFmtId="0" fontId="8" fillId="0" borderId="10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11" fillId="0" borderId="9" xfId="0" applyFont="1" applyBorder="1" applyAlignment="1">
      <alignment horizontal="right" vertical="center" indent="1" readingOrder="2"/>
    </xf>
    <xf numFmtId="0" fontId="12" fillId="0" borderId="10" xfId="0" applyFont="1" applyBorder="1" applyAlignment="1">
      <alignment horizontal="right" vertical="center" indent="1" readingOrder="2"/>
    </xf>
    <xf numFmtId="0" fontId="12" fillId="0" borderId="11" xfId="0" applyFont="1" applyBorder="1" applyAlignment="1">
      <alignment horizontal="right" vertical="center" indent="1" readingOrder="2"/>
    </xf>
    <xf numFmtId="0" fontId="11" fillId="0" borderId="9" xfId="0" applyFont="1" applyBorder="1" applyAlignment="1">
      <alignment horizontal="right" vertical="center" indent="1"/>
    </xf>
    <xf numFmtId="0" fontId="12" fillId="0" borderId="10" xfId="0" applyFont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center" indent="1"/>
    </xf>
    <xf numFmtId="0" fontId="43" fillId="0" borderId="0" xfId="7"/>
    <xf numFmtId="0" fontId="44" fillId="0" borderId="18" xfId="7" applyFont="1" applyBorder="1" applyAlignment="1">
      <alignment horizontal="center" wrapText="1"/>
    </xf>
    <xf numFmtId="0" fontId="44" fillId="0" borderId="19" xfId="7" applyFont="1" applyBorder="1" applyAlignment="1">
      <alignment horizontal="center" wrapText="1"/>
    </xf>
    <xf numFmtId="0" fontId="44" fillId="0" borderId="20" xfId="7" applyFont="1" applyBorder="1" applyAlignment="1">
      <alignment horizontal="center" wrapText="1"/>
    </xf>
    <xf numFmtId="0" fontId="44" fillId="0" borderId="22" xfId="7" applyFont="1" applyBorder="1" applyAlignment="1">
      <alignment horizontal="left" vertical="top" wrapText="1"/>
    </xf>
    <xf numFmtId="170" fontId="44" fillId="0" borderId="23" xfId="7" applyNumberFormat="1" applyFont="1" applyBorder="1" applyAlignment="1">
      <alignment horizontal="right" vertical="top"/>
    </xf>
    <xf numFmtId="172" fontId="44" fillId="0" borderId="24" xfId="7" applyNumberFormat="1" applyFont="1" applyBorder="1" applyAlignment="1">
      <alignment horizontal="right" vertical="top"/>
    </xf>
    <xf numFmtId="172" fontId="44" fillId="0" borderId="25" xfId="7" applyNumberFormat="1" applyFont="1" applyBorder="1" applyAlignment="1">
      <alignment horizontal="right" vertical="top"/>
    </xf>
    <xf numFmtId="0" fontId="44" fillId="0" borderId="27" xfId="7" applyFont="1" applyBorder="1" applyAlignment="1">
      <alignment horizontal="left" vertical="top" wrapText="1"/>
    </xf>
    <xf numFmtId="170" fontId="44" fillId="0" borderId="28" xfId="7" applyNumberFormat="1" applyFont="1" applyBorder="1" applyAlignment="1">
      <alignment horizontal="right" vertical="top"/>
    </xf>
    <xf numFmtId="172" fontId="44" fillId="0" borderId="29" xfId="7" applyNumberFormat="1" applyFont="1" applyBorder="1" applyAlignment="1">
      <alignment horizontal="right" vertical="top"/>
    </xf>
    <xf numFmtId="172" fontId="44" fillId="0" borderId="30" xfId="7" applyNumberFormat="1" applyFont="1" applyBorder="1" applyAlignment="1">
      <alignment horizontal="right" vertical="top"/>
    </xf>
    <xf numFmtId="0" fontId="43" fillId="0" borderId="30" xfId="7" applyBorder="1" applyAlignment="1">
      <alignment horizontal="center" vertical="center"/>
    </xf>
    <xf numFmtId="0" fontId="44" fillId="0" borderId="26" xfId="7" applyFont="1" applyBorder="1" applyAlignment="1">
      <alignment horizontal="left" vertical="top" wrapText="1"/>
    </xf>
    <xf numFmtId="0" fontId="43" fillId="0" borderId="29" xfId="7" applyBorder="1" applyAlignment="1">
      <alignment horizontal="center" vertical="center"/>
    </xf>
    <xf numFmtId="170" fontId="44" fillId="0" borderId="33" xfId="7" applyNumberFormat="1" applyFont="1" applyBorder="1" applyAlignment="1">
      <alignment horizontal="right" vertical="top"/>
    </xf>
    <xf numFmtId="172" fontId="44" fillId="0" borderId="34" xfId="7" applyNumberFormat="1" applyFont="1" applyBorder="1" applyAlignment="1">
      <alignment horizontal="right" vertical="top"/>
    </xf>
    <xf numFmtId="0" fontId="43" fillId="0" borderId="34" xfId="7" applyBorder="1" applyAlignment="1">
      <alignment horizontal="center" vertical="center"/>
    </xf>
    <xf numFmtId="0" fontId="43" fillId="0" borderId="35" xfId="7" applyBorder="1" applyAlignment="1">
      <alignment horizontal="center" vertical="center"/>
    </xf>
    <xf numFmtId="0" fontId="11" fillId="0" borderId="9" xfId="0" applyFont="1" applyBorder="1" applyAlignment="1">
      <alignment horizontal="left" vertical="center" indent="1" readingOrder="1"/>
    </xf>
    <xf numFmtId="0" fontId="12" fillId="0" borderId="10" xfId="0" applyFont="1" applyBorder="1" applyAlignment="1">
      <alignment horizontal="left" vertical="center" indent="1" readingOrder="2"/>
    </xf>
    <xf numFmtId="0" fontId="12" fillId="0" borderId="11" xfId="0" applyFont="1" applyBorder="1" applyAlignment="1">
      <alignment horizontal="left" vertical="center" indent="1" readingOrder="1"/>
    </xf>
    <xf numFmtId="0" fontId="7" fillId="0" borderId="0" xfId="0" applyFont="1" applyBorder="1" applyAlignment="1">
      <alignment vertical="top" wrapText="1" readingOrder="2"/>
    </xf>
    <xf numFmtId="0" fontId="12" fillId="0" borderId="5" xfId="0" applyFont="1" applyBorder="1" applyAlignment="1">
      <alignment horizontal="left" vertical="top" wrapText="1" indent="1" readingOrder="2"/>
    </xf>
    <xf numFmtId="0" fontId="5" fillId="0" borderId="4" xfId="0" applyFont="1" applyBorder="1" applyAlignment="1">
      <alignment vertical="center" wrapText="1" readingOrder="2"/>
    </xf>
    <xf numFmtId="0" fontId="7" fillId="0" borderId="4" xfId="0" applyFont="1" applyBorder="1" applyAlignment="1">
      <alignment vertical="top" wrapText="1" readingOrder="2"/>
    </xf>
    <xf numFmtId="0" fontId="7" fillId="0" borderId="6" xfId="0" applyFont="1" applyBorder="1" applyAlignment="1">
      <alignment vertical="top" wrapText="1" readingOrder="2"/>
    </xf>
    <xf numFmtId="0" fontId="12" fillId="0" borderId="5" xfId="0" applyFont="1" applyBorder="1" applyAlignment="1">
      <alignment vertical="top" wrapText="1" readingOrder="1"/>
    </xf>
    <xf numFmtId="0" fontId="12" fillId="0" borderId="8" xfId="0" applyFont="1" applyBorder="1" applyAlignment="1">
      <alignment vertical="top" wrapTex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1"/>
    </xf>
    <xf numFmtId="3" fontId="19" fillId="0" borderId="9" xfId="1" applyNumberFormat="1" applyFont="1" applyBorder="1" applyAlignment="1">
      <alignment horizontal="center" vertical="center"/>
    </xf>
    <xf numFmtId="170" fontId="18" fillId="0" borderId="0" xfId="0" applyNumberFormat="1" applyFont="1" applyBorder="1" applyAlignment="1">
      <alignment horizontal="right" indent="1"/>
    </xf>
    <xf numFmtId="0" fontId="18" fillId="0" borderId="0" xfId="0" applyFont="1" applyBorder="1" applyAlignment="1">
      <alignment horizontal="right" indent="1"/>
    </xf>
    <xf numFmtId="170" fontId="18" fillId="0" borderId="5" xfId="0" applyNumberFormat="1" applyFont="1" applyBorder="1" applyAlignment="1">
      <alignment horizontal="right" indent="1"/>
    </xf>
    <xf numFmtId="170" fontId="18" fillId="0" borderId="7" xfId="0" applyNumberFormat="1" applyFont="1" applyBorder="1" applyAlignment="1">
      <alignment horizontal="right" indent="1"/>
    </xf>
    <xf numFmtId="0" fontId="18" fillId="0" borderId="7" xfId="0" applyFont="1" applyBorder="1" applyAlignment="1">
      <alignment horizontal="right" indent="1"/>
    </xf>
    <xf numFmtId="170" fontId="18" fillId="0" borderId="8" xfId="0" applyNumberFormat="1" applyFont="1" applyBorder="1" applyAlignment="1">
      <alignment horizontal="right" indent="1"/>
    </xf>
    <xf numFmtId="3" fontId="7" fillId="0" borderId="4" xfId="0" applyNumberFormat="1" applyFont="1" applyBorder="1" applyAlignment="1">
      <alignment horizontal="right" vertical="center" indent="1" readingOrder="2"/>
    </xf>
    <xf numFmtId="0" fontId="12" fillId="0" borderId="5" xfId="0" applyFont="1" applyBorder="1" applyAlignment="1">
      <alignment horizontal="left" vertical="center" wrapText="1" indent="1" readingOrder="1"/>
    </xf>
    <xf numFmtId="3" fontId="7" fillId="0" borderId="6" xfId="0" applyNumberFormat="1" applyFont="1" applyBorder="1" applyAlignment="1">
      <alignment horizontal="right" vertical="center" indent="1" readingOrder="2"/>
    </xf>
    <xf numFmtId="0" fontId="12" fillId="0" borderId="8" xfId="0" applyFont="1" applyBorder="1" applyAlignment="1">
      <alignment horizontal="left" vertical="center" wrapText="1" indent="1" readingOrder="1"/>
    </xf>
    <xf numFmtId="168" fontId="0" fillId="0" borderId="0" xfId="0" applyNumberFormat="1" applyAlignment="1"/>
    <xf numFmtId="0" fontId="11" fillId="0" borderId="1" xfId="0" applyFont="1" applyBorder="1" applyAlignment="1">
      <alignment horizontal="left" vertical="top" indent="1" readingOrder="2"/>
    </xf>
    <xf numFmtId="0" fontId="11" fillId="0" borderId="3" xfId="0" applyFont="1" applyBorder="1" applyAlignment="1">
      <alignment horizontal="left" vertical="top" indent="1"/>
    </xf>
    <xf numFmtId="169" fontId="0" fillId="0" borderId="0" xfId="0" applyNumberFormat="1" applyAlignment="1">
      <alignment horizontal="left" vertical="top" indent="1"/>
    </xf>
    <xf numFmtId="167" fontId="0" fillId="0" borderId="0" xfId="0" applyNumberFormat="1" applyAlignment="1">
      <alignment horizontal="left" vertical="top" indent="1"/>
    </xf>
    <xf numFmtId="166" fontId="0" fillId="0" borderId="0" xfId="0" applyNumberForma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12" fillId="0" borderId="5" xfId="0" applyFont="1" applyBorder="1" applyAlignment="1">
      <alignment horizontal="left" vertical="top" indent="1" readingOrder="2"/>
    </xf>
    <xf numFmtId="0" fontId="26" fillId="0" borderId="0" xfId="0" applyFont="1" applyAlignment="1">
      <alignment horizontal="left" vertical="top" indent="1"/>
    </xf>
    <xf numFmtId="0" fontId="7" fillId="0" borderId="5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right" vertical="top" indent="1" readingOrder="2"/>
    </xf>
    <xf numFmtId="167" fontId="11" fillId="0" borderId="2" xfId="1" applyNumberFormat="1" applyFont="1" applyBorder="1" applyAlignment="1">
      <alignment horizontal="right" vertical="top" indent="1"/>
    </xf>
    <xf numFmtId="168" fontId="11" fillId="0" borderId="2" xfId="1" applyNumberFormat="1" applyFont="1" applyBorder="1" applyAlignment="1">
      <alignment horizontal="right" vertical="top" indent="1"/>
    </xf>
    <xf numFmtId="169" fontId="24" fillId="0" borderId="2" xfId="1" applyNumberFormat="1" applyFont="1" applyBorder="1" applyAlignment="1">
      <alignment horizontal="right" vertical="top" indent="1"/>
    </xf>
    <xf numFmtId="167" fontId="11" fillId="0" borderId="0" xfId="1" applyNumberFormat="1" applyFont="1" applyBorder="1" applyAlignment="1">
      <alignment horizontal="right" vertical="top" indent="1"/>
    </xf>
    <xf numFmtId="168" fontId="11" fillId="0" borderId="0" xfId="1" applyNumberFormat="1" applyFont="1" applyBorder="1" applyAlignment="1">
      <alignment horizontal="right" vertical="top" indent="1"/>
    </xf>
    <xf numFmtId="169" fontId="24" fillId="0" borderId="0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3" fontId="12" fillId="0" borderId="0" xfId="1" applyNumberFormat="1" applyFont="1" applyBorder="1" applyAlignment="1">
      <alignment horizontal="right" vertical="top" indent="1"/>
    </xf>
    <xf numFmtId="168" fontId="12" fillId="0" borderId="0" xfId="1" applyNumberFormat="1" applyFont="1" applyBorder="1" applyAlignment="1">
      <alignment horizontal="right" vertical="top" indent="1"/>
    </xf>
    <xf numFmtId="169" fontId="22" fillId="0" borderId="0" xfId="1" applyNumberFormat="1" applyFont="1" applyBorder="1" applyAlignment="1">
      <alignment horizontal="right" vertical="top" indent="1"/>
    </xf>
    <xf numFmtId="167" fontId="12" fillId="0" borderId="7" xfId="1" applyNumberFormat="1" applyFont="1" applyBorder="1" applyAlignment="1">
      <alignment horizontal="right" vertical="top" indent="1"/>
    </xf>
    <xf numFmtId="3" fontId="12" fillId="0" borderId="7" xfId="1" applyNumberFormat="1" applyFont="1" applyBorder="1" applyAlignment="1">
      <alignment horizontal="right" vertical="top" indent="1"/>
    </xf>
    <xf numFmtId="168" fontId="12" fillId="0" borderId="7" xfId="1" applyNumberFormat="1" applyFont="1" applyBorder="1" applyAlignment="1">
      <alignment horizontal="right" vertical="top" indent="1"/>
    </xf>
    <xf numFmtId="169" fontId="22" fillId="0" borderId="7" xfId="1" applyNumberFormat="1" applyFont="1" applyBorder="1" applyAlignment="1">
      <alignment horizontal="right" vertical="top" indent="1"/>
    </xf>
    <xf numFmtId="170" fontId="25" fillId="0" borderId="1" xfId="8" applyNumberFormat="1" applyFont="1" applyBorder="1" applyAlignment="1">
      <alignment horizontal="right" vertical="top" indent="1"/>
    </xf>
    <xf numFmtId="174" fontId="41" fillId="0" borderId="2" xfId="1" applyNumberFormat="1" applyFont="1" applyBorder="1" applyAlignment="1">
      <alignment horizontal="right" vertical="top" wrapText="1" indent="1"/>
    </xf>
    <xf numFmtId="174" fontId="41" fillId="0" borderId="3" xfId="1" applyNumberFormat="1" applyFont="1" applyBorder="1" applyAlignment="1">
      <alignment horizontal="right" vertical="top" wrapText="1" indent="1"/>
    </xf>
    <xf numFmtId="170" fontId="21" fillId="0" borderId="4" xfId="8" applyNumberFormat="1" applyFont="1" applyBorder="1" applyAlignment="1">
      <alignment horizontal="right" vertical="top" indent="1"/>
    </xf>
    <xf numFmtId="174" fontId="21" fillId="0" borderId="0" xfId="1" applyNumberFormat="1" applyFont="1" applyBorder="1" applyAlignment="1">
      <alignment horizontal="right" vertical="top" indent="1"/>
    </xf>
    <xf numFmtId="174" fontId="21" fillId="0" borderId="5" xfId="1" applyNumberFormat="1" applyFont="1" applyBorder="1" applyAlignment="1">
      <alignment horizontal="right" vertical="top" indent="1"/>
    </xf>
    <xf numFmtId="170" fontId="21" fillId="0" borderId="6" xfId="8" applyNumberFormat="1" applyFont="1" applyBorder="1" applyAlignment="1">
      <alignment horizontal="right" vertical="top" indent="1"/>
    </xf>
    <xf numFmtId="174" fontId="21" fillId="0" borderId="7" xfId="1" applyNumberFormat="1" applyFont="1" applyBorder="1" applyAlignment="1">
      <alignment horizontal="right" vertical="top" indent="1"/>
    </xf>
    <xf numFmtId="174" fontId="21" fillId="0" borderId="8" xfId="1" applyNumberFormat="1" applyFont="1" applyBorder="1" applyAlignment="1">
      <alignment horizontal="right" vertical="top" indent="1"/>
    </xf>
    <xf numFmtId="175" fontId="24" fillId="0" borderId="2" xfId="1" applyNumberFormat="1" applyFont="1" applyBorder="1" applyAlignment="1">
      <alignment horizontal="right" vertical="center" indent="1"/>
    </xf>
    <xf numFmtId="167" fontId="24" fillId="0" borderId="3" xfId="1" applyNumberFormat="1" applyFont="1" applyBorder="1" applyAlignment="1">
      <alignment horizontal="right" vertical="center" indent="1"/>
    </xf>
    <xf numFmtId="167" fontId="22" fillId="0" borderId="7" xfId="1" applyNumberFormat="1" applyFont="1" applyBorder="1" applyAlignment="1">
      <alignment horizontal="right" vertical="center" indent="1"/>
    </xf>
    <xf numFmtId="170" fontId="42" fillId="0" borderId="1" xfId="4" applyNumberFormat="1" applyFont="1" applyBorder="1" applyAlignment="1">
      <alignment horizontal="right" vertical="top" indent="1"/>
    </xf>
    <xf numFmtId="167" fontId="24" fillId="0" borderId="2" xfId="1" applyNumberFormat="1" applyFont="1" applyBorder="1" applyAlignment="1">
      <alignment horizontal="right" vertical="top" indent="1"/>
    </xf>
    <xf numFmtId="167" fontId="24" fillId="0" borderId="3" xfId="1" applyNumberFormat="1" applyFont="1" applyBorder="1" applyAlignment="1">
      <alignment horizontal="right" vertical="top" indent="1"/>
    </xf>
    <xf numFmtId="170" fontId="42" fillId="0" borderId="4" xfId="4" applyNumberFormat="1" applyFont="1" applyBorder="1" applyAlignment="1">
      <alignment horizontal="right" vertical="top" indent="1"/>
    </xf>
    <xf numFmtId="167" fontId="22" fillId="0" borderId="0" xfId="1" applyNumberFormat="1" applyFont="1" applyBorder="1" applyAlignment="1">
      <alignment horizontal="right" vertical="top" indent="1"/>
    </xf>
    <xf numFmtId="167" fontId="24" fillId="0" borderId="0" xfId="1" applyNumberFormat="1" applyFont="1" applyBorder="1" applyAlignment="1">
      <alignment horizontal="right" vertical="top" indent="1"/>
    </xf>
    <xf numFmtId="167" fontId="24" fillId="0" borderId="5" xfId="1" applyNumberFormat="1" applyFont="1" applyBorder="1" applyAlignment="1">
      <alignment horizontal="right" vertical="top" indent="1"/>
    </xf>
    <xf numFmtId="170" fontId="42" fillId="0" borderId="6" xfId="4" applyNumberFormat="1" applyFont="1" applyBorder="1" applyAlignment="1">
      <alignment horizontal="right" vertical="top" indent="1"/>
    </xf>
    <xf numFmtId="167" fontId="24" fillId="0" borderId="7" xfId="1" applyNumberFormat="1" applyFont="1" applyBorder="1" applyAlignment="1">
      <alignment horizontal="right" vertical="top" indent="1"/>
    </xf>
    <xf numFmtId="167" fontId="22" fillId="0" borderId="7" xfId="1" applyNumberFormat="1" applyFont="1" applyBorder="1" applyAlignment="1">
      <alignment horizontal="right" vertical="top" indent="1"/>
    </xf>
    <xf numFmtId="167" fontId="24" fillId="0" borderId="8" xfId="1" applyNumberFormat="1" applyFont="1" applyBorder="1" applyAlignment="1">
      <alignment horizontal="right" vertical="top" indent="1"/>
    </xf>
    <xf numFmtId="3" fontId="24" fillId="0" borderId="2" xfId="1" applyNumberFormat="1" applyFont="1" applyBorder="1" applyAlignment="1">
      <alignment horizontal="right" vertical="top" indent="1"/>
    </xf>
    <xf numFmtId="168" fontId="24" fillId="0" borderId="2" xfId="1" applyNumberFormat="1" applyFont="1" applyBorder="1" applyAlignment="1">
      <alignment horizontal="right" vertical="top" indent="1"/>
    </xf>
    <xf numFmtId="3" fontId="24" fillId="0" borderId="0" xfId="1" applyNumberFormat="1" applyFont="1" applyBorder="1" applyAlignment="1">
      <alignment horizontal="right" vertical="top" indent="1"/>
    </xf>
    <xf numFmtId="168" fontId="24" fillId="0" borderId="0" xfId="1" applyNumberFormat="1" applyFont="1" applyBorder="1" applyAlignment="1">
      <alignment horizontal="right" vertical="top" indent="1"/>
    </xf>
    <xf numFmtId="3" fontId="22" fillId="0" borderId="0" xfId="1" applyNumberFormat="1" applyFont="1" applyBorder="1" applyAlignment="1">
      <alignment horizontal="right" vertical="top" indent="1"/>
    </xf>
    <xf numFmtId="168" fontId="22" fillId="0" borderId="0" xfId="1" applyNumberFormat="1" applyFont="1" applyBorder="1" applyAlignment="1">
      <alignment horizontal="right" vertical="top" indent="1"/>
    </xf>
    <xf numFmtId="3" fontId="22" fillId="0" borderId="7" xfId="1" applyNumberFormat="1" applyFont="1" applyBorder="1" applyAlignment="1">
      <alignment horizontal="right" vertical="top" indent="1"/>
    </xf>
    <xf numFmtId="168" fontId="22" fillId="0" borderId="7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top" indent="1"/>
    </xf>
    <xf numFmtId="167" fontId="25" fillId="0" borderId="2" xfId="1" applyNumberFormat="1" applyFont="1" applyBorder="1" applyAlignment="1">
      <alignment horizontal="right" vertical="top" indent="1"/>
    </xf>
    <xf numFmtId="3" fontId="11" fillId="0" borderId="2" xfId="1" applyNumberFormat="1" applyFont="1" applyBorder="1" applyAlignment="1">
      <alignment horizontal="right" vertical="top" indent="1"/>
    </xf>
    <xf numFmtId="3" fontId="11" fillId="0" borderId="0" xfId="1" applyNumberFormat="1" applyFont="1" applyBorder="1" applyAlignment="1">
      <alignment horizontal="right" vertical="top" indent="1"/>
    </xf>
    <xf numFmtId="3" fontId="11" fillId="0" borderId="7" xfId="1" applyNumberFormat="1" applyFont="1" applyBorder="1" applyAlignment="1">
      <alignment horizontal="right" vertical="top" indent="1"/>
    </xf>
    <xf numFmtId="0" fontId="0" fillId="0" borderId="2" xfId="0" applyBorder="1" applyAlignment="1">
      <alignment horizontal="right" vertical="top" indent="1"/>
    </xf>
    <xf numFmtId="166" fontId="11" fillId="0" borderId="2" xfId="0" applyNumberFormat="1" applyFont="1" applyBorder="1" applyAlignment="1">
      <alignment horizontal="right" vertical="top" indent="1"/>
    </xf>
    <xf numFmtId="166" fontId="11" fillId="0" borderId="0" xfId="0" applyNumberFormat="1" applyFont="1" applyBorder="1" applyAlignment="1">
      <alignment horizontal="right" vertical="top" indent="1"/>
    </xf>
    <xf numFmtId="166" fontId="12" fillId="0" borderId="0" xfId="0" applyNumberFormat="1" applyFont="1" applyBorder="1" applyAlignment="1">
      <alignment horizontal="right" vertical="top" indent="1"/>
    </xf>
    <xf numFmtId="166" fontId="12" fillId="0" borderId="7" xfId="0" applyNumberFormat="1" applyFont="1" applyBorder="1" applyAlignment="1">
      <alignment horizontal="right" vertical="top" indent="1"/>
    </xf>
    <xf numFmtId="166" fontId="11" fillId="0" borderId="7" xfId="0" applyNumberFormat="1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3" fontId="5" fillId="0" borderId="4" xfId="0" applyNumberFormat="1" applyFont="1" applyBorder="1" applyAlignment="1">
      <alignment horizontal="right" vertical="top" indent="1" readingOrder="2"/>
    </xf>
    <xf numFmtId="3" fontId="7" fillId="0" borderId="4" xfId="0" applyNumberFormat="1" applyFont="1" applyBorder="1" applyAlignment="1">
      <alignment horizontal="right" vertical="top" indent="1" readingOrder="2"/>
    </xf>
    <xf numFmtId="3" fontId="7" fillId="0" borderId="6" xfId="0" applyNumberFormat="1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" fontId="8" fillId="0" borderId="8" xfId="1" applyNumberFormat="1" applyFont="1" applyBorder="1" applyAlignment="1">
      <alignment horizontal="center" vertical="center" wrapText="1"/>
    </xf>
    <xf numFmtId="3" fontId="8" fillId="0" borderId="11" xfId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2" fontId="8" fillId="0" borderId="10" xfId="0" applyNumberFormat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2"/>
    </xf>
    <xf numFmtId="0" fontId="11" fillId="0" borderId="9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wrapText="1" indent="1" readingOrder="2"/>
    </xf>
    <xf numFmtId="0" fontId="14" fillId="0" borderId="9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top" wrapText="1" indent="1" readingOrder="2"/>
    </xf>
    <xf numFmtId="0" fontId="12" fillId="0" borderId="10" xfId="0" applyFont="1" applyBorder="1" applyAlignment="1">
      <alignment horizontal="left" vertical="top" indent="1" readingOrder="1"/>
    </xf>
    <xf numFmtId="0" fontId="12" fillId="0" borderId="11" xfId="0" applyFont="1" applyBorder="1" applyAlignment="1">
      <alignment horizontal="left" vertical="top" wrapText="1" indent="1" readingOrder="2"/>
    </xf>
    <xf numFmtId="0" fontId="2" fillId="0" borderId="0" xfId="0" applyFont="1" applyFill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7" fillId="0" borderId="0" xfId="0" applyFont="1" applyFill="1" applyBorder="1" applyAlignment="1">
      <alignment horizontal="right" vertical="center" readingOrder="2"/>
    </xf>
    <xf numFmtId="169" fontId="0" fillId="0" borderId="0" xfId="0" applyNumberFormat="1" applyAlignment="1">
      <alignment horizontal="center"/>
    </xf>
    <xf numFmtId="0" fontId="2" fillId="0" borderId="0" xfId="0" applyFont="1" applyFill="1" applyAlignment="1">
      <alignment horizontal="center" vertical="center" wrapText="1" readingOrder="2"/>
    </xf>
    <xf numFmtId="0" fontId="0" fillId="0" borderId="0" xfId="0" applyFill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top" wrapText="1" readingOrder="1"/>
    </xf>
    <xf numFmtId="0" fontId="6" fillId="0" borderId="10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lef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5" fillId="0" borderId="12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right" vertical="center" readingOrder="2"/>
    </xf>
    <xf numFmtId="0" fontId="18" fillId="0" borderId="0" xfId="0" applyFont="1" applyBorder="1" applyAlignment="1">
      <alignment horizontal="right" vertical="center" readingOrder="2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3" xfId="0" applyFont="1" applyBorder="1" applyAlignment="1">
      <alignment horizontal="left" vertical="center" wrapText="1" inden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8" fillId="0" borderId="0" xfId="0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left" vertical="center" wrapText="1" readingOrder="1"/>
    </xf>
    <xf numFmtId="169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3" fontId="8" fillId="0" borderId="0" xfId="0" applyNumberFormat="1" applyFont="1" applyBorder="1" applyAlignment="1">
      <alignment horizontal="left" vertical="top" wrapText="1" readingOrder="1"/>
    </xf>
    <xf numFmtId="169" fontId="8" fillId="0" borderId="0" xfId="0" applyNumberFormat="1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0" xfId="0" applyNumberFormat="1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8" fillId="0" borderId="0" xfId="0" applyFont="1" applyBorder="1" applyAlignment="1">
      <alignment horizontal="left" vertical="center" readingOrder="1"/>
    </xf>
    <xf numFmtId="0" fontId="11" fillId="0" borderId="9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12" fillId="0" borderId="0" xfId="0" applyFont="1" applyBorder="1" applyAlignment="1">
      <alignment horizontal="right" readingOrder="2"/>
    </xf>
    <xf numFmtId="166" fontId="1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3" fillId="0" borderId="0" xfId="0" applyFont="1" applyAlignment="1">
      <alignment horizontal="center" vertical="center" readingOrder="1"/>
    </xf>
    <xf numFmtId="0" fontId="43" fillId="0" borderId="16" xfId="7" applyBorder="1" applyAlignment="1">
      <alignment horizontal="center" vertical="center" wrapText="1"/>
    </xf>
    <xf numFmtId="0" fontId="43" fillId="0" borderId="17" xfId="7" applyFont="1" applyBorder="1" applyAlignment="1">
      <alignment horizontal="center" vertical="center"/>
    </xf>
    <xf numFmtId="0" fontId="44" fillId="0" borderId="61" xfId="7" applyFont="1" applyBorder="1" applyAlignment="1">
      <alignment horizontal="left" vertical="top" wrapText="1"/>
    </xf>
    <xf numFmtId="0" fontId="43" fillId="0" borderId="26" xfId="7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1"/>
    </xf>
    <xf numFmtId="0" fontId="12" fillId="0" borderId="8" xfId="0" applyFont="1" applyBorder="1" applyAlignment="1">
      <alignment horizontal="center" vertical="top" wrapText="1" readingOrder="1"/>
    </xf>
    <xf numFmtId="0" fontId="12" fillId="0" borderId="2" xfId="0" applyFont="1" applyBorder="1" applyAlignment="1">
      <alignment horizontal="right" vertical="center" readingOrder="2"/>
    </xf>
    <xf numFmtId="0" fontId="12" fillId="0" borderId="0" xfId="0" applyFont="1" applyBorder="1" applyAlignment="1">
      <alignment horizontal="right" vertical="center" readingOrder="2"/>
    </xf>
    <xf numFmtId="0" fontId="12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44" fillId="0" borderId="48" xfId="7" applyFont="1" applyBorder="1" applyAlignment="1">
      <alignment horizontal="left" vertical="top" wrapText="1"/>
    </xf>
    <xf numFmtId="0" fontId="43" fillId="0" borderId="32" xfId="7" applyFont="1" applyBorder="1" applyAlignment="1">
      <alignment horizontal="center" vertical="center"/>
    </xf>
    <xf numFmtId="0" fontId="3" fillId="0" borderId="0" xfId="0" applyFont="1" applyAlignment="1">
      <alignment horizontal="center" vertical="top" readingOrder="1"/>
    </xf>
    <xf numFmtId="0" fontId="12" fillId="0" borderId="0" xfId="0" applyFont="1" applyAlignment="1">
      <alignment horizontal="right" readingOrder="2"/>
    </xf>
    <xf numFmtId="0" fontId="31" fillId="0" borderId="0" xfId="7" applyFont="1" applyBorder="1" applyAlignment="1">
      <alignment horizontal="center" vertical="center" wrapText="1"/>
    </xf>
    <xf numFmtId="0" fontId="43" fillId="0" borderId="0" xfId="7" applyFont="1" applyBorder="1" applyAlignment="1">
      <alignment horizontal="center" vertical="center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18" fillId="0" borderId="0" xfId="0" applyFont="1" applyAlignment="1">
      <alignment horizontal="right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31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16" xfId="2" applyBorder="1" applyAlignment="1">
      <alignment horizontal="center" vertical="center" wrapText="1"/>
    </xf>
    <xf numFmtId="0" fontId="30" fillId="0" borderId="17" xfId="2" applyFont="1" applyBorder="1" applyAlignment="1">
      <alignment horizontal="center" vertical="center"/>
    </xf>
    <xf numFmtId="0" fontId="32" fillId="0" borderId="21" xfId="2" applyFont="1" applyBorder="1" applyAlignment="1">
      <alignment horizontal="left" vertical="top" wrapText="1"/>
    </xf>
    <xf numFmtId="0" fontId="30" fillId="0" borderId="26" xfId="2" applyFont="1" applyBorder="1" applyAlignment="1">
      <alignment horizontal="center" vertical="center"/>
    </xf>
    <xf numFmtId="0" fontId="30" fillId="0" borderId="31" xfId="2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right" vertical="center" wrapText="1" indent="1" readingOrder="2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 readingOrder="2"/>
    </xf>
    <xf numFmtId="0" fontId="38" fillId="0" borderId="16" xfId="4" applyBorder="1" applyAlignment="1">
      <alignment horizontal="center" vertical="center" wrapText="1"/>
    </xf>
    <xf numFmtId="0" fontId="38" fillId="0" borderId="45" xfId="4" applyFont="1" applyBorder="1" applyAlignment="1">
      <alignment horizontal="center" vertical="center"/>
    </xf>
    <xf numFmtId="0" fontId="38" fillId="0" borderId="17" xfId="4" applyFont="1" applyBorder="1" applyAlignment="1">
      <alignment horizontal="center" vertical="center"/>
    </xf>
    <xf numFmtId="0" fontId="39" fillId="0" borderId="21" xfId="4" applyFont="1" applyBorder="1" applyAlignment="1">
      <alignment horizontal="left" vertical="top" wrapText="1"/>
    </xf>
    <xf numFmtId="0" fontId="38" fillId="0" borderId="26" xfId="4" applyFont="1" applyBorder="1" applyAlignment="1">
      <alignment horizontal="center" vertical="center"/>
    </xf>
    <xf numFmtId="0" fontId="38" fillId="0" borderId="31" xfId="4" applyFont="1" applyBorder="1" applyAlignment="1">
      <alignment horizontal="center" vertical="center"/>
    </xf>
    <xf numFmtId="0" fontId="39" fillId="0" borderId="39" xfId="4" applyFont="1" applyBorder="1" applyAlignment="1">
      <alignment horizontal="left" vertical="top" wrapText="1"/>
    </xf>
    <xf numFmtId="0" fontId="38" fillId="0" borderId="0" xfId="4" applyFont="1" applyBorder="1" applyAlignment="1">
      <alignment horizontal="center" vertical="center"/>
    </xf>
    <xf numFmtId="0" fontId="39" fillId="0" borderId="0" xfId="4" applyFont="1" applyBorder="1" applyAlignment="1">
      <alignment horizontal="left" vertical="top" wrapText="1"/>
    </xf>
    <xf numFmtId="0" fontId="39" fillId="0" borderId="42" xfId="4" applyFont="1" applyBorder="1" applyAlignment="1">
      <alignment horizontal="left" vertical="top" wrapText="1"/>
    </xf>
    <xf numFmtId="0" fontId="38" fillId="0" borderId="42" xfId="4" applyFont="1" applyBorder="1" applyAlignment="1">
      <alignment horizontal="center" vertical="center"/>
    </xf>
    <xf numFmtId="0" fontId="39" fillId="0" borderId="0" xfId="5" applyFont="1" applyBorder="1" applyAlignment="1">
      <alignment horizontal="left" vertical="top" wrapText="1"/>
    </xf>
    <xf numFmtId="0" fontId="38" fillId="0" borderId="0" xfId="5" applyFont="1" applyBorder="1" applyAlignment="1">
      <alignment horizontal="center" vertical="center"/>
    </xf>
    <xf numFmtId="0" fontId="39" fillId="0" borderId="42" xfId="5" applyFont="1" applyBorder="1" applyAlignment="1">
      <alignment horizontal="left" vertical="top" wrapText="1"/>
    </xf>
    <xf numFmtId="0" fontId="38" fillId="0" borderId="42" xfId="5" applyFont="1" applyBorder="1" applyAlignment="1">
      <alignment horizontal="center" vertical="center"/>
    </xf>
    <xf numFmtId="0" fontId="39" fillId="0" borderId="39" xfId="5" applyFont="1" applyBorder="1" applyAlignment="1">
      <alignment horizontal="left" vertical="top" wrapText="1"/>
    </xf>
    <xf numFmtId="0" fontId="38" fillId="0" borderId="39" xfId="5" applyFont="1" applyBorder="1" applyAlignment="1">
      <alignment horizontal="center" vertical="center"/>
    </xf>
    <xf numFmtId="0" fontId="38" fillId="0" borderId="22" xfId="5" applyFont="1" applyBorder="1" applyAlignment="1">
      <alignment horizontal="center" vertical="center"/>
    </xf>
    <xf numFmtId="0" fontId="38" fillId="0" borderId="32" xfId="5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21" xfId="6" applyFont="1" applyBorder="1" applyAlignment="1">
      <alignment horizontal="left" vertical="top" wrapText="1"/>
    </xf>
    <xf numFmtId="0" fontId="20" fillId="0" borderId="26" xfId="6" applyFont="1" applyBorder="1" applyAlignment="1">
      <alignment horizontal="center" vertical="center"/>
    </xf>
    <xf numFmtId="0" fontId="20" fillId="0" borderId="31" xfId="6" applyFont="1" applyBorder="1" applyAlignment="1">
      <alignment horizontal="center" vertical="center"/>
    </xf>
    <xf numFmtId="0" fontId="21" fillId="0" borderId="39" xfId="6" applyFont="1" applyBorder="1" applyAlignment="1">
      <alignment horizontal="left" vertical="top" wrapText="1"/>
    </xf>
    <xf numFmtId="0" fontId="20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left" vertical="top" wrapText="1"/>
    </xf>
    <xf numFmtId="0" fontId="21" fillId="0" borderId="42" xfId="6" applyFont="1" applyBorder="1" applyAlignment="1">
      <alignment horizontal="left" vertical="top" wrapText="1"/>
    </xf>
    <xf numFmtId="0" fontId="20" fillId="0" borderId="42" xfId="6" applyFont="1" applyBorder="1" applyAlignment="1">
      <alignment horizontal="center" vertical="center"/>
    </xf>
    <xf numFmtId="0" fontId="20" fillId="0" borderId="16" xfId="6" applyBorder="1" applyAlignment="1">
      <alignment horizontal="center" vertical="center" wrapText="1"/>
    </xf>
    <xf numFmtId="0" fontId="20" fillId="0" borderId="39" xfId="6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0" fillId="0" borderId="32" xfId="6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3"/>
    <cellStyle name="Normal_Sheet1" xfId="2"/>
    <cellStyle name="Normal_Sheet2" xfId="8"/>
    <cellStyle name="Normal_Sheet3" xfId="4"/>
    <cellStyle name="Normal_Sheet4" xfId="5"/>
    <cellStyle name="Normal_Sheet7" xfId="6"/>
    <cellStyle name="Normal_tab6-2  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rightToLeft="1" view="pageBreakPreview" zoomScaleNormal="100" zoomScaleSheetLayoutView="100" workbookViewId="0">
      <selection activeCell="G13" sqref="G13"/>
    </sheetView>
  </sheetViews>
  <sheetFormatPr defaultColWidth="9" defaultRowHeight="14.25"/>
  <cols>
    <col min="1" max="1" width="12.625" style="12" customWidth="1"/>
    <col min="2" max="2" width="8.25" style="12" customWidth="1"/>
    <col min="3" max="3" width="7.5" style="12" customWidth="1"/>
    <col min="4" max="4" width="8.5" style="12" customWidth="1"/>
    <col min="5" max="5" width="8.25" style="12" customWidth="1"/>
    <col min="6" max="6" width="9.625" style="12" customWidth="1"/>
    <col min="7" max="7" width="9.75" style="12" customWidth="1"/>
    <col min="8" max="8" width="8.375" style="12" customWidth="1"/>
    <col min="9" max="9" width="6.25" style="12" customWidth="1"/>
    <col min="10" max="10" width="9" style="12" customWidth="1"/>
    <col min="11" max="11" width="7" style="12" customWidth="1"/>
    <col min="12" max="12" width="9.25" style="12" customWidth="1"/>
    <col min="13" max="13" width="17.75" style="12" customWidth="1"/>
    <col min="14" max="14" width="9" style="12"/>
    <col min="15" max="15" width="9.125" style="12" bestFit="1" customWidth="1"/>
    <col min="16" max="16384" width="9" style="12"/>
  </cols>
  <sheetData>
    <row r="1" spans="1:16" ht="20.100000000000001" customHeight="1">
      <c r="A1" s="432" t="s">
        <v>236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6" ht="20.100000000000001" customHeight="1">
      <c r="A2" s="433" t="s">
        <v>228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</row>
    <row r="3" spans="1:16" ht="6" customHeight="1">
      <c r="A3" s="13"/>
    </row>
    <row r="4" spans="1:16" ht="18" customHeight="1">
      <c r="A4" s="435" t="s">
        <v>0</v>
      </c>
      <c r="B4" s="435" t="s">
        <v>1</v>
      </c>
      <c r="C4" s="438" t="s">
        <v>96</v>
      </c>
      <c r="D4" s="438" t="s">
        <v>166</v>
      </c>
      <c r="E4" s="438" t="s">
        <v>156</v>
      </c>
      <c r="F4" s="435" t="s">
        <v>3</v>
      </c>
      <c r="G4" s="438" t="s">
        <v>222</v>
      </c>
      <c r="H4" s="440" t="s">
        <v>4</v>
      </c>
      <c r="I4" s="441"/>
      <c r="J4" s="440" t="s">
        <v>155</v>
      </c>
      <c r="K4" s="441"/>
      <c r="L4" s="442" t="s">
        <v>7</v>
      </c>
      <c r="M4" s="444" t="s">
        <v>8</v>
      </c>
    </row>
    <row r="5" spans="1:16" ht="21" customHeight="1">
      <c r="A5" s="436"/>
      <c r="B5" s="436"/>
      <c r="C5" s="439"/>
      <c r="D5" s="439"/>
      <c r="E5" s="439"/>
      <c r="F5" s="436"/>
      <c r="G5" s="439"/>
      <c r="H5" s="446" t="s">
        <v>5</v>
      </c>
      <c r="I5" s="447"/>
      <c r="J5" s="446" t="s">
        <v>6</v>
      </c>
      <c r="K5" s="447"/>
      <c r="L5" s="443"/>
      <c r="M5" s="445"/>
    </row>
    <row r="6" spans="1:16" ht="36" customHeight="1">
      <c r="A6" s="437"/>
      <c r="B6" s="436"/>
      <c r="C6" s="413" t="s">
        <v>61</v>
      </c>
      <c r="D6" s="413" t="s">
        <v>2</v>
      </c>
      <c r="E6" s="413" t="s">
        <v>145</v>
      </c>
      <c r="F6" s="413" t="s">
        <v>223</v>
      </c>
      <c r="G6" s="413" t="s">
        <v>224</v>
      </c>
      <c r="H6" s="414" t="s">
        <v>144</v>
      </c>
      <c r="I6" s="415" t="s">
        <v>9</v>
      </c>
      <c r="J6" s="414" t="s">
        <v>10</v>
      </c>
      <c r="K6" s="415" t="s">
        <v>9</v>
      </c>
      <c r="L6" s="443"/>
      <c r="M6" s="445"/>
    </row>
    <row r="7" spans="1:16" s="344" customFormat="1" ht="19.5" customHeight="1">
      <c r="A7" s="348" t="s">
        <v>125</v>
      </c>
      <c r="B7" s="339"/>
      <c r="C7" s="349"/>
      <c r="D7" s="349">
        <v>7215</v>
      </c>
      <c r="E7" s="349">
        <v>15886.666666666666</v>
      </c>
      <c r="F7" s="349">
        <v>122163</v>
      </c>
      <c r="G7" s="349">
        <v>362597.00000000006</v>
      </c>
      <c r="H7" s="350">
        <v>1497.3888888888889</v>
      </c>
      <c r="I7" s="351">
        <v>20.753830753830755</v>
      </c>
      <c r="J7" s="351">
        <v>4028.8555555555563</v>
      </c>
      <c r="K7" s="351">
        <v>25.35998041684152</v>
      </c>
      <c r="L7" s="340"/>
      <c r="M7" s="142" t="s">
        <v>126</v>
      </c>
      <c r="N7" s="341"/>
      <c r="O7" s="342"/>
      <c r="P7" s="343"/>
    </row>
    <row r="8" spans="1:16" s="344" customFormat="1" ht="19.5" customHeight="1">
      <c r="A8" s="143" t="s">
        <v>11</v>
      </c>
      <c r="B8" s="410" t="s">
        <v>245</v>
      </c>
      <c r="C8" s="352">
        <v>123</v>
      </c>
      <c r="D8" s="352">
        <v>7118</v>
      </c>
      <c r="E8" s="352">
        <v>15664</v>
      </c>
      <c r="F8" s="352">
        <v>30025</v>
      </c>
      <c r="G8" s="352">
        <v>93465.000000000029</v>
      </c>
      <c r="H8" s="353">
        <v>1242.5161290322576</v>
      </c>
      <c r="I8" s="354">
        <v>17.455972591068523</v>
      </c>
      <c r="J8" s="354">
        <v>3015.0000000000009</v>
      </c>
      <c r="K8" s="354">
        <v>19.247957099080701</v>
      </c>
      <c r="L8" s="325" t="s">
        <v>248</v>
      </c>
      <c r="M8" s="145" t="s">
        <v>12</v>
      </c>
      <c r="N8" s="341"/>
      <c r="O8" s="342"/>
      <c r="P8" s="343"/>
    </row>
    <row r="9" spans="1:16" s="344" customFormat="1" ht="19.5" customHeight="1">
      <c r="A9" s="143"/>
      <c r="B9" s="410" t="s">
        <v>246</v>
      </c>
      <c r="C9" s="352">
        <v>123</v>
      </c>
      <c r="D9" s="352">
        <v>7214.9999999999991</v>
      </c>
      <c r="E9" s="352">
        <v>15893.999999999998</v>
      </c>
      <c r="F9" s="352">
        <v>41208</v>
      </c>
      <c r="G9" s="352">
        <v>120726.00000000001</v>
      </c>
      <c r="H9" s="353">
        <v>1570.0714285714282</v>
      </c>
      <c r="I9" s="354">
        <v>21.761211761211761</v>
      </c>
      <c r="J9" s="354">
        <v>4311.6428571428578</v>
      </c>
      <c r="K9" s="354">
        <v>27.127487461575804</v>
      </c>
      <c r="L9" s="325" t="s">
        <v>249</v>
      </c>
      <c r="M9" s="145"/>
      <c r="N9" s="341"/>
      <c r="O9" s="342"/>
      <c r="P9" s="343"/>
    </row>
    <row r="10" spans="1:16" s="344" customFormat="1" ht="19.5" customHeight="1">
      <c r="A10" s="143"/>
      <c r="B10" s="410" t="s">
        <v>247</v>
      </c>
      <c r="C10" s="352">
        <v>125</v>
      </c>
      <c r="D10" s="352">
        <v>7312</v>
      </c>
      <c r="E10" s="352">
        <v>16102</v>
      </c>
      <c r="F10" s="352">
        <v>50929.999999999993</v>
      </c>
      <c r="G10" s="352">
        <v>148406</v>
      </c>
      <c r="H10" s="353">
        <v>1686.612903225807</v>
      </c>
      <c r="I10" s="354">
        <v>23.066369026611149</v>
      </c>
      <c r="J10" s="354">
        <v>4787.2903225806449</v>
      </c>
      <c r="K10" s="354">
        <v>29.73102920494749</v>
      </c>
      <c r="L10" s="325" t="s">
        <v>250</v>
      </c>
      <c r="M10" s="145"/>
      <c r="N10" s="341"/>
      <c r="O10" s="342"/>
      <c r="P10" s="343"/>
    </row>
    <row r="11" spans="1:16" s="344" customFormat="1" ht="19.5" customHeight="1">
      <c r="A11" s="146" t="s">
        <v>13</v>
      </c>
      <c r="B11" s="411" t="s">
        <v>245</v>
      </c>
      <c r="C11" s="355">
        <v>27</v>
      </c>
      <c r="D11" s="355">
        <v>505.00000000000006</v>
      </c>
      <c r="E11" s="355">
        <v>1401.0000000000002</v>
      </c>
      <c r="F11" s="356">
        <v>1619.0000000000005</v>
      </c>
      <c r="G11" s="356">
        <v>2692.0000000000014</v>
      </c>
      <c r="H11" s="357">
        <v>46.161290322580633</v>
      </c>
      <c r="I11" s="358">
        <v>9.1408495688278464</v>
      </c>
      <c r="J11" s="358">
        <v>86.838709677419402</v>
      </c>
      <c r="K11" s="358">
        <v>6.1983375929635534</v>
      </c>
      <c r="L11" s="277" t="s">
        <v>248</v>
      </c>
      <c r="M11" s="147" t="s">
        <v>14</v>
      </c>
      <c r="N11" s="341"/>
      <c r="O11" s="342"/>
      <c r="P11" s="343"/>
    </row>
    <row r="12" spans="1:16" s="344" customFormat="1" ht="19.5" customHeight="1">
      <c r="A12" s="146"/>
      <c r="B12" s="411" t="s">
        <v>246</v>
      </c>
      <c r="C12" s="355">
        <v>27</v>
      </c>
      <c r="D12" s="355">
        <v>503.99999999999994</v>
      </c>
      <c r="E12" s="355">
        <v>1401.0000000000002</v>
      </c>
      <c r="F12" s="356">
        <v>2071.9999999999995</v>
      </c>
      <c r="G12" s="356">
        <v>3455</v>
      </c>
      <c r="H12" s="357">
        <v>61.357142857142854</v>
      </c>
      <c r="I12" s="358">
        <v>12.17403628117914</v>
      </c>
      <c r="J12" s="358">
        <v>123.39285714285714</v>
      </c>
      <c r="K12" s="358">
        <v>8.807484449882736</v>
      </c>
      <c r="L12" s="277" t="s">
        <v>249</v>
      </c>
      <c r="M12" s="147"/>
      <c r="N12" s="341"/>
      <c r="O12" s="342"/>
      <c r="P12" s="343"/>
    </row>
    <row r="13" spans="1:16" s="344" customFormat="1" ht="19.5" customHeight="1">
      <c r="A13" s="146"/>
      <c r="B13" s="411" t="s">
        <v>247</v>
      </c>
      <c r="C13" s="355">
        <v>27</v>
      </c>
      <c r="D13" s="355">
        <v>503.99999999999994</v>
      </c>
      <c r="E13" s="355">
        <v>1401.0000000000002</v>
      </c>
      <c r="F13" s="356">
        <v>2603.9999999999986</v>
      </c>
      <c r="G13" s="356">
        <v>4876.0000000000009</v>
      </c>
      <c r="H13" s="357">
        <v>85.935483870967758</v>
      </c>
      <c r="I13" s="358">
        <v>17.050691244239637</v>
      </c>
      <c r="J13" s="358">
        <v>157.29032258064518</v>
      </c>
      <c r="K13" s="358">
        <v>11.227003753079597</v>
      </c>
      <c r="L13" s="277" t="s">
        <v>250</v>
      </c>
      <c r="M13" s="147"/>
      <c r="N13" s="341"/>
      <c r="O13" s="342"/>
      <c r="P13" s="343"/>
    </row>
    <row r="14" spans="1:16" s="346" customFormat="1" ht="19.5" customHeight="1">
      <c r="A14" s="146" t="s">
        <v>173</v>
      </c>
      <c r="B14" s="411" t="s">
        <v>245</v>
      </c>
      <c r="C14" s="355">
        <v>37</v>
      </c>
      <c r="D14" s="355">
        <v>1629</v>
      </c>
      <c r="E14" s="355">
        <v>3355.9999999999995</v>
      </c>
      <c r="F14" s="356">
        <v>4764</v>
      </c>
      <c r="G14" s="356">
        <v>16582.999999999996</v>
      </c>
      <c r="H14" s="357">
        <v>396.58064516129019</v>
      </c>
      <c r="I14" s="358">
        <v>24.345036535376931</v>
      </c>
      <c r="J14" s="358">
        <v>534.93548387096757</v>
      </c>
      <c r="K14" s="358">
        <v>15.939674727978772</v>
      </c>
      <c r="L14" s="277" t="s">
        <v>248</v>
      </c>
      <c r="M14" s="345" t="s">
        <v>174</v>
      </c>
      <c r="N14" s="341"/>
      <c r="O14" s="342"/>
      <c r="P14" s="343"/>
    </row>
    <row r="15" spans="1:16" s="346" customFormat="1" ht="19.5" customHeight="1">
      <c r="A15" s="146"/>
      <c r="B15" s="411" t="s">
        <v>246</v>
      </c>
      <c r="C15" s="355">
        <v>37</v>
      </c>
      <c r="D15" s="355">
        <v>1629.9999999999998</v>
      </c>
      <c r="E15" s="355">
        <v>3355.9999999999995</v>
      </c>
      <c r="F15" s="356">
        <v>5966.0000000000036</v>
      </c>
      <c r="G15" s="356">
        <v>16881.999999999993</v>
      </c>
      <c r="H15" s="357">
        <v>402.82142857142833</v>
      </c>
      <c r="I15" s="358">
        <v>24.71297107800174</v>
      </c>
      <c r="J15" s="358">
        <v>602.92857142857122</v>
      </c>
      <c r="K15" s="358">
        <v>17.965690447812015</v>
      </c>
      <c r="L15" s="277" t="s">
        <v>249</v>
      </c>
      <c r="M15" s="147"/>
      <c r="N15" s="341"/>
      <c r="O15" s="342"/>
      <c r="P15" s="343"/>
    </row>
    <row r="16" spans="1:16" s="346" customFormat="1" ht="19.5" customHeight="1">
      <c r="A16" s="146"/>
      <c r="B16" s="411" t="s">
        <v>247</v>
      </c>
      <c r="C16" s="355">
        <v>37</v>
      </c>
      <c r="D16" s="355">
        <v>1629.9999999999998</v>
      </c>
      <c r="E16" s="355">
        <v>3355.9999999999995</v>
      </c>
      <c r="F16" s="356">
        <v>6700.99999999999</v>
      </c>
      <c r="G16" s="356">
        <v>18718</v>
      </c>
      <c r="H16" s="357">
        <v>430.48387096774218</v>
      </c>
      <c r="I16" s="358">
        <v>26.410053433603821</v>
      </c>
      <c r="J16" s="358">
        <v>603.80645161290317</v>
      </c>
      <c r="K16" s="358">
        <v>17.991848975354685</v>
      </c>
      <c r="L16" s="277" t="s">
        <v>250</v>
      </c>
      <c r="M16" s="147"/>
      <c r="N16" s="341"/>
      <c r="O16" s="342"/>
      <c r="P16" s="343"/>
    </row>
    <row r="17" spans="1:16" s="344" customFormat="1" ht="19.5" customHeight="1">
      <c r="A17" s="146" t="s">
        <v>220</v>
      </c>
      <c r="B17" s="411" t="s">
        <v>245</v>
      </c>
      <c r="C17" s="355">
        <v>21</v>
      </c>
      <c r="D17" s="355">
        <v>1371.0000000000002</v>
      </c>
      <c r="E17" s="355">
        <v>3024</v>
      </c>
      <c r="F17" s="356">
        <v>8348</v>
      </c>
      <c r="G17" s="356">
        <v>25304.000000000015</v>
      </c>
      <c r="H17" s="357">
        <v>533.3870967741932</v>
      </c>
      <c r="I17" s="358">
        <v>38.904966941954271</v>
      </c>
      <c r="J17" s="358">
        <v>816.25806451612948</v>
      </c>
      <c r="K17" s="358">
        <v>26.992660863628622</v>
      </c>
      <c r="L17" s="277" t="s">
        <v>248</v>
      </c>
      <c r="M17" s="147" t="s">
        <v>221</v>
      </c>
      <c r="N17" s="341"/>
      <c r="O17" s="342"/>
      <c r="P17" s="343"/>
    </row>
    <row r="18" spans="1:16" s="344" customFormat="1" ht="19.5" customHeight="1">
      <c r="A18" s="146"/>
      <c r="B18" s="411" t="s">
        <v>246</v>
      </c>
      <c r="C18" s="355">
        <v>21</v>
      </c>
      <c r="D18" s="355">
        <v>1467.9999999999998</v>
      </c>
      <c r="E18" s="355">
        <v>3224.0000000000005</v>
      </c>
      <c r="F18" s="356">
        <v>10225</v>
      </c>
      <c r="G18" s="356">
        <v>30249.000000000007</v>
      </c>
      <c r="H18" s="357">
        <v>676.75000000000011</v>
      </c>
      <c r="I18" s="358">
        <v>46.100136239782032</v>
      </c>
      <c r="J18" s="358">
        <v>1080.3214285714289</v>
      </c>
      <c r="K18" s="358">
        <v>33.508729174051759</v>
      </c>
      <c r="L18" s="277" t="s">
        <v>249</v>
      </c>
      <c r="M18" s="147"/>
      <c r="N18" s="341"/>
      <c r="O18" s="342"/>
      <c r="P18" s="343"/>
    </row>
    <row r="19" spans="1:16" s="344" customFormat="1" ht="19.5" customHeight="1">
      <c r="A19" s="146"/>
      <c r="B19" s="411" t="s">
        <v>247</v>
      </c>
      <c r="C19" s="355">
        <v>23</v>
      </c>
      <c r="D19" s="355">
        <v>1565</v>
      </c>
      <c r="E19" s="355">
        <v>3462</v>
      </c>
      <c r="F19" s="356">
        <v>11310.999999999996</v>
      </c>
      <c r="G19" s="356">
        <v>31820.999999999985</v>
      </c>
      <c r="H19" s="357">
        <v>661.19354838709705</v>
      </c>
      <c r="I19" s="358">
        <v>42.248789034319302</v>
      </c>
      <c r="J19" s="358">
        <v>1026.4838709677415</v>
      </c>
      <c r="K19" s="358">
        <v>29.650025157935918</v>
      </c>
      <c r="L19" s="277" t="s">
        <v>250</v>
      </c>
      <c r="M19" s="147"/>
      <c r="N19" s="341"/>
      <c r="O19" s="342"/>
      <c r="P19" s="343"/>
    </row>
    <row r="20" spans="1:16" s="344" customFormat="1" ht="19.5" customHeight="1">
      <c r="A20" s="146" t="s">
        <v>19</v>
      </c>
      <c r="B20" s="411" t="s">
        <v>245</v>
      </c>
      <c r="C20" s="355">
        <v>38</v>
      </c>
      <c r="D20" s="355">
        <v>3613.0000000000005</v>
      </c>
      <c r="E20" s="355">
        <v>7882.9999999999991</v>
      </c>
      <c r="F20" s="356">
        <v>15294</v>
      </c>
      <c r="G20" s="356">
        <v>48886.000000000007</v>
      </c>
      <c r="H20" s="357">
        <v>266.38709677419359</v>
      </c>
      <c r="I20" s="358">
        <v>7.3730167941930134</v>
      </c>
      <c r="J20" s="358">
        <v>1576.9677419354841</v>
      </c>
      <c r="K20" s="358">
        <v>20.004664999815862</v>
      </c>
      <c r="L20" s="277" t="s">
        <v>248</v>
      </c>
      <c r="M20" s="147" t="s">
        <v>20</v>
      </c>
      <c r="N20" s="341"/>
      <c r="O20" s="342"/>
      <c r="P20" s="343"/>
    </row>
    <row r="21" spans="1:16" s="344" customFormat="1" ht="19.5" customHeight="1">
      <c r="A21" s="146"/>
      <c r="B21" s="411" t="s">
        <v>246</v>
      </c>
      <c r="C21" s="355">
        <v>38</v>
      </c>
      <c r="D21" s="355">
        <v>3613</v>
      </c>
      <c r="E21" s="355">
        <v>7912.9999999999982</v>
      </c>
      <c r="F21" s="356">
        <v>22945</v>
      </c>
      <c r="G21" s="356">
        <v>70140.000000000015</v>
      </c>
      <c r="H21" s="357">
        <v>429.14285714285694</v>
      </c>
      <c r="I21" s="358">
        <v>11.877743070657539</v>
      </c>
      <c r="J21" s="358">
        <v>2505.0000000000005</v>
      </c>
      <c r="K21" s="358">
        <v>31.656767344875536</v>
      </c>
      <c r="L21" s="277" t="s">
        <v>249</v>
      </c>
      <c r="M21" s="147"/>
      <c r="N21" s="341"/>
      <c r="O21" s="342"/>
      <c r="P21" s="343"/>
    </row>
    <row r="22" spans="1:16" s="344" customFormat="1" ht="19.5" customHeight="1">
      <c r="A22" s="148"/>
      <c r="B22" s="412" t="s">
        <v>247</v>
      </c>
      <c r="C22" s="359">
        <v>38</v>
      </c>
      <c r="D22" s="359">
        <v>3613.0000000000005</v>
      </c>
      <c r="E22" s="359">
        <v>7882.9999999999991</v>
      </c>
      <c r="F22" s="360">
        <v>30314.000000000007</v>
      </c>
      <c r="G22" s="360">
        <v>92991</v>
      </c>
      <c r="H22" s="361">
        <v>508.99999999999989</v>
      </c>
      <c r="I22" s="362">
        <v>14.088015499584827</v>
      </c>
      <c r="J22" s="362">
        <v>2999.7096774193546</v>
      </c>
      <c r="K22" s="362">
        <v>38.052894550543634</v>
      </c>
      <c r="L22" s="326" t="s">
        <v>250</v>
      </c>
      <c r="M22" s="149"/>
      <c r="N22" s="341"/>
      <c r="O22" s="342"/>
      <c r="P22" s="343"/>
    </row>
    <row r="23" spans="1:16" ht="15.95" customHeight="1">
      <c r="A23" s="449" t="s">
        <v>21</v>
      </c>
      <c r="B23" s="449"/>
      <c r="C23" s="449"/>
      <c r="D23" s="449"/>
      <c r="E23" s="449"/>
      <c r="F23" s="449"/>
      <c r="G23" s="449"/>
      <c r="H23" s="448" t="s">
        <v>172</v>
      </c>
      <c r="I23" s="448"/>
      <c r="J23" s="448"/>
      <c r="K23" s="448"/>
      <c r="L23" s="448"/>
      <c r="M23" s="448"/>
    </row>
    <row r="24" spans="1:16" ht="15.95" customHeight="1">
      <c r="A24" s="449"/>
      <c r="B24" s="449"/>
      <c r="C24" s="449"/>
      <c r="D24" s="449"/>
      <c r="E24" s="449"/>
      <c r="F24" s="449"/>
      <c r="G24" s="449"/>
      <c r="H24" s="448"/>
      <c r="I24" s="448"/>
      <c r="J24" s="448"/>
      <c r="K24" s="448"/>
      <c r="L24" s="448"/>
      <c r="M24" s="448"/>
    </row>
    <row r="25" spans="1:16" ht="15.95" customHeight="1">
      <c r="A25" s="449" t="s">
        <v>175</v>
      </c>
      <c r="B25" s="449"/>
      <c r="C25" s="449"/>
      <c r="D25" s="449"/>
      <c r="E25" s="449"/>
      <c r="F25" s="449"/>
      <c r="G25" s="449"/>
      <c r="H25" s="448" t="s">
        <v>252</v>
      </c>
      <c r="I25" s="448"/>
      <c r="J25" s="448"/>
      <c r="K25" s="448"/>
      <c r="L25" s="448"/>
      <c r="M25" s="448"/>
    </row>
    <row r="28" spans="1:16">
      <c r="H28" s="338"/>
      <c r="I28" s="338"/>
      <c r="J28" s="338"/>
      <c r="K28" s="338"/>
      <c r="L28" s="338"/>
      <c r="M28" s="338"/>
    </row>
    <row r="29" spans="1:16">
      <c r="H29" s="338"/>
      <c r="I29" s="338"/>
      <c r="J29" s="338"/>
      <c r="K29" s="338"/>
      <c r="L29" s="338"/>
    </row>
    <row r="30" spans="1:16">
      <c r="H30" s="338"/>
      <c r="I30" s="338"/>
      <c r="J30" s="338"/>
      <c r="K30" s="338"/>
      <c r="L30" s="338"/>
    </row>
    <row r="31" spans="1:16">
      <c r="H31" s="338"/>
      <c r="I31" s="338"/>
      <c r="J31" s="338"/>
      <c r="K31" s="338"/>
      <c r="L31" s="338"/>
    </row>
    <row r="32" spans="1:16">
      <c r="H32" s="338"/>
      <c r="I32" s="338"/>
      <c r="J32" s="338"/>
      <c r="K32" s="338"/>
      <c r="L32" s="338"/>
    </row>
    <row r="33" spans="8:12">
      <c r="H33" s="338"/>
      <c r="I33" s="338"/>
      <c r="J33" s="338"/>
      <c r="K33" s="338"/>
      <c r="L33" s="338"/>
    </row>
    <row r="34" spans="8:12">
      <c r="H34" s="338"/>
      <c r="I34" s="338"/>
      <c r="J34" s="338"/>
      <c r="K34" s="338"/>
      <c r="L34" s="338"/>
    </row>
    <row r="35" spans="8:12">
      <c r="H35" s="338"/>
      <c r="I35" s="338"/>
      <c r="J35" s="338"/>
      <c r="K35" s="338"/>
      <c r="L35" s="338"/>
    </row>
    <row r="36" spans="8:12">
      <c r="H36" s="338"/>
      <c r="I36" s="338"/>
      <c r="J36" s="338"/>
      <c r="K36" s="338"/>
      <c r="L36" s="338"/>
    </row>
    <row r="37" spans="8:12">
      <c r="H37" s="338"/>
      <c r="I37" s="338"/>
      <c r="J37" s="338"/>
      <c r="K37" s="338"/>
      <c r="L37" s="338"/>
    </row>
    <row r="38" spans="8:12">
      <c r="H38" s="338"/>
      <c r="I38" s="338"/>
      <c r="J38" s="338"/>
      <c r="K38" s="338"/>
      <c r="L38" s="338"/>
    </row>
    <row r="39" spans="8:12">
      <c r="H39" s="338"/>
      <c r="I39" s="338"/>
      <c r="J39" s="338"/>
      <c r="K39" s="338"/>
      <c r="L39" s="338"/>
    </row>
    <row r="40" spans="8:12">
      <c r="H40" s="338"/>
      <c r="I40" s="338"/>
      <c r="J40" s="338"/>
      <c r="K40" s="338"/>
      <c r="L40" s="338"/>
    </row>
    <row r="41" spans="8:12">
      <c r="H41" s="338"/>
      <c r="I41" s="338"/>
      <c r="J41" s="338"/>
      <c r="K41" s="338"/>
      <c r="L41" s="338"/>
    </row>
    <row r="42" spans="8:12">
      <c r="H42" s="338"/>
      <c r="I42" s="338"/>
      <c r="J42" s="338"/>
      <c r="K42" s="338"/>
      <c r="L42" s="338"/>
    </row>
    <row r="43" spans="8:12">
      <c r="H43" s="338"/>
      <c r="I43" s="338"/>
      <c r="J43" s="338"/>
      <c r="K43" s="338"/>
      <c r="L43" s="338"/>
    </row>
    <row r="44" spans="8:12">
      <c r="H44" s="338"/>
      <c r="I44" s="338"/>
      <c r="J44" s="338"/>
      <c r="K44" s="338"/>
      <c r="L44" s="338"/>
    </row>
    <row r="45" spans="8:12">
      <c r="H45" s="338"/>
      <c r="I45" s="338"/>
      <c r="J45" s="338"/>
      <c r="K45" s="338"/>
      <c r="L45" s="338"/>
    </row>
    <row r="46" spans="8:12">
      <c r="H46" s="338"/>
      <c r="I46" s="338"/>
      <c r="J46" s="338"/>
      <c r="K46" s="338"/>
      <c r="L46" s="338"/>
    </row>
    <row r="47" spans="8:12">
      <c r="H47" s="338"/>
      <c r="I47" s="338"/>
      <c r="J47" s="338"/>
      <c r="K47" s="338"/>
      <c r="L47" s="338"/>
    </row>
    <row r="48" spans="8:12">
      <c r="H48" s="338"/>
      <c r="I48" s="338"/>
      <c r="J48" s="338"/>
      <c r="K48" s="338"/>
      <c r="L48" s="338"/>
    </row>
    <row r="49" spans="8:12">
      <c r="H49" s="338"/>
      <c r="I49" s="338"/>
      <c r="J49" s="338"/>
      <c r="K49" s="338"/>
      <c r="L49" s="338"/>
    </row>
    <row r="50" spans="8:12">
      <c r="H50" s="338"/>
      <c r="I50" s="338"/>
      <c r="J50" s="338"/>
      <c r="K50" s="338"/>
      <c r="L50" s="338"/>
    </row>
    <row r="51" spans="8:12">
      <c r="H51" s="338"/>
      <c r="I51" s="338"/>
      <c r="J51" s="338"/>
      <c r="K51" s="338"/>
      <c r="L51" s="338"/>
    </row>
    <row r="52" spans="8:12">
      <c r="H52" s="338"/>
      <c r="I52" s="338"/>
      <c r="J52" s="338"/>
      <c r="K52" s="338"/>
      <c r="L52" s="338"/>
    </row>
    <row r="53" spans="8:12">
      <c r="H53" s="338"/>
      <c r="I53" s="338"/>
      <c r="J53" s="338"/>
      <c r="K53" s="338"/>
      <c r="L53" s="338"/>
    </row>
    <row r="54" spans="8:12">
      <c r="H54" s="338"/>
      <c r="I54" s="338"/>
      <c r="J54" s="338"/>
      <c r="K54" s="338"/>
      <c r="L54" s="338"/>
    </row>
    <row r="55" spans="8:12">
      <c r="H55" s="338"/>
      <c r="I55" s="338"/>
      <c r="J55" s="338"/>
      <c r="K55" s="338"/>
      <c r="L55" s="338"/>
    </row>
    <row r="56" spans="8:12">
      <c r="H56" s="338"/>
      <c r="I56" s="338"/>
      <c r="J56" s="338"/>
      <c r="K56" s="338"/>
      <c r="L56" s="338"/>
    </row>
    <row r="57" spans="8:12">
      <c r="H57" s="338"/>
      <c r="I57" s="338"/>
      <c r="J57" s="338"/>
      <c r="K57" s="338"/>
      <c r="L57" s="338"/>
    </row>
    <row r="58" spans="8:12">
      <c r="H58" s="338"/>
      <c r="I58" s="338"/>
      <c r="J58" s="338"/>
      <c r="K58" s="338"/>
      <c r="L58" s="338"/>
    </row>
    <row r="59" spans="8:12">
      <c r="H59" s="338"/>
      <c r="I59" s="338"/>
      <c r="J59" s="338"/>
      <c r="K59" s="338"/>
      <c r="L59" s="338"/>
    </row>
    <row r="60" spans="8:12">
      <c r="H60" s="338"/>
      <c r="I60" s="338"/>
      <c r="J60" s="338"/>
      <c r="K60" s="338"/>
      <c r="L60" s="338"/>
    </row>
    <row r="61" spans="8:12">
      <c r="H61" s="338"/>
      <c r="I61" s="338"/>
      <c r="J61" s="338"/>
      <c r="K61" s="338"/>
      <c r="L61" s="338"/>
    </row>
    <row r="62" spans="8:12">
      <c r="H62" s="338"/>
      <c r="I62" s="338"/>
      <c r="J62" s="338"/>
      <c r="K62" s="338"/>
      <c r="L62" s="338"/>
    </row>
    <row r="63" spans="8:12">
      <c r="H63" s="338"/>
      <c r="I63" s="338"/>
      <c r="J63" s="338"/>
      <c r="K63" s="338"/>
      <c r="L63" s="338"/>
    </row>
  </sheetData>
  <mergeCells count="19">
    <mergeCell ref="H25:M25"/>
    <mergeCell ref="A25:G25"/>
    <mergeCell ref="A23:G24"/>
    <mergeCell ref="H23:M24"/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rightToLeft="1" view="pageBreakPreview" zoomScaleNormal="100" zoomScaleSheetLayoutView="100" workbookViewId="0">
      <selection activeCell="R20" sqref="R20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" customWidth="1"/>
    <col min="6" max="6" width="7.5" customWidth="1"/>
    <col min="7" max="7" width="8.75" customWidth="1"/>
    <col min="8" max="8" width="7.5" customWidth="1"/>
    <col min="9" max="9" width="9.375" customWidth="1"/>
    <col min="10" max="10" width="8.25" bestFit="1" customWidth="1"/>
    <col min="11" max="11" width="8" customWidth="1"/>
    <col min="12" max="12" width="9.625" customWidth="1"/>
    <col min="13" max="13" width="18.125" customWidth="1"/>
  </cols>
  <sheetData>
    <row r="1" spans="1:15" s="15" customFormat="1" ht="20.100000000000001" customHeight="1">
      <c r="A1" s="452" t="s">
        <v>243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17"/>
    </row>
    <row r="2" spans="1:15" s="15" customFormat="1" ht="20.100000000000001" customHeight="1">
      <c r="A2" s="433" t="s">
        <v>234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17"/>
    </row>
    <row r="3" spans="1:15" s="15" customFormat="1" ht="6" customHeight="1">
      <c r="A3" s="18"/>
    </row>
    <row r="4" spans="1:15" s="15" customFormat="1" ht="19.5" customHeight="1">
      <c r="A4" s="440" t="s">
        <v>0</v>
      </c>
      <c r="B4" s="280" t="s">
        <v>22</v>
      </c>
      <c r="C4" s="281" t="s">
        <v>23</v>
      </c>
      <c r="D4" s="464" t="s">
        <v>24</v>
      </c>
      <c r="E4" s="465"/>
      <c r="F4" s="465"/>
      <c r="G4" s="466"/>
      <c r="H4" s="462" t="s">
        <v>25</v>
      </c>
      <c r="I4" s="463"/>
      <c r="J4" s="463"/>
      <c r="K4" s="463"/>
      <c r="L4" s="463"/>
      <c r="M4" s="460" t="s">
        <v>8</v>
      </c>
    </row>
    <row r="5" spans="1:15" s="15" customFormat="1" ht="19.5" customHeight="1">
      <c r="A5" s="458"/>
      <c r="B5" s="454" t="s">
        <v>119</v>
      </c>
      <c r="C5" s="456" t="s">
        <v>2</v>
      </c>
      <c r="D5" s="347" t="s">
        <v>26</v>
      </c>
      <c r="E5" s="420" t="s">
        <v>27</v>
      </c>
      <c r="F5" s="420" t="s">
        <v>29</v>
      </c>
      <c r="G5" s="420" t="s">
        <v>31</v>
      </c>
      <c r="H5" s="420" t="s">
        <v>33</v>
      </c>
      <c r="I5" s="420" t="s">
        <v>35</v>
      </c>
      <c r="J5" s="420" t="s">
        <v>36</v>
      </c>
      <c r="K5" s="420" t="s">
        <v>38</v>
      </c>
      <c r="L5" s="421" t="s">
        <v>165</v>
      </c>
      <c r="M5" s="445"/>
      <c r="N5" s="17"/>
    </row>
    <row r="6" spans="1:15" s="15" customFormat="1" ht="30" customHeight="1">
      <c r="A6" s="459"/>
      <c r="B6" s="455"/>
      <c r="C6" s="457"/>
      <c r="D6" s="416" t="s">
        <v>63</v>
      </c>
      <c r="E6" s="417" t="s">
        <v>28</v>
      </c>
      <c r="F6" s="417" t="s">
        <v>30</v>
      </c>
      <c r="G6" s="417" t="s">
        <v>32</v>
      </c>
      <c r="H6" s="417" t="s">
        <v>34</v>
      </c>
      <c r="I6" s="418" t="s">
        <v>62</v>
      </c>
      <c r="J6" s="419" t="s">
        <v>37</v>
      </c>
      <c r="K6" s="418" t="s">
        <v>39</v>
      </c>
      <c r="L6" s="418" t="s">
        <v>170</v>
      </c>
      <c r="M6" s="461"/>
    </row>
    <row r="7" spans="1:15" s="33" customFormat="1" ht="19.5" customHeight="1">
      <c r="A7" s="290" t="s">
        <v>123</v>
      </c>
      <c r="B7" s="363">
        <f>B8+B9+B10+B11</f>
        <v>125</v>
      </c>
      <c r="C7" s="364">
        <f>SUM(C8:C11)</f>
        <v>7312</v>
      </c>
      <c r="D7" s="364">
        <f t="shared" ref="D7:L7" si="0">SUM(D8:D11)</f>
        <v>7222.0000000000018</v>
      </c>
      <c r="E7" s="364">
        <f t="shared" si="0"/>
        <v>447.00009999999992</v>
      </c>
      <c r="F7" s="364">
        <f t="shared" si="0"/>
        <v>6888</v>
      </c>
      <c r="G7" s="364">
        <f t="shared" si="0"/>
        <v>6160</v>
      </c>
      <c r="H7" s="364">
        <f t="shared" si="0"/>
        <v>7235.0000000000009</v>
      </c>
      <c r="I7" s="364">
        <f t="shared" si="0"/>
        <v>7119</v>
      </c>
      <c r="J7" s="364">
        <f t="shared" si="0"/>
        <v>6982</v>
      </c>
      <c r="K7" s="364">
        <f t="shared" si="0"/>
        <v>7019</v>
      </c>
      <c r="L7" s="365">
        <f t="shared" si="0"/>
        <v>6975.0000000000018</v>
      </c>
      <c r="M7" s="266" t="s">
        <v>124</v>
      </c>
    </row>
    <row r="8" spans="1:15" s="33" customFormat="1" ht="19.5" customHeight="1">
      <c r="A8" s="291" t="s">
        <v>40</v>
      </c>
      <c r="B8" s="366">
        <v>27</v>
      </c>
      <c r="C8" s="367">
        <v>503.99999999999994</v>
      </c>
      <c r="D8" s="367">
        <v>478.00000000000006</v>
      </c>
      <c r="E8" s="367">
        <v>70.999999999999986</v>
      </c>
      <c r="F8" s="367">
        <v>419</v>
      </c>
      <c r="G8" s="367">
        <v>400.99999999999983</v>
      </c>
      <c r="H8" s="367">
        <v>460.00000000000023</v>
      </c>
      <c r="I8" s="367">
        <v>462.00000000000011</v>
      </c>
      <c r="J8" s="367">
        <v>378.00000000000006</v>
      </c>
      <c r="K8" s="367">
        <v>467.99999999999989</v>
      </c>
      <c r="L8" s="368">
        <v>467.00000000000006</v>
      </c>
      <c r="M8" s="267" t="s">
        <v>14</v>
      </c>
    </row>
    <row r="9" spans="1:15" s="33" customFormat="1" ht="19.5" customHeight="1">
      <c r="A9" s="291" t="s">
        <v>167</v>
      </c>
      <c r="B9" s="366">
        <v>37</v>
      </c>
      <c r="C9" s="367">
        <v>1629.9999999999998</v>
      </c>
      <c r="D9" s="367">
        <v>1607.9999999999998</v>
      </c>
      <c r="E9" s="367">
        <v>1E-4</v>
      </c>
      <c r="F9" s="367">
        <v>1605.9999999999998</v>
      </c>
      <c r="G9" s="367">
        <v>1489.9999999999998</v>
      </c>
      <c r="H9" s="367">
        <v>1629</v>
      </c>
      <c r="I9" s="367">
        <v>1629</v>
      </c>
      <c r="J9" s="367">
        <v>1612.9999999999993</v>
      </c>
      <c r="K9" s="367">
        <v>1629</v>
      </c>
      <c r="L9" s="368">
        <v>1557.0000000000002</v>
      </c>
      <c r="M9" s="268" t="s">
        <v>169</v>
      </c>
    </row>
    <row r="10" spans="1:15" s="35" customFormat="1" ht="19.5" customHeight="1">
      <c r="A10" s="291" t="s">
        <v>220</v>
      </c>
      <c r="B10" s="366">
        <v>23</v>
      </c>
      <c r="C10" s="367">
        <v>1565</v>
      </c>
      <c r="D10" s="367">
        <v>1528.0000000000005</v>
      </c>
      <c r="E10" s="367">
        <v>330.99999999999994</v>
      </c>
      <c r="F10" s="367">
        <v>1355</v>
      </c>
      <c r="G10" s="367">
        <v>1052</v>
      </c>
      <c r="H10" s="367">
        <v>1537.9999999999998</v>
      </c>
      <c r="I10" s="367">
        <v>1548.0000000000002</v>
      </c>
      <c r="J10" s="367">
        <v>1446.0000000000002</v>
      </c>
      <c r="K10" s="367">
        <v>1548.0000000000002</v>
      </c>
      <c r="L10" s="368">
        <v>1548.0000000000002</v>
      </c>
      <c r="M10" s="269" t="s">
        <v>221</v>
      </c>
    </row>
    <row r="11" spans="1:15" s="33" customFormat="1" ht="19.5" customHeight="1">
      <c r="A11" s="292" t="s">
        <v>19</v>
      </c>
      <c r="B11" s="369">
        <v>38</v>
      </c>
      <c r="C11" s="370">
        <v>3613.0000000000005</v>
      </c>
      <c r="D11" s="370">
        <v>3608.0000000000009</v>
      </c>
      <c r="E11" s="370">
        <v>45</v>
      </c>
      <c r="F11" s="370">
        <v>3508.0000000000005</v>
      </c>
      <c r="G11" s="370">
        <v>3217.0000000000009</v>
      </c>
      <c r="H11" s="370">
        <v>3608.0000000000009</v>
      </c>
      <c r="I11" s="370">
        <v>3480</v>
      </c>
      <c r="J11" s="370">
        <v>3545.0000000000005</v>
      </c>
      <c r="K11" s="370">
        <v>3374.0000000000005</v>
      </c>
      <c r="L11" s="371">
        <v>3403.0000000000009</v>
      </c>
      <c r="M11" s="270" t="s">
        <v>20</v>
      </c>
    </row>
    <row r="12" spans="1:15" ht="19.5" customHeight="1">
      <c r="A12" s="449" t="s">
        <v>168</v>
      </c>
      <c r="B12" s="449"/>
      <c r="C12" s="449"/>
      <c r="D12" s="449"/>
      <c r="E12" s="449"/>
      <c r="F12" s="449"/>
      <c r="G12" s="449"/>
      <c r="H12" s="448" t="s">
        <v>253</v>
      </c>
      <c r="I12" s="448"/>
      <c r="J12" s="448"/>
      <c r="K12" s="448"/>
      <c r="L12" s="448"/>
      <c r="M12" s="467"/>
      <c r="N12" s="132"/>
      <c r="O12" s="132"/>
    </row>
    <row r="13" spans="1:15" ht="20.25">
      <c r="A13" s="450"/>
      <c r="B13" s="450"/>
      <c r="C13" s="450"/>
      <c r="D13" s="450"/>
      <c r="E13" s="450"/>
      <c r="F13" s="450"/>
      <c r="G13" s="450"/>
      <c r="H13" s="451"/>
      <c r="I13" s="451"/>
      <c r="J13" s="451"/>
      <c r="K13" s="451"/>
      <c r="L13" s="451"/>
      <c r="M13" s="451"/>
    </row>
  </sheetData>
  <mergeCells count="12">
    <mergeCell ref="A12:G12"/>
    <mergeCell ref="A13:G13"/>
    <mergeCell ref="H13:M13"/>
    <mergeCell ref="A1:M1"/>
    <mergeCell ref="A2:M2"/>
    <mergeCell ref="B5:B6"/>
    <mergeCell ref="C5:C6"/>
    <mergeCell ref="A4:A6"/>
    <mergeCell ref="M4:M6"/>
    <mergeCell ref="H4:L4"/>
    <mergeCell ref="D4:G4"/>
    <mergeCell ref="H12:M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2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3"/>
  <sheetViews>
    <sheetView rightToLeft="1" view="pageBreakPreview" topLeftCell="A4" zoomScaleNormal="100" zoomScaleSheetLayoutView="100" workbookViewId="0">
      <selection activeCell="H9" sqref="H9"/>
    </sheetView>
  </sheetViews>
  <sheetFormatPr defaultRowHeight="14.25"/>
  <cols>
    <col min="1" max="1" width="13.25" bestFit="1" customWidth="1"/>
    <col min="2" max="2" width="8.25" customWidth="1"/>
    <col min="3" max="3" width="8.875" customWidth="1"/>
    <col min="4" max="4" width="6" customWidth="1"/>
    <col min="5" max="5" width="7.125" customWidth="1"/>
    <col min="6" max="6" width="5.875" customWidth="1"/>
    <col min="7" max="7" width="6.875" customWidth="1"/>
    <col min="8" max="8" width="7.375" customWidth="1"/>
    <col min="9" max="9" width="8.75" customWidth="1"/>
    <col min="10" max="10" width="6.375" bestFit="1" customWidth="1"/>
    <col min="11" max="11" width="7.375" customWidth="1"/>
    <col min="12" max="13" width="8.625" customWidth="1"/>
    <col min="14" max="14" width="7.125" customWidth="1"/>
    <col min="15" max="15" width="20.375" customWidth="1"/>
  </cols>
  <sheetData>
    <row r="1" spans="1:15" ht="20.100000000000001" customHeight="1">
      <c r="A1" s="452" t="s">
        <v>244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72"/>
    </row>
    <row r="2" spans="1:15" ht="20.100000000000001" customHeight="1">
      <c r="A2" s="433" t="s">
        <v>235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73"/>
    </row>
    <row r="3" spans="1:15" ht="6" customHeight="1">
      <c r="A3" s="1"/>
    </row>
    <row r="4" spans="1:15" s="125" customFormat="1" ht="19.5" customHeight="1">
      <c r="A4" s="435" t="s">
        <v>0</v>
      </c>
      <c r="B4" s="131" t="s">
        <v>97</v>
      </c>
      <c r="C4" s="464" t="s">
        <v>108</v>
      </c>
      <c r="D4" s="465"/>
      <c r="E4" s="465"/>
      <c r="F4" s="465"/>
      <c r="G4" s="465"/>
      <c r="H4" s="465"/>
      <c r="I4" s="465"/>
      <c r="J4" s="463" t="s">
        <v>41</v>
      </c>
      <c r="K4" s="463"/>
      <c r="L4" s="463"/>
      <c r="M4" s="463"/>
      <c r="N4" s="474"/>
      <c r="O4" s="475" t="s">
        <v>8</v>
      </c>
    </row>
    <row r="5" spans="1:15" s="125" customFormat="1" ht="19.5" customHeight="1">
      <c r="A5" s="436"/>
      <c r="B5" s="454" t="s">
        <v>98</v>
      </c>
      <c r="C5" s="276" t="s">
        <v>150</v>
      </c>
      <c r="D5" s="276" t="s">
        <v>42</v>
      </c>
      <c r="E5" s="276" t="s">
        <v>50</v>
      </c>
      <c r="F5" s="276" t="s">
        <v>46</v>
      </c>
      <c r="G5" s="276" t="s">
        <v>55</v>
      </c>
      <c r="H5" s="276" t="s">
        <v>38</v>
      </c>
      <c r="I5" s="276" t="s">
        <v>51</v>
      </c>
      <c r="J5" s="276" t="s">
        <v>53</v>
      </c>
      <c r="K5" s="276" t="s">
        <v>48</v>
      </c>
      <c r="L5" s="276" t="s">
        <v>44</v>
      </c>
      <c r="M5" s="276" t="s">
        <v>258</v>
      </c>
      <c r="N5" s="276" t="s">
        <v>57</v>
      </c>
      <c r="O5" s="476"/>
    </row>
    <row r="6" spans="1:15" s="125" customFormat="1" ht="32.25" customHeight="1">
      <c r="A6" s="437"/>
      <c r="B6" s="455"/>
      <c r="C6" s="422" t="s">
        <v>152</v>
      </c>
      <c r="D6" s="423" t="s">
        <v>43</v>
      </c>
      <c r="E6" s="421" t="s">
        <v>151</v>
      </c>
      <c r="F6" s="423" t="s">
        <v>47</v>
      </c>
      <c r="G6" s="419" t="s">
        <v>56</v>
      </c>
      <c r="H6" s="423" t="s">
        <v>39</v>
      </c>
      <c r="I6" s="418" t="s">
        <v>52</v>
      </c>
      <c r="J6" s="419" t="s">
        <v>54</v>
      </c>
      <c r="K6" s="421" t="s">
        <v>49</v>
      </c>
      <c r="L6" s="423" t="s">
        <v>45</v>
      </c>
      <c r="M6" s="423" t="s">
        <v>259</v>
      </c>
      <c r="N6" s="419" t="s">
        <v>58</v>
      </c>
      <c r="O6" s="477"/>
    </row>
    <row r="7" spans="1:15" s="126" customFormat="1" ht="19.5" customHeight="1">
      <c r="A7" s="293" t="s">
        <v>123</v>
      </c>
      <c r="B7" s="372">
        <f>B8+B9+B10+B11</f>
        <v>125</v>
      </c>
      <c r="C7" s="65">
        <f>C8+C9+C10+C11</f>
        <v>24</v>
      </c>
      <c r="D7" s="65">
        <f t="shared" ref="D7:N7" si="0">D8+D9+D10+D11</f>
        <v>119</v>
      </c>
      <c r="E7" s="65">
        <f t="shared" si="0"/>
        <v>115</v>
      </c>
      <c r="F7" s="65">
        <f t="shared" si="0"/>
        <v>112</v>
      </c>
      <c r="G7" s="65">
        <f t="shared" si="0"/>
        <v>123</v>
      </c>
      <c r="H7" s="65">
        <f t="shared" si="0"/>
        <v>124</v>
      </c>
      <c r="I7" s="65">
        <f t="shared" si="0"/>
        <v>88</v>
      </c>
      <c r="J7" s="65">
        <f t="shared" si="0"/>
        <v>48</v>
      </c>
      <c r="K7" s="65">
        <f t="shared" si="0"/>
        <v>79</v>
      </c>
      <c r="L7" s="65">
        <f t="shared" si="0"/>
        <v>72</v>
      </c>
      <c r="M7" s="65">
        <f>SUM(M8:M11)</f>
        <v>42</v>
      </c>
      <c r="N7" s="373">
        <f t="shared" si="0"/>
        <v>68</v>
      </c>
      <c r="O7" s="315" t="s">
        <v>124</v>
      </c>
    </row>
    <row r="8" spans="1:15" s="125" customFormat="1" ht="19.5" customHeight="1">
      <c r="A8" s="294" t="s">
        <v>40</v>
      </c>
      <c r="B8" s="366">
        <v>27</v>
      </c>
      <c r="C8" s="71">
        <v>7</v>
      </c>
      <c r="D8" s="71">
        <v>22</v>
      </c>
      <c r="E8" s="71">
        <v>20</v>
      </c>
      <c r="F8" s="71">
        <v>21</v>
      </c>
      <c r="G8" s="71">
        <v>27</v>
      </c>
      <c r="H8" s="71">
        <v>26</v>
      </c>
      <c r="I8" s="71">
        <v>19</v>
      </c>
      <c r="J8" s="71">
        <v>3</v>
      </c>
      <c r="K8" s="328">
        <v>11</v>
      </c>
      <c r="L8" s="329">
        <v>0</v>
      </c>
      <c r="M8" s="329">
        <v>3</v>
      </c>
      <c r="N8" s="330">
        <v>2</v>
      </c>
      <c r="O8" s="269" t="s">
        <v>59</v>
      </c>
    </row>
    <row r="9" spans="1:15" s="125" customFormat="1" ht="19.5" customHeight="1">
      <c r="A9" s="294" t="s">
        <v>173</v>
      </c>
      <c r="B9" s="366">
        <v>37</v>
      </c>
      <c r="C9" s="71">
        <v>7</v>
      </c>
      <c r="D9" s="71">
        <v>36</v>
      </c>
      <c r="E9" s="71">
        <v>37</v>
      </c>
      <c r="F9" s="71">
        <v>36</v>
      </c>
      <c r="G9" s="71">
        <v>37</v>
      </c>
      <c r="H9" s="71">
        <v>37</v>
      </c>
      <c r="I9" s="71">
        <v>32</v>
      </c>
      <c r="J9" s="71">
        <v>31</v>
      </c>
      <c r="K9" s="328">
        <v>34</v>
      </c>
      <c r="L9" s="329">
        <v>27</v>
      </c>
      <c r="M9" s="329">
        <v>32</v>
      </c>
      <c r="N9" s="330">
        <v>37</v>
      </c>
      <c r="O9" s="316" t="s">
        <v>176</v>
      </c>
    </row>
    <row r="10" spans="1:15" s="125" customFormat="1" ht="19.5" customHeight="1">
      <c r="A10" s="291" t="s">
        <v>220</v>
      </c>
      <c r="B10" s="366">
        <v>23</v>
      </c>
      <c r="C10" s="71">
        <v>4</v>
      </c>
      <c r="D10" s="71">
        <v>23</v>
      </c>
      <c r="E10" s="71">
        <v>22</v>
      </c>
      <c r="F10" s="71">
        <v>21</v>
      </c>
      <c r="G10" s="71">
        <v>21</v>
      </c>
      <c r="H10" s="71">
        <v>23</v>
      </c>
      <c r="I10" s="71">
        <v>12</v>
      </c>
      <c r="J10" s="71">
        <v>4</v>
      </c>
      <c r="K10" s="328">
        <v>16</v>
      </c>
      <c r="L10" s="329">
        <v>15</v>
      </c>
      <c r="M10" s="329">
        <v>4</v>
      </c>
      <c r="N10" s="330">
        <v>20</v>
      </c>
      <c r="O10" s="269" t="s">
        <v>221</v>
      </c>
    </row>
    <row r="11" spans="1:15" s="125" customFormat="1" ht="19.5" customHeight="1">
      <c r="A11" s="295" t="s">
        <v>19</v>
      </c>
      <c r="B11" s="369">
        <v>38</v>
      </c>
      <c r="C11" s="374">
        <v>6</v>
      </c>
      <c r="D11" s="374">
        <v>38</v>
      </c>
      <c r="E11" s="374">
        <v>36</v>
      </c>
      <c r="F11" s="374">
        <v>34</v>
      </c>
      <c r="G11" s="374">
        <v>38</v>
      </c>
      <c r="H11" s="374">
        <v>38</v>
      </c>
      <c r="I11" s="374">
        <v>25</v>
      </c>
      <c r="J11" s="374">
        <v>10</v>
      </c>
      <c r="K11" s="331">
        <v>18</v>
      </c>
      <c r="L11" s="332">
        <v>30</v>
      </c>
      <c r="M11" s="332">
        <v>3</v>
      </c>
      <c r="N11" s="333">
        <v>9</v>
      </c>
      <c r="O11" s="317" t="s">
        <v>60</v>
      </c>
    </row>
    <row r="12" spans="1:15" s="127" customFormat="1" ht="19.5" customHeight="1">
      <c r="A12" s="470" t="s">
        <v>148</v>
      </c>
      <c r="B12" s="471"/>
      <c r="C12" s="471"/>
      <c r="D12" s="471"/>
      <c r="E12" s="471"/>
      <c r="F12" s="471"/>
      <c r="G12" s="471"/>
      <c r="H12" s="469" t="s">
        <v>149</v>
      </c>
      <c r="I12" s="469"/>
      <c r="J12" s="469"/>
      <c r="K12" s="469"/>
      <c r="L12" s="469"/>
      <c r="M12" s="469"/>
      <c r="N12" s="469"/>
      <c r="O12" s="469"/>
    </row>
    <row r="13" spans="1:15" ht="19.5" customHeight="1">
      <c r="A13" s="468" t="s">
        <v>175</v>
      </c>
      <c r="B13" s="468"/>
      <c r="C13" s="468"/>
      <c r="D13" s="468"/>
      <c r="E13" s="468"/>
      <c r="F13" s="468"/>
      <c r="G13" s="468"/>
      <c r="H13" s="469" t="s">
        <v>254</v>
      </c>
      <c r="I13" s="469"/>
      <c r="J13" s="469"/>
      <c r="K13" s="469"/>
      <c r="L13" s="469"/>
      <c r="M13" s="469"/>
      <c r="N13" s="469"/>
      <c r="O13" s="469"/>
    </row>
  </sheetData>
  <mergeCells count="11">
    <mergeCell ref="A13:G13"/>
    <mergeCell ref="H13:O13"/>
    <mergeCell ref="H12:O12"/>
    <mergeCell ref="A12:G12"/>
    <mergeCell ref="A1:O1"/>
    <mergeCell ref="A2:O2"/>
    <mergeCell ref="A4:A6"/>
    <mergeCell ref="C4:I4"/>
    <mergeCell ref="J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3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3"/>
  <sheetViews>
    <sheetView rightToLeft="1" view="pageBreakPreview" zoomScaleNormal="100" zoomScaleSheetLayoutView="100" workbookViewId="0">
      <selection activeCell="R20" sqref="R20"/>
    </sheetView>
  </sheetViews>
  <sheetFormatPr defaultRowHeight="14.25"/>
  <cols>
    <col min="1" max="1" width="15.625" customWidth="1"/>
    <col min="3" max="11" width="8.875" customWidth="1"/>
    <col min="12" max="12" width="18.25" customWidth="1"/>
  </cols>
  <sheetData>
    <row r="1" spans="1:17" s="5" customFormat="1" ht="20.100000000000001" customHeight="1">
      <c r="A1" s="452" t="s">
        <v>237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16"/>
    </row>
    <row r="2" spans="1:17" s="5" customFormat="1" ht="20.100000000000001" customHeight="1">
      <c r="A2" s="433" t="s">
        <v>227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16"/>
    </row>
    <row r="3" spans="1:17" ht="6" customHeight="1"/>
    <row r="4" spans="1:17" ht="19.5" customHeight="1">
      <c r="A4" s="489" t="s">
        <v>0</v>
      </c>
      <c r="B4" s="275" t="s">
        <v>109</v>
      </c>
      <c r="C4" s="9" t="s">
        <v>69</v>
      </c>
      <c r="D4" s="492" t="s">
        <v>68</v>
      </c>
      <c r="E4" s="493"/>
      <c r="F4" s="9" t="s">
        <v>67</v>
      </c>
      <c r="G4" s="492" t="s">
        <v>66</v>
      </c>
      <c r="H4" s="493"/>
      <c r="I4" s="9" t="s">
        <v>65</v>
      </c>
      <c r="J4" s="492" t="s">
        <v>64</v>
      </c>
      <c r="K4" s="494"/>
      <c r="L4" s="484" t="s">
        <v>8</v>
      </c>
    </row>
    <row r="5" spans="1:17" ht="19.5" customHeight="1">
      <c r="A5" s="490"/>
      <c r="B5" s="454" t="s">
        <v>99</v>
      </c>
      <c r="C5" s="6" t="s">
        <v>72</v>
      </c>
      <c r="D5" s="272" t="s">
        <v>70</v>
      </c>
      <c r="E5" s="271" t="s">
        <v>65</v>
      </c>
      <c r="F5" s="6" t="s">
        <v>72</v>
      </c>
      <c r="G5" s="272" t="s">
        <v>70</v>
      </c>
      <c r="H5" s="271" t="s">
        <v>65</v>
      </c>
      <c r="I5" s="273" t="s">
        <v>72</v>
      </c>
      <c r="J5" s="274" t="s">
        <v>70</v>
      </c>
      <c r="K5" s="275" t="s">
        <v>65</v>
      </c>
      <c r="L5" s="485"/>
      <c r="M5" s="14"/>
    </row>
    <row r="6" spans="1:17" ht="19.5" customHeight="1">
      <c r="A6" s="491"/>
      <c r="B6" s="455"/>
      <c r="C6" s="7" t="s">
        <v>73</v>
      </c>
      <c r="D6" s="56" t="s">
        <v>71</v>
      </c>
      <c r="E6" s="8" t="s">
        <v>64</v>
      </c>
      <c r="F6" s="7" t="s">
        <v>73</v>
      </c>
      <c r="G6" s="56" t="s">
        <v>71</v>
      </c>
      <c r="H6" s="8" t="s">
        <v>64</v>
      </c>
      <c r="I6" s="8" t="s">
        <v>73</v>
      </c>
      <c r="J6" s="164" t="s">
        <v>71</v>
      </c>
      <c r="K6" s="8" t="s">
        <v>64</v>
      </c>
      <c r="L6" s="486"/>
    </row>
    <row r="7" spans="1:17" ht="19.5" customHeight="1">
      <c r="A7" s="424" t="s">
        <v>123</v>
      </c>
      <c r="B7" s="375">
        <f>'tab3'!B7</f>
        <v>125</v>
      </c>
      <c r="C7" s="376">
        <f>SUM(C8:C11)</f>
        <v>483</v>
      </c>
      <c r="D7" s="376">
        <f t="shared" ref="D7:K7" si="0">SUM(D8:D11)</f>
        <v>230</v>
      </c>
      <c r="E7" s="376">
        <f t="shared" si="0"/>
        <v>713</v>
      </c>
      <c r="F7" s="376">
        <f t="shared" si="0"/>
        <v>1770</v>
      </c>
      <c r="G7" s="376">
        <f t="shared" si="0"/>
        <v>473</v>
      </c>
      <c r="H7" s="376">
        <f t="shared" si="0"/>
        <v>2243</v>
      </c>
      <c r="I7" s="376">
        <f t="shared" si="0"/>
        <v>2253</v>
      </c>
      <c r="J7" s="376">
        <f t="shared" si="0"/>
        <v>703</v>
      </c>
      <c r="K7" s="377">
        <f t="shared" si="0"/>
        <v>2956</v>
      </c>
      <c r="L7" s="428" t="s">
        <v>124</v>
      </c>
    </row>
    <row r="8" spans="1:17" ht="19.5" customHeight="1">
      <c r="A8" s="425" t="s">
        <v>40</v>
      </c>
      <c r="B8" s="378">
        <f>'tab3'!B8</f>
        <v>27</v>
      </c>
      <c r="C8" s="379">
        <v>62</v>
      </c>
      <c r="D8" s="379">
        <v>8</v>
      </c>
      <c r="E8" s="380">
        <f>D8+C8</f>
        <v>70</v>
      </c>
      <c r="F8" s="379">
        <v>81</v>
      </c>
      <c r="G8" s="379">
        <v>18</v>
      </c>
      <c r="H8" s="380">
        <f>G8+F8</f>
        <v>99</v>
      </c>
      <c r="I8" s="379">
        <f>F8+C8</f>
        <v>143</v>
      </c>
      <c r="J8" s="379">
        <f>G8+D8</f>
        <v>26</v>
      </c>
      <c r="K8" s="381">
        <f>J8+I8</f>
        <v>169</v>
      </c>
      <c r="L8" s="429" t="s">
        <v>14</v>
      </c>
    </row>
    <row r="9" spans="1:17" ht="19.5" customHeight="1">
      <c r="A9" s="425" t="s">
        <v>173</v>
      </c>
      <c r="B9" s="378">
        <f>'tab3'!B9</f>
        <v>37</v>
      </c>
      <c r="C9" s="355">
        <v>168</v>
      </c>
      <c r="D9" s="355">
        <v>73</v>
      </c>
      <c r="E9" s="380">
        <f t="shared" ref="E9:E11" si="1">D9+C9</f>
        <v>241</v>
      </c>
      <c r="F9" s="355">
        <v>630</v>
      </c>
      <c r="G9" s="355">
        <v>111</v>
      </c>
      <c r="H9" s="380">
        <f t="shared" ref="H9:H11" si="2">G9+F9</f>
        <v>741</v>
      </c>
      <c r="I9" s="379">
        <f t="shared" ref="I9:J11" si="3">F9+C9</f>
        <v>798</v>
      </c>
      <c r="J9" s="379">
        <f t="shared" si="3"/>
        <v>184</v>
      </c>
      <c r="K9" s="381">
        <f t="shared" ref="K9:K11" si="4">J9+I9</f>
        <v>982</v>
      </c>
      <c r="L9" s="429" t="s">
        <v>178</v>
      </c>
    </row>
    <row r="10" spans="1:17" ht="19.5" customHeight="1">
      <c r="A10" s="426" t="s">
        <v>220</v>
      </c>
      <c r="B10" s="378">
        <f>'tab3'!B10</f>
        <v>23</v>
      </c>
      <c r="C10" s="355">
        <v>130</v>
      </c>
      <c r="D10" s="355">
        <v>69</v>
      </c>
      <c r="E10" s="380">
        <f t="shared" si="1"/>
        <v>199</v>
      </c>
      <c r="F10" s="355">
        <v>441</v>
      </c>
      <c r="G10" s="355">
        <v>186</v>
      </c>
      <c r="H10" s="380">
        <f t="shared" si="2"/>
        <v>627</v>
      </c>
      <c r="I10" s="379">
        <f t="shared" si="3"/>
        <v>571</v>
      </c>
      <c r="J10" s="379">
        <f t="shared" si="3"/>
        <v>255</v>
      </c>
      <c r="K10" s="381">
        <f t="shared" si="4"/>
        <v>826</v>
      </c>
      <c r="L10" s="430" t="s">
        <v>221</v>
      </c>
    </row>
    <row r="11" spans="1:17" ht="19.5" customHeight="1">
      <c r="A11" s="427" t="s">
        <v>19</v>
      </c>
      <c r="B11" s="382">
        <f>'tab3'!B11</f>
        <v>38</v>
      </c>
      <c r="C11" s="359">
        <v>123</v>
      </c>
      <c r="D11" s="359">
        <v>80</v>
      </c>
      <c r="E11" s="383">
        <f t="shared" si="1"/>
        <v>203</v>
      </c>
      <c r="F11" s="359">
        <v>618</v>
      </c>
      <c r="G11" s="359">
        <v>158</v>
      </c>
      <c r="H11" s="383">
        <f t="shared" si="2"/>
        <v>776</v>
      </c>
      <c r="I11" s="384">
        <f t="shared" si="3"/>
        <v>741</v>
      </c>
      <c r="J11" s="384">
        <f t="shared" si="3"/>
        <v>238</v>
      </c>
      <c r="K11" s="385">
        <f t="shared" si="4"/>
        <v>979</v>
      </c>
      <c r="L11" s="431" t="s">
        <v>20</v>
      </c>
    </row>
    <row r="12" spans="1:17" ht="19.5" customHeight="1">
      <c r="A12" s="487" t="s">
        <v>225</v>
      </c>
      <c r="B12" s="488"/>
      <c r="C12" s="488"/>
      <c r="D12" s="488"/>
      <c r="E12" s="488"/>
      <c r="F12" s="488"/>
      <c r="G12" s="479" t="s">
        <v>226</v>
      </c>
      <c r="H12" s="480"/>
      <c r="I12" s="479"/>
      <c r="J12" s="480"/>
      <c r="K12" s="479"/>
      <c r="L12" s="481"/>
    </row>
    <row r="13" spans="1:17" ht="19.5" customHeight="1">
      <c r="A13" s="478" t="s">
        <v>177</v>
      </c>
      <c r="B13" s="478"/>
      <c r="C13" s="478"/>
      <c r="D13" s="478"/>
      <c r="E13" s="478"/>
      <c r="F13" s="478"/>
      <c r="G13" s="479" t="s">
        <v>254</v>
      </c>
      <c r="H13" s="480"/>
      <c r="I13" s="479"/>
      <c r="J13" s="480"/>
      <c r="K13" s="479"/>
      <c r="L13" s="481"/>
      <c r="M13" s="482"/>
      <c r="N13" s="483"/>
      <c r="O13" s="482"/>
      <c r="P13" s="483"/>
      <c r="Q13" s="482"/>
    </row>
  </sheetData>
  <mergeCells count="13">
    <mergeCell ref="A1:L1"/>
    <mergeCell ref="A2:L2"/>
    <mergeCell ref="A4:A6"/>
    <mergeCell ref="B5:B6"/>
    <mergeCell ref="D4:E4"/>
    <mergeCell ref="G4:H4"/>
    <mergeCell ref="J4:K4"/>
    <mergeCell ref="A13:F13"/>
    <mergeCell ref="G13:L13"/>
    <mergeCell ref="M13:Q13"/>
    <mergeCell ref="L4:L6"/>
    <mergeCell ref="G12:L12"/>
    <mergeCell ref="A12:F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5"/>
  <sheetViews>
    <sheetView rightToLeft="1" view="pageBreakPreview" zoomScaleNormal="100" zoomScaleSheetLayoutView="100" workbookViewId="0">
      <selection activeCell="G14" sqref="G14"/>
    </sheetView>
  </sheetViews>
  <sheetFormatPr defaultRowHeight="14.25"/>
  <cols>
    <col min="1" max="1" width="13.375" customWidth="1"/>
    <col min="2" max="2" width="9.875" customWidth="1"/>
    <col min="3" max="3" width="7.75" customWidth="1"/>
    <col min="4" max="4" width="7.375" customWidth="1"/>
    <col min="5" max="5" width="5.375" customWidth="1"/>
    <col min="6" max="6" width="7.625" customWidth="1"/>
    <col min="7" max="7" width="5.625" customWidth="1"/>
    <col min="8" max="8" width="7.25" customWidth="1"/>
    <col min="9" max="9" width="5.5" customWidth="1"/>
    <col min="10" max="10" width="7" customWidth="1"/>
    <col min="11" max="11" width="6.25" customWidth="1"/>
    <col min="12" max="12" width="7.875" customWidth="1"/>
    <col min="13" max="13" width="6.5" customWidth="1"/>
    <col min="14" max="14" width="9.75" customWidth="1"/>
    <col min="15" max="15" width="17.75" customWidth="1"/>
  </cols>
  <sheetData>
    <row r="1" spans="1:15" ht="20.100000000000001" customHeight="1">
      <c r="A1" s="504" t="s">
        <v>238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ht="20.100000000000001" customHeight="1">
      <c r="A2" s="433" t="s">
        <v>229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</row>
    <row r="3" spans="1:15" ht="6" customHeight="1">
      <c r="A3" s="2"/>
    </row>
    <row r="4" spans="1:15" ht="18" customHeight="1">
      <c r="A4" s="435" t="s">
        <v>0</v>
      </c>
      <c r="B4" s="435" t="s">
        <v>1</v>
      </c>
      <c r="C4" s="505" t="s">
        <v>74</v>
      </c>
      <c r="D4" s="464" t="s">
        <v>111</v>
      </c>
      <c r="E4" s="465"/>
      <c r="F4" s="465"/>
      <c r="G4" s="465"/>
      <c r="H4" s="465"/>
      <c r="I4" s="465"/>
      <c r="J4" s="463" t="s">
        <v>76</v>
      </c>
      <c r="K4" s="463"/>
      <c r="L4" s="463"/>
      <c r="M4" s="474"/>
      <c r="N4" s="460" t="s">
        <v>7</v>
      </c>
      <c r="O4" s="496" t="s">
        <v>8</v>
      </c>
    </row>
    <row r="5" spans="1:15" ht="18" customHeight="1">
      <c r="A5" s="436"/>
      <c r="B5" s="436"/>
      <c r="C5" s="506"/>
      <c r="D5" s="497" t="s">
        <v>77</v>
      </c>
      <c r="E5" s="498"/>
      <c r="F5" s="497" t="s">
        <v>79</v>
      </c>
      <c r="G5" s="498"/>
      <c r="H5" s="497" t="s">
        <v>81</v>
      </c>
      <c r="I5" s="498"/>
      <c r="J5" s="497" t="s">
        <v>83</v>
      </c>
      <c r="K5" s="498"/>
      <c r="L5" s="497" t="s">
        <v>147</v>
      </c>
      <c r="M5" s="501"/>
      <c r="N5" s="445"/>
      <c r="O5" s="476"/>
    </row>
    <row r="6" spans="1:15" ht="18" customHeight="1">
      <c r="A6" s="436"/>
      <c r="B6" s="436"/>
      <c r="C6" s="454" t="s">
        <v>120</v>
      </c>
      <c r="D6" s="499" t="s">
        <v>78</v>
      </c>
      <c r="E6" s="500"/>
      <c r="F6" s="499" t="s">
        <v>80</v>
      </c>
      <c r="G6" s="500"/>
      <c r="H6" s="499" t="s">
        <v>82</v>
      </c>
      <c r="I6" s="500"/>
      <c r="J6" s="499" t="s">
        <v>84</v>
      </c>
      <c r="K6" s="500"/>
      <c r="L6" s="502"/>
      <c r="M6" s="503"/>
      <c r="N6" s="445"/>
      <c r="O6" s="476"/>
    </row>
    <row r="7" spans="1:15" ht="32.25" customHeight="1">
      <c r="A7" s="437"/>
      <c r="B7" s="436"/>
      <c r="C7" s="454"/>
      <c r="D7" s="122" t="s">
        <v>112</v>
      </c>
      <c r="E7" s="327" t="s">
        <v>9</v>
      </c>
      <c r="F7" s="122" t="s">
        <v>143</v>
      </c>
      <c r="G7" s="28" t="s">
        <v>9</v>
      </c>
      <c r="H7" s="122" t="s">
        <v>143</v>
      </c>
      <c r="I7" s="27" t="s">
        <v>9</v>
      </c>
      <c r="J7" s="122" t="s">
        <v>143</v>
      </c>
      <c r="K7" s="27" t="s">
        <v>9</v>
      </c>
      <c r="L7" s="122" t="s">
        <v>146</v>
      </c>
      <c r="M7" s="27" t="s">
        <v>9</v>
      </c>
      <c r="N7" s="445"/>
      <c r="O7" s="477"/>
    </row>
    <row r="8" spans="1:15" ht="19.5" customHeight="1">
      <c r="A8" s="288" t="s">
        <v>123</v>
      </c>
      <c r="B8" s="26"/>
      <c r="C8" s="376"/>
      <c r="D8" s="386">
        <v>11312.999999999998</v>
      </c>
      <c r="E8" s="387">
        <v>9.3000000000000007</v>
      </c>
      <c r="F8" s="386">
        <v>850.00000000000011</v>
      </c>
      <c r="G8" s="387">
        <v>0.7</v>
      </c>
      <c r="H8" s="386">
        <v>11909</v>
      </c>
      <c r="I8" s="387">
        <v>9.6999999999999993</v>
      </c>
      <c r="J8" s="386">
        <v>25401.999999999996</v>
      </c>
      <c r="K8" s="387">
        <v>20.8</v>
      </c>
      <c r="L8" s="386">
        <v>13261</v>
      </c>
      <c r="M8" s="387">
        <v>10.9</v>
      </c>
      <c r="N8" s="44"/>
      <c r="O8" s="138" t="s">
        <v>124</v>
      </c>
    </row>
    <row r="9" spans="1:15" ht="19.5" customHeight="1">
      <c r="A9" s="289" t="s">
        <v>11</v>
      </c>
      <c r="B9" s="263" t="s">
        <v>245</v>
      </c>
      <c r="C9" s="352">
        <v>123</v>
      </c>
      <c r="D9" s="388">
        <v>3732.9999999999995</v>
      </c>
      <c r="E9" s="389">
        <v>12.4</v>
      </c>
      <c r="F9" s="388">
        <v>195.00000000000011</v>
      </c>
      <c r="G9" s="389">
        <v>0.6</v>
      </c>
      <c r="H9" s="388">
        <v>4030.0000000000005</v>
      </c>
      <c r="I9" s="389">
        <v>13.4</v>
      </c>
      <c r="J9" s="388">
        <v>4782</v>
      </c>
      <c r="K9" s="389">
        <v>15.9</v>
      </c>
      <c r="L9" s="388">
        <v>3063.0000000000009</v>
      </c>
      <c r="M9" s="389">
        <v>10.199999999999999</v>
      </c>
      <c r="N9" s="144" t="s">
        <v>248</v>
      </c>
      <c r="O9" s="325" t="s">
        <v>12</v>
      </c>
    </row>
    <row r="10" spans="1:15" ht="19.5" customHeight="1">
      <c r="A10" s="289"/>
      <c r="B10" s="263" t="s">
        <v>246</v>
      </c>
      <c r="C10" s="352">
        <v>123</v>
      </c>
      <c r="D10" s="388">
        <v>3299</v>
      </c>
      <c r="E10" s="389">
        <v>8</v>
      </c>
      <c r="F10" s="388">
        <v>250</v>
      </c>
      <c r="G10" s="389">
        <v>0.6</v>
      </c>
      <c r="H10" s="388">
        <v>4143</v>
      </c>
      <c r="I10" s="389">
        <v>10.1</v>
      </c>
      <c r="J10" s="388">
        <v>8372</v>
      </c>
      <c r="K10" s="389">
        <v>20.3</v>
      </c>
      <c r="L10" s="388">
        <v>4665.9999999999982</v>
      </c>
      <c r="M10" s="389">
        <v>11.3</v>
      </c>
      <c r="N10" s="144" t="s">
        <v>249</v>
      </c>
      <c r="O10" s="325"/>
    </row>
    <row r="11" spans="1:15" ht="19.5" customHeight="1">
      <c r="A11" s="289"/>
      <c r="B11" s="263" t="s">
        <v>247</v>
      </c>
      <c r="C11" s="352">
        <v>125</v>
      </c>
      <c r="D11" s="388">
        <v>4280.9999999999982</v>
      </c>
      <c r="E11" s="389">
        <v>8.4</v>
      </c>
      <c r="F11" s="388">
        <v>405</v>
      </c>
      <c r="G11" s="389">
        <v>0.8</v>
      </c>
      <c r="H11" s="388">
        <v>3736</v>
      </c>
      <c r="I11" s="389">
        <v>7.3</v>
      </c>
      <c r="J11" s="388">
        <v>12247.999999999996</v>
      </c>
      <c r="K11" s="389">
        <v>24</v>
      </c>
      <c r="L11" s="388">
        <v>5532.0000000000009</v>
      </c>
      <c r="M11" s="389">
        <v>10.9</v>
      </c>
      <c r="N11" s="144" t="s">
        <v>250</v>
      </c>
      <c r="O11" s="325"/>
    </row>
    <row r="12" spans="1:15" ht="19.5" customHeight="1">
      <c r="A12" s="34" t="s">
        <v>13</v>
      </c>
      <c r="B12" s="334" t="s">
        <v>245</v>
      </c>
      <c r="C12" s="355">
        <v>27</v>
      </c>
      <c r="D12" s="390">
        <v>518.00000000000011</v>
      </c>
      <c r="E12" s="391">
        <v>32</v>
      </c>
      <c r="F12" s="390">
        <v>58.000000000000007</v>
      </c>
      <c r="G12" s="391">
        <v>3.6</v>
      </c>
      <c r="H12" s="390">
        <v>886</v>
      </c>
      <c r="I12" s="391">
        <v>54.7</v>
      </c>
      <c r="J12" s="390">
        <v>3</v>
      </c>
      <c r="K12" s="391">
        <v>0.2</v>
      </c>
      <c r="L12" s="390">
        <v>11</v>
      </c>
      <c r="M12" s="391">
        <v>0.7</v>
      </c>
      <c r="N12" s="335" t="s">
        <v>248</v>
      </c>
      <c r="O12" s="277" t="s">
        <v>14</v>
      </c>
    </row>
    <row r="13" spans="1:15" s="46" customFormat="1" ht="19.5" customHeight="1">
      <c r="A13" s="34"/>
      <c r="B13" s="334" t="s">
        <v>246</v>
      </c>
      <c r="C13" s="355">
        <v>27</v>
      </c>
      <c r="D13" s="390">
        <v>515</v>
      </c>
      <c r="E13" s="391">
        <v>24.9</v>
      </c>
      <c r="F13" s="390">
        <v>30.999999999999979</v>
      </c>
      <c r="G13" s="391">
        <v>1.5</v>
      </c>
      <c r="H13" s="390">
        <v>1236.9999999999995</v>
      </c>
      <c r="I13" s="391">
        <v>59.7</v>
      </c>
      <c r="J13" s="390">
        <v>19.000000000000007</v>
      </c>
      <c r="K13" s="391">
        <v>0.9</v>
      </c>
      <c r="L13" s="390">
        <v>26.000000000000004</v>
      </c>
      <c r="M13" s="391">
        <v>1.3</v>
      </c>
      <c r="N13" s="335" t="s">
        <v>249</v>
      </c>
      <c r="O13" s="277"/>
    </row>
    <row r="14" spans="1:15" ht="19.5" customHeight="1">
      <c r="A14" s="34"/>
      <c r="B14" s="334" t="s">
        <v>247</v>
      </c>
      <c r="C14" s="355">
        <v>27</v>
      </c>
      <c r="D14" s="390">
        <v>666.99999999999977</v>
      </c>
      <c r="E14" s="391">
        <v>25.6</v>
      </c>
      <c r="F14" s="390">
        <v>52.999999999999993</v>
      </c>
      <c r="G14" s="391">
        <v>2</v>
      </c>
      <c r="H14" s="390">
        <v>1353.0000000000002</v>
      </c>
      <c r="I14" s="391">
        <v>52</v>
      </c>
      <c r="J14" s="390">
        <v>60.000000000000021</v>
      </c>
      <c r="K14" s="391">
        <v>2.2999999999999998</v>
      </c>
      <c r="L14" s="390">
        <v>65.000000000000014</v>
      </c>
      <c r="M14" s="391">
        <v>2.5</v>
      </c>
      <c r="N14" s="335" t="s">
        <v>250</v>
      </c>
      <c r="O14" s="277"/>
    </row>
    <row r="15" spans="1:15" ht="19.5" customHeight="1">
      <c r="A15" s="34" t="s">
        <v>167</v>
      </c>
      <c r="B15" s="334" t="s">
        <v>245</v>
      </c>
      <c r="C15" s="355">
        <v>37</v>
      </c>
      <c r="D15" s="390">
        <v>1800.0000000000005</v>
      </c>
      <c r="E15" s="391">
        <v>37.799999999999997</v>
      </c>
      <c r="F15" s="390">
        <v>90.000000000000071</v>
      </c>
      <c r="G15" s="391">
        <v>1.9</v>
      </c>
      <c r="H15" s="390">
        <v>417</v>
      </c>
      <c r="I15" s="391">
        <v>8.8000000000000007</v>
      </c>
      <c r="J15" s="390">
        <v>1494.9999999999991</v>
      </c>
      <c r="K15" s="391">
        <v>31.4</v>
      </c>
      <c r="L15" s="390">
        <v>359.00000000000011</v>
      </c>
      <c r="M15" s="391">
        <v>7.5</v>
      </c>
      <c r="N15" s="335" t="s">
        <v>248</v>
      </c>
      <c r="O15" s="319" t="s">
        <v>169</v>
      </c>
    </row>
    <row r="16" spans="1:15" ht="19.5" customHeight="1">
      <c r="A16" s="34"/>
      <c r="B16" s="334" t="s">
        <v>246</v>
      </c>
      <c r="C16" s="355">
        <v>37</v>
      </c>
      <c r="D16" s="390">
        <v>1548.9999999999998</v>
      </c>
      <c r="E16" s="391">
        <v>26</v>
      </c>
      <c r="F16" s="390">
        <v>67</v>
      </c>
      <c r="G16" s="391">
        <v>1.1000000000000001</v>
      </c>
      <c r="H16" s="390">
        <v>777.99999999999989</v>
      </c>
      <c r="I16" s="391">
        <v>13</v>
      </c>
      <c r="J16" s="390">
        <v>1954.0000000000016</v>
      </c>
      <c r="K16" s="391">
        <v>32.799999999999997</v>
      </c>
      <c r="L16" s="390">
        <v>417.00000000000011</v>
      </c>
      <c r="M16" s="391">
        <v>7</v>
      </c>
      <c r="N16" s="335" t="s">
        <v>249</v>
      </c>
      <c r="O16" s="319"/>
    </row>
    <row r="17" spans="1:15" ht="19.5" customHeight="1">
      <c r="A17" s="34"/>
      <c r="B17" s="334" t="s">
        <v>247</v>
      </c>
      <c r="C17" s="355">
        <v>37</v>
      </c>
      <c r="D17" s="390">
        <v>1833.9999999999991</v>
      </c>
      <c r="E17" s="391">
        <v>27.4</v>
      </c>
      <c r="F17" s="390">
        <v>69.000000000000014</v>
      </c>
      <c r="G17" s="391">
        <v>1</v>
      </c>
      <c r="H17" s="390">
        <v>538.99999999999966</v>
      </c>
      <c r="I17" s="391">
        <v>8</v>
      </c>
      <c r="J17" s="390">
        <v>1969.0000000000016</v>
      </c>
      <c r="K17" s="391">
        <v>29.4</v>
      </c>
      <c r="L17" s="390">
        <v>947.00000000000034</v>
      </c>
      <c r="M17" s="391">
        <v>14.1</v>
      </c>
      <c r="N17" s="335" t="s">
        <v>250</v>
      </c>
      <c r="O17" s="319"/>
    </row>
    <row r="18" spans="1:15" ht="19.5" customHeight="1">
      <c r="A18" s="34" t="s">
        <v>220</v>
      </c>
      <c r="B18" s="334" t="s">
        <v>245</v>
      </c>
      <c r="C18" s="355">
        <v>21</v>
      </c>
      <c r="D18" s="390">
        <v>545.99999999999966</v>
      </c>
      <c r="E18" s="391">
        <v>6.5</v>
      </c>
      <c r="F18" s="390">
        <v>7.0000000000000009</v>
      </c>
      <c r="G18" s="391">
        <v>0.1</v>
      </c>
      <c r="H18" s="390">
        <v>797.00000000000045</v>
      </c>
      <c r="I18" s="391">
        <v>9.5</v>
      </c>
      <c r="J18" s="390">
        <v>1640</v>
      </c>
      <c r="K18" s="391">
        <v>19.600000000000001</v>
      </c>
      <c r="L18" s="390">
        <v>1489</v>
      </c>
      <c r="M18" s="391">
        <v>17.8</v>
      </c>
      <c r="N18" s="335" t="s">
        <v>248</v>
      </c>
      <c r="O18" s="277" t="s">
        <v>221</v>
      </c>
    </row>
    <row r="19" spans="1:15" ht="19.5" customHeight="1">
      <c r="A19" s="34"/>
      <c r="B19" s="334" t="s">
        <v>246</v>
      </c>
      <c r="C19" s="355">
        <v>21</v>
      </c>
      <c r="D19" s="390">
        <v>644</v>
      </c>
      <c r="E19" s="391">
        <v>6.3</v>
      </c>
      <c r="F19" s="390">
        <v>80</v>
      </c>
      <c r="G19" s="391">
        <v>0.8</v>
      </c>
      <c r="H19" s="390">
        <v>686.99999999999977</v>
      </c>
      <c r="I19" s="391">
        <v>6.7</v>
      </c>
      <c r="J19" s="390">
        <v>2030.9999999999995</v>
      </c>
      <c r="K19" s="391">
        <v>19.899999999999999</v>
      </c>
      <c r="L19" s="390">
        <v>2318.9999999999982</v>
      </c>
      <c r="M19" s="391">
        <v>22.7</v>
      </c>
      <c r="N19" s="335" t="s">
        <v>249</v>
      </c>
      <c r="O19" s="277"/>
    </row>
    <row r="20" spans="1:15" ht="19.5" customHeight="1">
      <c r="A20" s="34"/>
      <c r="B20" s="334" t="s">
        <v>247</v>
      </c>
      <c r="C20" s="355">
        <v>23</v>
      </c>
      <c r="D20" s="390">
        <v>673.99999999999989</v>
      </c>
      <c r="E20" s="391">
        <v>6</v>
      </c>
      <c r="F20" s="390">
        <v>65.999999999999972</v>
      </c>
      <c r="G20" s="391">
        <v>0.6</v>
      </c>
      <c r="H20" s="390">
        <v>663.00000000000011</v>
      </c>
      <c r="I20" s="391">
        <v>5.9</v>
      </c>
      <c r="J20" s="390">
        <v>2693.0000000000009</v>
      </c>
      <c r="K20" s="391">
        <v>23.8</v>
      </c>
      <c r="L20" s="390">
        <v>2451</v>
      </c>
      <c r="M20" s="391">
        <v>21.7</v>
      </c>
      <c r="N20" s="335" t="s">
        <v>250</v>
      </c>
      <c r="O20" s="277"/>
    </row>
    <row r="21" spans="1:15" ht="19.5" customHeight="1">
      <c r="A21" s="34" t="s">
        <v>19</v>
      </c>
      <c r="B21" s="334" t="s">
        <v>245</v>
      </c>
      <c r="C21" s="355">
        <v>38</v>
      </c>
      <c r="D21" s="390">
        <v>868.99999999999955</v>
      </c>
      <c r="E21" s="391">
        <v>5.7</v>
      </c>
      <c r="F21" s="390">
        <v>40.000000000000014</v>
      </c>
      <c r="G21" s="391">
        <v>0.3</v>
      </c>
      <c r="H21" s="390">
        <v>1930</v>
      </c>
      <c r="I21" s="391">
        <v>12.6</v>
      </c>
      <c r="J21" s="390">
        <v>1644.0000000000009</v>
      </c>
      <c r="K21" s="391">
        <v>10.7</v>
      </c>
      <c r="L21" s="390">
        <v>1204.0000000000007</v>
      </c>
      <c r="M21" s="391">
        <v>7.9</v>
      </c>
      <c r="N21" s="335" t="s">
        <v>248</v>
      </c>
      <c r="O21" s="277" t="s">
        <v>20</v>
      </c>
    </row>
    <row r="22" spans="1:15" ht="19.5" customHeight="1">
      <c r="A22" s="34"/>
      <c r="B22" s="334" t="s">
        <v>246</v>
      </c>
      <c r="C22" s="355">
        <v>38</v>
      </c>
      <c r="D22" s="390">
        <v>590.99999999999977</v>
      </c>
      <c r="E22" s="391">
        <v>2.6</v>
      </c>
      <c r="F22" s="390">
        <v>72.000000000000014</v>
      </c>
      <c r="G22" s="391">
        <v>0.3</v>
      </c>
      <c r="H22" s="390">
        <v>1441.0000000000007</v>
      </c>
      <c r="I22" s="391">
        <v>6.3</v>
      </c>
      <c r="J22" s="390">
        <v>4367.9999999999982</v>
      </c>
      <c r="K22" s="391">
        <v>19</v>
      </c>
      <c r="L22" s="390">
        <v>1904.0000000000002</v>
      </c>
      <c r="M22" s="391">
        <v>8.3000000000000007</v>
      </c>
      <c r="N22" s="335" t="s">
        <v>249</v>
      </c>
      <c r="O22" s="277"/>
    </row>
    <row r="23" spans="1:15" ht="19.5" customHeight="1">
      <c r="A23" s="60"/>
      <c r="B23" s="336" t="s">
        <v>247</v>
      </c>
      <c r="C23" s="359">
        <v>38</v>
      </c>
      <c r="D23" s="392">
        <v>1105.9999999999993</v>
      </c>
      <c r="E23" s="393">
        <v>3.6</v>
      </c>
      <c r="F23" s="392">
        <v>217</v>
      </c>
      <c r="G23" s="393">
        <v>0.7</v>
      </c>
      <c r="H23" s="392">
        <v>1181</v>
      </c>
      <c r="I23" s="393">
        <v>3.9</v>
      </c>
      <c r="J23" s="392">
        <v>7525.9999999999936</v>
      </c>
      <c r="K23" s="393">
        <v>24.8</v>
      </c>
      <c r="L23" s="392">
        <v>2069.0000000000005</v>
      </c>
      <c r="M23" s="393">
        <v>6.8</v>
      </c>
      <c r="N23" s="337" t="s">
        <v>250</v>
      </c>
      <c r="O23" s="326"/>
    </row>
    <row r="24" spans="1:15" s="63" customFormat="1" ht="19.5" customHeight="1">
      <c r="A24" s="471" t="s">
        <v>171</v>
      </c>
      <c r="B24" s="471"/>
      <c r="C24" s="471"/>
      <c r="D24" s="471"/>
      <c r="E24" s="471"/>
      <c r="F24" s="471"/>
      <c r="G24" s="471"/>
      <c r="H24" s="471"/>
      <c r="I24" s="495" t="s">
        <v>253</v>
      </c>
      <c r="J24" s="495"/>
      <c r="K24" s="495"/>
      <c r="L24" s="495"/>
      <c r="M24" s="495"/>
      <c r="N24" s="495"/>
      <c r="O24" s="495"/>
    </row>
    <row r="26" spans="1:15">
      <c r="D26" s="19"/>
      <c r="E26" s="10"/>
      <c r="F26" s="11"/>
    </row>
    <row r="30" spans="1:15">
      <c r="C30" s="19"/>
      <c r="D30" s="19"/>
      <c r="E30" s="19"/>
      <c r="F30" s="19"/>
      <c r="G30" s="19"/>
    </row>
    <row r="31" spans="1:15">
      <c r="C31" s="19"/>
      <c r="D31" s="19"/>
      <c r="E31" s="19"/>
      <c r="F31" s="19"/>
      <c r="G31" s="19"/>
    </row>
    <row r="32" spans="1:15">
      <c r="C32" s="19"/>
      <c r="D32" s="19"/>
      <c r="E32" s="19"/>
      <c r="F32" s="19"/>
      <c r="G32" s="19"/>
    </row>
    <row r="33" spans="3:7">
      <c r="C33" s="19"/>
      <c r="D33" s="19"/>
      <c r="E33" s="19"/>
      <c r="F33" s="19"/>
      <c r="G33" s="19"/>
    </row>
    <row r="34" spans="3:7">
      <c r="C34" s="19"/>
      <c r="D34" s="19"/>
      <c r="E34" s="264"/>
      <c r="F34" s="19"/>
      <c r="G34" s="19"/>
    </row>
    <row r="35" spans="3:7">
      <c r="C35" s="264"/>
      <c r="D35" s="19"/>
      <c r="E35" s="19"/>
      <c r="F35" s="19"/>
      <c r="G35" s="19"/>
    </row>
    <row r="36" spans="3:7">
      <c r="C36" s="19"/>
      <c r="D36" s="19"/>
      <c r="E36" s="264"/>
      <c r="F36" s="19"/>
      <c r="G36" s="19"/>
    </row>
    <row r="37" spans="3:7">
      <c r="C37" s="19"/>
      <c r="D37" s="19"/>
      <c r="E37" s="19"/>
      <c r="F37" s="19"/>
      <c r="G37" s="19"/>
    </row>
    <row r="38" spans="3:7">
      <c r="C38" s="264"/>
      <c r="D38" s="19"/>
      <c r="E38" s="19"/>
      <c r="F38" s="19"/>
      <c r="G38" s="19"/>
    </row>
    <row r="39" spans="3:7">
      <c r="C39" s="264"/>
      <c r="D39" s="19"/>
      <c r="E39" s="19"/>
      <c r="F39" s="19"/>
      <c r="G39" s="19"/>
    </row>
    <row r="40" spans="3:7">
      <c r="C40" s="19"/>
      <c r="D40" s="19"/>
      <c r="E40" s="19"/>
      <c r="F40" s="19"/>
      <c r="G40" s="19"/>
    </row>
    <row r="41" spans="3:7">
      <c r="C41" s="19"/>
      <c r="D41" s="19"/>
      <c r="E41" s="19"/>
      <c r="F41" s="19"/>
      <c r="G41" s="19"/>
    </row>
    <row r="42" spans="3:7">
      <c r="C42" s="19"/>
      <c r="D42" s="19"/>
      <c r="E42" s="19"/>
      <c r="F42" s="19"/>
      <c r="G42" s="19"/>
    </row>
    <row r="43" spans="3:7">
      <c r="C43" s="19"/>
      <c r="D43" s="19"/>
      <c r="E43" s="19"/>
      <c r="F43" s="19"/>
      <c r="G43" s="19"/>
    </row>
    <row r="44" spans="3:7">
      <c r="C44" s="19"/>
      <c r="D44" s="19"/>
      <c r="E44" s="19"/>
      <c r="F44" s="264"/>
      <c r="G44" s="19"/>
    </row>
    <row r="45" spans="3:7">
      <c r="C45" s="19"/>
      <c r="D45" s="19"/>
      <c r="E45" s="19"/>
      <c r="F45" s="19"/>
      <c r="G45" s="19"/>
    </row>
  </sheetData>
  <mergeCells count="21">
    <mergeCell ref="A1:O1"/>
    <mergeCell ref="A2:O2"/>
    <mergeCell ref="A24:H24"/>
    <mergeCell ref="H5:I5"/>
    <mergeCell ref="H6:I6"/>
    <mergeCell ref="C6:C7"/>
    <mergeCell ref="C4:C5"/>
    <mergeCell ref="A4:A7"/>
    <mergeCell ref="B4:B7"/>
    <mergeCell ref="D4:I4"/>
    <mergeCell ref="J4:M4"/>
    <mergeCell ref="N4:N7"/>
    <mergeCell ref="D5:E5"/>
    <mergeCell ref="D6:E6"/>
    <mergeCell ref="F5:G5"/>
    <mergeCell ref="F6:G6"/>
    <mergeCell ref="I24:O24"/>
    <mergeCell ref="O4:O7"/>
    <mergeCell ref="J5:K5"/>
    <mergeCell ref="J6:K6"/>
    <mergeCell ref="L5:M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5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48"/>
  <sheetViews>
    <sheetView rightToLeft="1" view="pageBreakPreview" zoomScaleNormal="100" zoomScaleSheetLayoutView="100" workbookViewId="0">
      <selection activeCell="G14" sqref="G14"/>
    </sheetView>
  </sheetViews>
  <sheetFormatPr defaultRowHeight="14.25"/>
  <cols>
    <col min="1" max="1" width="12.75" customWidth="1"/>
    <col min="2" max="2" width="8.5" customWidth="1"/>
    <col min="3" max="3" width="6.5" customWidth="1"/>
    <col min="4" max="4" width="5.25" customWidth="1"/>
    <col min="5" max="5" width="8" customWidth="1"/>
    <col min="6" max="6" width="6.125" customWidth="1"/>
    <col min="7" max="7" width="7.75" customWidth="1"/>
    <col min="8" max="8" width="5.125" customWidth="1"/>
    <col min="9" max="9" width="6.875" customWidth="1"/>
    <col min="10" max="10" width="5.375" bestFit="1" customWidth="1"/>
    <col min="11" max="11" width="6.5" customWidth="1"/>
    <col min="12" max="12" width="6.125" customWidth="1"/>
    <col min="13" max="13" width="8" customWidth="1"/>
    <col min="14" max="14" width="5" bestFit="1" customWidth="1"/>
    <col min="15" max="15" width="8.75" customWidth="1"/>
    <col min="16" max="16" width="16.75" customWidth="1"/>
    <col min="17" max="18" width="9.25" bestFit="1" customWidth="1"/>
    <col min="19" max="19" width="9.875" bestFit="1" customWidth="1"/>
  </cols>
  <sheetData>
    <row r="1" spans="1:19" ht="20.100000000000001" customHeight="1">
      <c r="A1" s="509" t="s">
        <v>239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10"/>
      <c r="O1" s="510"/>
      <c r="P1" s="510"/>
    </row>
    <row r="2" spans="1:19" ht="20.100000000000001" customHeight="1">
      <c r="A2" s="433" t="s">
        <v>230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511"/>
      <c r="O2" s="511"/>
      <c r="P2" s="511"/>
    </row>
    <row r="3" spans="1:19" ht="6" customHeight="1">
      <c r="A3" s="2"/>
    </row>
    <row r="4" spans="1:19" ht="18" customHeight="1">
      <c r="A4" s="496" t="s">
        <v>0</v>
      </c>
      <c r="B4" s="521" t="s">
        <v>1</v>
      </c>
      <c r="C4" s="526" t="s">
        <v>154</v>
      </c>
      <c r="D4" s="527"/>
      <c r="E4" s="527"/>
      <c r="F4" s="527"/>
      <c r="G4" s="527"/>
      <c r="H4" s="527"/>
      <c r="I4" s="528" t="s">
        <v>76</v>
      </c>
      <c r="J4" s="528"/>
      <c r="K4" s="528"/>
      <c r="L4" s="529"/>
      <c r="M4" s="521" t="s">
        <v>65</v>
      </c>
      <c r="N4" s="475"/>
      <c r="O4" s="496" t="s">
        <v>7</v>
      </c>
      <c r="P4" s="496" t="s">
        <v>8</v>
      </c>
    </row>
    <row r="5" spans="1:19" ht="18" customHeight="1">
      <c r="A5" s="476"/>
      <c r="B5" s="476"/>
      <c r="C5" s="518" t="s">
        <v>88</v>
      </c>
      <c r="D5" s="518"/>
      <c r="E5" s="512" t="s">
        <v>89</v>
      </c>
      <c r="F5" s="513"/>
      <c r="G5" s="512" t="s">
        <v>91</v>
      </c>
      <c r="H5" s="513"/>
      <c r="I5" s="514" t="s">
        <v>93</v>
      </c>
      <c r="J5" s="515"/>
      <c r="K5" s="514" t="s">
        <v>104</v>
      </c>
      <c r="L5" s="515"/>
      <c r="M5" s="522"/>
      <c r="N5" s="523"/>
      <c r="O5" s="476"/>
      <c r="P5" s="476"/>
    </row>
    <row r="6" spans="1:19" ht="26.25" customHeight="1">
      <c r="A6" s="476"/>
      <c r="B6" s="476"/>
      <c r="C6" s="519" t="s">
        <v>189</v>
      </c>
      <c r="D6" s="520"/>
      <c r="E6" s="519" t="s">
        <v>90</v>
      </c>
      <c r="F6" s="520"/>
      <c r="G6" s="519" t="s">
        <v>92</v>
      </c>
      <c r="H6" s="520"/>
      <c r="I6" s="519" t="s">
        <v>94</v>
      </c>
      <c r="J6" s="520"/>
      <c r="K6" s="524" t="s">
        <v>105</v>
      </c>
      <c r="L6" s="525"/>
      <c r="M6" s="516" t="s">
        <v>64</v>
      </c>
      <c r="N6" s="517"/>
      <c r="O6" s="476"/>
      <c r="P6" s="476"/>
    </row>
    <row r="7" spans="1:19" ht="33" customHeight="1">
      <c r="A7" s="477"/>
      <c r="B7" s="476"/>
      <c r="C7" s="134" t="s">
        <v>179</v>
      </c>
      <c r="D7" s="135" t="s">
        <v>9</v>
      </c>
      <c r="E7" s="134" t="s">
        <v>180</v>
      </c>
      <c r="F7" s="135" t="s">
        <v>9</v>
      </c>
      <c r="G7" s="134" t="s">
        <v>181</v>
      </c>
      <c r="H7" s="135" t="s">
        <v>9</v>
      </c>
      <c r="I7" s="134" t="s">
        <v>182</v>
      </c>
      <c r="J7" s="136" t="s">
        <v>9</v>
      </c>
      <c r="K7" s="134" t="s">
        <v>183</v>
      </c>
      <c r="L7" s="136" t="s">
        <v>9</v>
      </c>
      <c r="M7" s="134" t="s">
        <v>257</v>
      </c>
      <c r="N7" s="136" t="s">
        <v>9</v>
      </c>
      <c r="O7" s="476"/>
      <c r="P7" s="477"/>
    </row>
    <row r="8" spans="1:19" s="33" customFormat="1" ht="19.5" customHeight="1">
      <c r="A8" s="288" t="s">
        <v>123</v>
      </c>
      <c r="B8" s="265"/>
      <c r="C8" s="386">
        <v>1451.0000000000005</v>
      </c>
      <c r="D8" s="387">
        <v>1.2</v>
      </c>
      <c r="E8" s="386">
        <v>48491</v>
      </c>
      <c r="F8" s="387">
        <v>39.699999999999989</v>
      </c>
      <c r="G8" s="386">
        <v>6635</v>
      </c>
      <c r="H8" s="387">
        <v>5.4</v>
      </c>
      <c r="I8" s="386">
        <v>2009.9999999999995</v>
      </c>
      <c r="J8" s="387">
        <v>1.6</v>
      </c>
      <c r="K8" s="386">
        <v>841</v>
      </c>
      <c r="L8" s="387">
        <v>0.7</v>
      </c>
      <c r="M8" s="386">
        <v>122163</v>
      </c>
      <c r="N8" s="394">
        <v>100</v>
      </c>
      <c r="O8" s="137"/>
      <c r="P8" s="138" t="s">
        <v>124</v>
      </c>
      <c r="Q8" s="36"/>
      <c r="R8" s="36"/>
      <c r="S8" s="36"/>
    </row>
    <row r="9" spans="1:19" s="33" customFormat="1" ht="19.5" customHeight="1">
      <c r="A9" s="289" t="s">
        <v>11</v>
      </c>
      <c r="B9" s="263" t="s">
        <v>245</v>
      </c>
      <c r="C9" s="388">
        <v>422.00000000000023</v>
      </c>
      <c r="D9" s="389">
        <v>1.4</v>
      </c>
      <c r="E9" s="388">
        <v>11284.999999999996</v>
      </c>
      <c r="F9" s="389">
        <v>37.699999999999996</v>
      </c>
      <c r="G9" s="388">
        <v>1829.0000000000009</v>
      </c>
      <c r="H9" s="389">
        <v>6.1</v>
      </c>
      <c r="I9" s="388">
        <v>506.99999999999994</v>
      </c>
      <c r="J9" s="389">
        <v>1.7</v>
      </c>
      <c r="K9" s="388">
        <v>179</v>
      </c>
      <c r="L9" s="389">
        <v>0.6</v>
      </c>
      <c r="M9" s="388">
        <v>30024.999999999996</v>
      </c>
      <c r="N9" s="395">
        <v>100</v>
      </c>
      <c r="O9" s="144" t="s">
        <v>248</v>
      </c>
      <c r="P9" s="325" t="s">
        <v>12</v>
      </c>
      <c r="Q9" s="36"/>
      <c r="R9" s="36"/>
      <c r="S9" s="36"/>
    </row>
    <row r="10" spans="1:19" s="33" customFormat="1" ht="19.5" customHeight="1">
      <c r="A10" s="289"/>
      <c r="B10" s="263" t="s">
        <v>246</v>
      </c>
      <c r="C10" s="388">
        <v>518</v>
      </c>
      <c r="D10" s="389">
        <v>1.3</v>
      </c>
      <c r="E10" s="388">
        <v>16483.999999999989</v>
      </c>
      <c r="F10" s="389">
        <v>40.000000000000014</v>
      </c>
      <c r="G10" s="388">
        <v>2443.0000000000009</v>
      </c>
      <c r="H10" s="389">
        <v>5.9</v>
      </c>
      <c r="I10" s="388">
        <v>585</v>
      </c>
      <c r="J10" s="389">
        <v>1.4</v>
      </c>
      <c r="K10" s="388">
        <v>448</v>
      </c>
      <c r="L10" s="389">
        <v>1.1000000000000001</v>
      </c>
      <c r="M10" s="388">
        <v>41207.999999999985</v>
      </c>
      <c r="N10" s="395">
        <v>99.999999999999986</v>
      </c>
      <c r="O10" s="144" t="s">
        <v>249</v>
      </c>
      <c r="P10" s="325"/>
      <c r="Q10" s="36"/>
      <c r="R10" s="36"/>
      <c r="S10" s="36"/>
    </row>
    <row r="11" spans="1:19" s="33" customFormat="1" ht="19.5" customHeight="1">
      <c r="A11" s="289"/>
      <c r="B11" s="263" t="s">
        <v>247</v>
      </c>
      <c r="C11" s="388">
        <v>511.00000000000011</v>
      </c>
      <c r="D11" s="389">
        <v>1</v>
      </c>
      <c r="E11" s="388">
        <v>20722.000000000018</v>
      </c>
      <c r="F11" s="389">
        <v>40.799999999999997</v>
      </c>
      <c r="G11" s="388">
        <v>2362.9999999999986</v>
      </c>
      <c r="H11" s="389">
        <v>4.5999999999999996</v>
      </c>
      <c r="I11" s="388">
        <v>917.99999999999966</v>
      </c>
      <c r="J11" s="389">
        <v>1.8</v>
      </c>
      <c r="K11" s="388">
        <v>213.99999999999994</v>
      </c>
      <c r="L11" s="389">
        <v>0.4</v>
      </c>
      <c r="M11" s="388">
        <v>50930.000000000015</v>
      </c>
      <c r="N11" s="395">
        <v>100</v>
      </c>
      <c r="O11" s="144" t="s">
        <v>250</v>
      </c>
      <c r="P11" s="325"/>
      <c r="Q11" s="36"/>
      <c r="R11" s="36"/>
      <c r="S11" s="36"/>
    </row>
    <row r="12" spans="1:19" s="129" customFormat="1" ht="19.5" customHeight="1">
      <c r="A12" s="408" t="s">
        <v>13</v>
      </c>
      <c r="B12" s="334" t="s">
        <v>245</v>
      </c>
      <c r="C12" s="390">
        <v>4.0000000000000009</v>
      </c>
      <c r="D12" s="391">
        <v>0.2</v>
      </c>
      <c r="E12" s="390">
        <v>134.00000000000009</v>
      </c>
      <c r="F12" s="391">
        <v>8.3000000000000007</v>
      </c>
      <c r="G12" s="390">
        <v>3.0000000000000013</v>
      </c>
      <c r="H12" s="391">
        <v>0.2</v>
      </c>
      <c r="I12" s="390">
        <v>0</v>
      </c>
      <c r="J12" s="391">
        <v>0</v>
      </c>
      <c r="K12" s="390">
        <v>2</v>
      </c>
      <c r="L12" s="391">
        <v>0.1</v>
      </c>
      <c r="M12" s="388">
        <v>1619</v>
      </c>
      <c r="N12" s="395">
        <v>100</v>
      </c>
      <c r="O12" s="335" t="s">
        <v>248</v>
      </c>
      <c r="P12" s="277" t="s">
        <v>14</v>
      </c>
      <c r="Q12" s="36"/>
      <c r="R12" s="36"/>
      <c r="S12" s="36"/>
    </row>
    <row r="13" spans="1:19" s="33" customFormat="1" ht="19.5" customHeight="1">
      <c r="A13" s="408"/>
      <c r="B13" s="334" t="s">
        <v>246</v>
      </c>
      <c r="C13" s="390">
        <v>24.000000000000011</v>
      </c>
      <c r="D13" s="391">
        <v>1.2</v>
      </c>
      <c r="E13" s="390">
        <v>206.99999999999997</v>
      </c>
      <c r="F13" s="391">
        <v>9.9000000000000057</v>
      </c>
      <c r="G13" s="390">
        <v>11.000000000000005</v>
      </c>
      <c r="H13" s="391">
        <v>0.5</v>
      </c>
      <c r="I13" s="390">
        <v>0</v>
      </c>
      <c r="J13" s="391">
        <v>0</v>
      </c>
      <c r="K13" s="390">
        <v>2.0000000000000013</v>
      </c>
      <c r="L13" s="391">
        <v>0.1</v>
      </c>
      <c r="M13" s="388">
        <v>2071.9999999999995</v>
      </c>
      <c r="N13" s="395">
        <v>100.00000000000001</v>
      </c>
      <c r="O13" s="335" t="s">
        <v>249</v>
      </c>
      <c r="P13" s="277"/>
      <c r="Q13" s="36"/>
      <c r="R13" s="36"/>
      <c r="S13" s="36"/>
    </row>
    <row r="14" spans="1:19" s="33" customFormat="1" ht="19.5" customHeight="1">
      <c r="A14" s="408"/>
      <c r="B14" s="334" t="s">
        <v>247</v>
      </c>
      <c r="C14" s="390">
        <v>2</v>
      </c>
      <c r="D14" s="391">
        <v>0.1</v>
      </c>
      <c r="E14" s="390">
        <v>384.00000000000011</v>
      </c>
      <c r="F14" s="391">
        <v>14.7</v>
      </c>
      <c r="G14" s="390">
        <v>13.000000000000002</v>
      </c>
      <c r="H14" s="391">
        <v>0.5</v>
      </c>
      <c r="I14" s="390">
        <v>0</v>
      </c>
      <c r="J14" s="391">
        <v>0</v>
      </c>
      <c r="K14" s="390">
        <v>7.0000000000000009</v>
      </c>
      <c r="L14" s="391">
        <v>0.3</v>
      </c>
      <c r="M14" s="388">
        <v>2604</v>
      </c>
      <c r="N14" s="395">
        <v>99.999999999999986</v>
      </c>
      <c r="O14" s="335" t="s">
        <v>250</v>
      </c>
      <c r="P14" s="277"/>
      <c r="Q14" s="36"/>
      <c r="R14" s="36"/>
      <c r="S14" s="36"/>
    </row>
    <row r="15" spans="1:19" s="33" customFormat="1" ht="19.5" customHeight="1">
      <c r="A15" s="408" t="s">
        <v>167</v>
      </c>
      <c r="B15" s="334" t="s">
        <v>245</v>
      </c>
      <c r="C15" s="390">
        <v>4.0000000000000009</v>
      </c>
      <c r="D15" s="391">
        <v>0.1</v>
      </c>
      <c r="E15" s="390">
        <v>569.99999999999989</v>
      </c>
      <c r="F15" s="391">
        <v>11.900000000000006</v>
      </c>
      <c r="G15" s="390">
        <v>0</v>
      </c>
      <c r="H15" s="391">
        <v>0</v>
      </c>
      <c r="I15" s="390">
        <v>3.0000000000000018</v>
      </c>
      <c r="J15" s="391">
        <v>0.1</v>
      </c>
      <c r="K15" s="390">
        <v>26.000000000000014</v>
      </c>
      <c r="L15" s="391">
        <v>0.5</v>
      </c>
      <c r="M15" s="388">
        <v>4764</v>
      </c>
      <c r="N15" s="395">
        <v>100</v>
      </c>
      <c r="O15" s="335" t="s">
        <v>248</v>
      </c>
      <c r="P15" s="319" t="s">
        <v>169</v>
      </c>
      <c r="Q15" s="36"/>
      <c r="R15" s="36"/>
      <c r="S15" s="36"/>
    </row>
    <row r="16" spans="1:19" s="33" customFormat="1" ht="19.5" customHeight="1">
      <c r="A16" s="408"/>
      <c r="B16" s="334" t="s">
        <v>246</v>
      </c>
      <c r="C16" s="390">
        <v>7.0000000000000009</v>
      </c>
      <c r="D16" s="391">
        <v>0.1</v>
      </c>
      <c r="E16" s="390">
        <v>1007.9999999999994</v>
      </c>
      <c r="F16" s="391">
        <v>16.800000000000004</v>
      </c>
      <c r="G16" s="390">
        <v>0</v>
      </c>
      <c r="H16" s="391">
        <v>0</v>
      </c>
      <c r="I16" s="390">
        <v>3.0000000000000013</v>
      </c>
      <c r="J16" s="391">
        <v>0.1</v>
      </c>
      <c r="K16" s="390">
        <v>182.99999999999991</v>
      </c>
      <c r="L16" s="391">
        <v>3.1</v>
      </c>
      <c r="M16" s="388">
        <v>5966.0000000000009</v>
      </c>
      <c r="N16" s="395">
        <v>100</v>
      </c>
      <c r="O16" s="335" t="s">
        <v>249</v>
      </c>
      <c r="P16" s="319"/>
      <c r="Q16" s="36"/>
      <c r="R16" s="36"/>
      <c r="S16" s="36"/>
    </row>
    <row r="17" spans="1:19" s="33" customFormat="1" ht="19.5" customHeight="1">
      <c r="A17" s="408"/>
      <c r="B17" s="334" t="s">
        <v>247</v>
      </c>
      <c r="C17" s="390">
        <v>39.000000000000021</v>
      </c>
      <c r="D17" s="391">
        <v>0.6</v>
      </c>
      <c r="E17" s="390">
        <v>1259.0000000000002</v>
      </c>
      <c r="F17" s="391">
        <v>18.8</v>
      </c>
      <c r="G17" s="390">
        <v>0</v>
      </c>
      <c r="H17" s="391">
        <v>0</v>
      </c>
      <c r="I17" s="390">
        <v>4.0000000000000018</v>
      </c>
      <c r="J17" s="391">
        <v>0.1</v>
      </c>
      <c r="K17" s="390">
        <v>40.999999999999964</v>
      </c>
      <c r="L17" s="391">
        <v>0.6</v>
      </c>
      <c r="M17" s="388">
        <v>6701.0000000000009</v>
      </c>
      <c r="N17" s="395">
        <v>100</v>
      </c>
      <c r="O17" s="335" t="s">
        <v>250</v>
      </c>
      <c r="P17" s="319"/>
      <c r="Q17" s="36"/>
      <c r="R17" s="36"/>
      <c r="S17" s="36"/>
    </row>
    <row r="18" spans="1:19" s="33" customFormat="1" ht="19.5" customHeight="1">
      <c r="A18" s="408" t="s">
        <v>220</v>
      </c>
      <c r="B18" s="334" t="s">
        <v>245</v>
      </c>
      <c r="C18" s="390">
        <v>223.00000000000014</v>
      </c>
      <c r="D18" s="391">
        <v>2.8</v>
      </c>
      <c r="E18" s="390">
        <v>3456.9999999999986</v>
      </c>
      <c r="F18" s="391">
        <v>41.5</v>
      </c>
      <c r="G18" s="390">
        <v>129.00000000000003</v>
      </c>
      <c r="H18" s="391">
        <v>1.5</v>
      </c>
      <c r="I18" s="390">
        <v>30.999999999999982</v>
      </c>
      <c r="J18" s="391">
        <v>0.4</v>
      </c>
      <c r="K18" s="390">
        <v>28.999999999999986</v>
      </c>
      <c r="L18" s="391">
        <v>0.3</v>
      </c>
      <c r="M18" s="388">
        <v>8347.9999999999982</v>
      </c>
      <c r="N18" s="395">
        <v>99.999999999999986</v>
      </c>
      <c r="O18" s="335" t="s">
        <v>248</v>
      </c>
      <c r="P18" s="277" t="s">
        <v>221</v>
      </c>
      <c r="Q18" s="36"/>
      <c r="R18" s="36"/>
      <c r="S18" s="36"/>
    </row>
    <row r="19" spans="1:19" s="33" customFormat="1" ht="19.5" customHeight="1">
      <c r="A19" s="408"/>
      <c r="B19" s="334" t="s">
        <v>246</v>
      </c>
      <c r="C19" s="390">
        <v>279.00000000000011</v>
      </c>
      <c r="D19" s="391">
        <v>2.7</v>
      </c>
      <c r="E19" s="390">
        <v>3981.9999999999995</v>
      </c>
      <c r="F19" s="391">
        <v>39.000000000000007</v>
      </c>
      <c r="G19" s="390">
        <v>72.000000000000043</v>
      </c>
      <c r="H19" s="391">
        <v>0.7</v>
      </c>
      <c r="I19" s="390">
        <v>76.000000000000014</v>
      </c>
      <c r="J19" s="391">
        <v>0.7</v>
      </c>
      <c r="K19" s="390">
        <v>55.000000000000014</v>
      </c>
      <c r="L19" s="391">
        <v>0.5</v>
      </c>
      <c r="M19" s="388">
        <v>10224.999999999998</v>
      </c>
      <c r="N19" s="395">
        <v>99.999999999999986</v>
      </c>
      <c r="O19" s="335" t="s">
        <v>249</v>
      </c>
      <c r="P19" s="277"/>
      <c r="Q19" s="36"/>
      <c r="R19" s="36"/>
      <c r="S19" s="36"/>
    </row>
    <row r="20" spans="1:19" s="33" customFormat="1" ht="19.5" customHeight="1">
      <c r="A20" s="408"/>
      <c r="B20" s="334" t="s">
        <v>247</v>
      </c>
      <c r="C20" s="390">
        <v>123.99999999999997</v>
      </c>
      <c r="D20" s="391">
        <v>1.1000000000000001</v>
      </c>
      <c r="E20" s="390">
        <v>4478</v>
      </c>
      <c r="F20" s="391">
        <v>39.500000000000007</v>
      </c>
      <c r="G20" s="390">
        <v>64.000000000000028</v>
      </c>
      <c r="H20" s="391">
        <v>0.6</v>
      </c>
      <c r="I20" s="390">
        <v>35.999999999999993</v>
      </c>
      <c r="J20" s="391">
        <v>0.3</v>
      </c>
      <c r="K20" s="390">
        <v>61.999999999999972</v>
      </c>
      <c r="L20" s="391">
        <v>0.5</v>
      </c>
      <c r="M20" s="388">
        <v>11311</v>
      </c>
      <c r="N20" s="395">
        <v>100.00000000000001</v>
      </c>
      <c r="O20" s="335" t="s">
        <v>250</v>
      </c>
      <c r="P20" s="277"/>
      <c r="Q20" s="36"/>
      <c r="R20" s="36"/>
      <c r="S20" s="36"/>
    </row>
    <row r="21" spans="1:19" s="33" customFormat="1" ht="19.5" customHeight="1">
      <c r="A21" s="408" t="s">
        <v>19</v>
      </c>
      <c r="B21" s="334" t="s">
        <v>245</v>
      </c>
      <c r="C21" s="390">
        <v>191.00000000000006</v>
      </c>
      <c r="D21" s="391">
        <v>1.2</v>
      </c>
      <c r="E21" s="390">
        <v>7123.9999999999991</v>
      </c>
      <c r="F21" s="391">
        <v>46.6</v>
      </c>
      <c r="G21" s="390">
        <v>1697.0000000000009</v>
      </c>
      <c r="H21" s="391">
        <v>11.1</v>
      </c>
      <c r="I21" s="390">
        <v>472.99999999999994</v>
      </c>
      <c r="J21" s="391">
        <v>3.1</v>
      </c>
      <c r="K21" s="390">
        <v>122.00000000000001</v>
      </c>
      <c r="L21" s="391">
        <v>0.8</v>
      </c>
      <c r="M21" s="388">
        <v>15294</v>
      </c>
      <c r="N21" s="395">
        <v>100</v>
      </c>
      <c r="O21" s="335" t="s">
        <v>248</v>
      </c>
      <c r="P21" s="277" t="s">
        <v>20</v>
      </c>
      <c r="Q21" s="36"/>
      <c r="R21" s="36"/>
      <c r="S21" s="36"/>
    </row>
    <row r="22" spans="1:19" s="33" customFormat="1" ht="19.5" customHeight="1">
      <c r="A22" s="408"/>
      <c r="B22" s="334" t="s">
        <v>246</v>
      </c>
      <c r="C22" s="390">
        <v>207.99999999999986</v>
      </c>
      <c r="D22" s="391">
        <v>0.9</v>
      </c>
      <c r="E22" s="390">
        <v>11286.999999999989</v>
      </c>
      <c r="F22" s="391">
        <v>49.200000000000017</v>
      </c>
      <c r="G22" s="390">
        <v>2360.0000000000009</v>
      </c>
      <c r="H22" s="391">
        <v>10.3</v>
      </c>
      <c r="I22" s="390">
        <v>505.99999999999994</v>
      </c>
      <c r="J22" s="391">
        <v>2.2000000000000002</v>
      </c>
      <c r="K22" s="390">
        <v>208.00000000000003</v>
      </c>
      <c r="L22" s="391">
        <v>0.9</v>
      </c>
      <c r="M22" s="388">
        <v>22944.999999999985</v>
      </c>
      <c r="N22" s="395">
        <v>100</v>
      </c>
      <c r="O22" s="335" t="s">
        <v>249</v>
      </c>
      <c r="P22" s="277"/>
      <c r="Q22" s="36"/>
      <c r="R22" s="36"/>
      <c r="S22" s="36"/>
    </row>
    <row r="23" spans="1:19" s="33" customFormat="1" ht="19.5" customHeight="1">
      <c r="A23" s="409"/>
      <c r="B23" s="336" t="s">
        <v>247</v>
      </c>
      <c r="C23" s="392">
        <v>346.00000000000011</v>
      </c>
      <c r="D23" s="393">
        <v>1.1000000000000001</v>
      </c>
      <c r="E23" s="392">
        <v>14601.000000000018</v>
      </c>
      <c r="F23" s="393">
        <v>48.3</v>
      </c>
      <c r="G23" s="392">
        <v>2285.9999999999986</v>
      </c>
      <c r="H23" s="393">
        <v>7.6</v>
      </c>
      <c r="I23" s="392">
        <v>877.99999999999966</v>
      </c>
      <c r="J23" s="393">
        <v>2.9</v>
      </c>
      <c r="K23" s="392">
        <v>104</v>
      </c>
      <c r="L23" s="393">
        <v>0.3</v>
      </c>
      <c r="M23" s="396">
        <v>30314.000000000007</v>
      </c>
      <c r="N23" s="397">
        <v>100</v>
      </c>
      <c r="O23" s="337" t="s">
        <v>250</v>
      </c>
      <c r="P23" s="326"/>
      <c r="Q23" s="36"/>
      <c r="R23" s="36"/>
      <c r="S23" s="36"/>
    </row>
    <row r="24" spans="1:19" ht="19.5" customHeight="1">
      <c r="A24" s="507" t="s">
        <v>171</v>
      </c>
      <c r="B24" s="507"/>
      <c r="C24" s="507"/>
      <c r="D24" s="507"/>
      <c r="E24" s="507"/>
      <c r="F24" s="507"/>
      <c r="G24" s="507"/>
      <c r="H24" s="507"/>
      <c r="I24" s="508" t="s">
        <v>253</v>
      </c>
      <c r="J24" s="508"/>
      <c r="K24" s="508"/>
      <c r="L24" s="508"/>
      <c r="M24" s="508"/>
      <c r="N24" s="508"/>
      <c r="O24" s="508"/>
      <c r="P24" s="508"/>
    </row>
    <row r="25" spans="1:19" ht="14.25" customHeight="1">
      <c r="D25" s="10"/>
      <c r="E25" s="53"/>
      <c r="F25" s="318"/>
      <c r="H25" s="10"/>
      <c r="J25" s="10"/>
      <c r="L25" s="10"/>
      <c r="P25" s="10"/>
    </row>
    <row r="26" spans="1:19">
      <c r="D26" s="10"/>
      <c r="F26" s="10"/>
      <c r="G26" s="57"/>
      <c r="H26" s="10"/>
      <c r="J26" s="10"/>
      <c r="L26" s="10"/>
      <c r="P26" s="10"/>
    </row>
    <row r="27" spans="1:19">
      <c r="D27" s="10"/>
      <c r="J27" s="10"/>
      <c r="L27" s="10"/>
    </row>
    <row r="28" spans="1:19">
      <c r="D28" s="10"/>
      <c r="F28" s="10"/>
      <c r="H28" s="10"/>
      <c r="J28" s="10"/>
      <c r="P28" s="10"/>
    </row>
    <row r="29" spans="1:19">
      <c r="D29" s="10"/>
      <c r="F29" s="10"/>
      <c r="H29" s="10"/>
      <c r="J29" s="10"/>
      <c r="L29" s="10"/>
      <c r="M29" s="10"/>
      <c r="P29" s="10"/>
    </row>
    <row r="30" spans="1:19">
      <c r="D30" s="10"/>
      <c r="F30" s="10"/>
      <c r="H30" s="10"/>
      <c r="J30" s="10"/>
      <c r="L30" s="10"/>
      <c r="P30" s="10"/>
    </row>
    <row r="33" spans="5:9">
      <c r="E33" s="19"/>
      <c r="F33" s="264"/>
      <c r="G33" s="19"/>
      <c r="H33" s="19"/>
      <c r="I33" s="19"/>
    </row>
    <row r="34" spans="5:9">
      <c r="E34" s="19"/>
      <c r="F34" s="19"/>
      <c r="G34" s="19"/>
      <c r="H34" s="19"/>
      <c r="I34" s="19"/>
    </row>
    <row r="35" spans="5:9">
      <c r="E35" s="19"/>
      <c r="F35" s="264"/>
      <c r="G35" s="19"/>
      <c r="H35" s="19"/>
      <c r="I35" s="19"/>
    </row>
    <row r="36" spans="5:9">
      <c r="E36" s="19"/>
      <c r="F36" s="19"/>
      <c r="G36" s="19"/>
      <c r="H36" s="19"/>
      <c r="I36" s="19"/>
    </row>
    <row r="37" spans="5:9">
      <c r="E37" s="19"/>
      <c r="F37" s="19"/>
      <c r="G37" s="19"/>
      <c r="H37" s="19"/>
      <c r="I37" s="19"/>
    </row>
    <row r="38" spans="5:9">
      <c r="E38" s="19"/>
      <c r="F38" s="19"/>
      <c r="G38" s="19"/>
      <c r="H38" s="19"/>
      <c r="I38" s="19"/>
    </row>
    <row r="39" spans="5:9">
      <c r="E39" s="19"/>
      <c r="F39" s="19"/>
      <c r="G39" s="19"/>
      <c r="H39" s="19"/>
      <c r="I39" s="19"/>
    </row>
    <row r="40" spans="5:9">
      <c r="E40" s="19"/>
      <c r="F40" s="19"/>
      <c r="G40" s="19"/>
      <c r="H40" s="19"/>
      <c r="I40" s="19"/>
    </row>
    <row r="41" spans="5:9">
      <c r="E41" s="19"/>
      <c r="F41" s="19"/>
      <c r="G41" s="19"/>
      <c r="H41" s="19"/>
      <c r="I41" s="19"/>
    </row>
    <row r="42" spans="5:9">
      <c r="E42" s="19"/>
      <c r="F42" s="19"/>
      <c r="G42" s="19"/>
      <c r="H42" s="19"/>
      <c r="I42" s="19"/>
    </row>
    <row r="43" spans="5:9">
      <c r="E43" s="19"/>
      <c r="F43" s="264"/>
      <c r="G43" s="19"/>
      <c r="H43" s="19"/>
      <c r="I43" s="19"/>
    </row>
    <row r="44" spans="5:9">
      <c r="E44" s="19"/>
      <c r="F44" s="264"/>
      <c r="G44" s="19"/>
      <c r="H44" s="19"/>
      <c r="I44" s="19"/>
    </row>
    <row r="45" spans="5:9">
      <c r="E45" s="19"/>
      <c r="F45" s="264"/>
      <c r="G45" s="19"/>
      <c r="H45" s="19"/>
      <c r="I45" s="19"/>
    </row>
    <row r="46" spans="5:9">
      <c r="E46" s="19"/>
      <c r="F46" s="19"/>
      <c r="G46" s="19"/>
      <c r="H46" s="19"/>
      <c r="I46" s="19"/>
    </row>
    <row r="47" spans="5:9">
      <c r="E47" s="19"/>
      <c r="F47" s="19"/>
      <c r="G47" s="19"/>
      <c r="H47" s="19"/>
      <c r="I47" s="19"/>
    </row>
    <row r="48" spans="5:9">
      <c r="E48" s="19"/>
      <c r="F48" s="19"/>
      <c r="G48" s="19"/>
      <c r="H48" s="19"/>
      <c r="I48" s="19"/>
    </row>
  </sheetData>
  <mergeCells count="22">
    <mergeCell ref="K6:L6"/>
    <mergeCell ref="A4:A7"/>
    <mergeCell ref="B4:B7"/>
    <mergeCell ref="C4:H4"/>
    <mergeCell ref="I4:L4"/>
    <mergeCell ref="I6:J6"/>
    <mergeCell ref="A24:H24"/>
    <mergeCell ref="I24:P24"/>
    <mergeCell ref="A1:P1"/>
    <mergeCell ref="A2:P2"/>
    <mergeCell ref="E5:F5"/>
    <mergeCell ref="G5:H5"/>
    <mergeCell ref="I5:J5"/>
    <mergeCell ref="M6:N6"/>
    <mergeCell ref="C5:D5"/>
    <mergeCell ref="C6:D6"/>
    <mergeCell ref="E6:F6"/>
    <mergeCell ref="G6:H6"/>
    <mergeCell ref="O4:O7"/>
    <mergeCell ref="P4:P7"/>
    <mergeCell ref="M4:N5"/>
    <mergeCell ref="K5:L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6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43"/>
  <sheetViews>
    <sheetView rightToLeft="1" tabSelected="1" view="pageBreakPreview" zoomScaleNormal="100" zoomScaleSheetLayoutView="100" workbookViewId="0">
      <selection activeCell="T7" sqref="T7"/>
    </sheetView>
  </sheetViews>
  <sheetFormatPr defaultRowHeight="14.25"/>
  <cols>
    <col min="1" max="1" width="12.5" customWidth="1"/>
    <col min="2" max="2" width="8.625" customWidth="1"/>
    <col min="3" max="4" width="7.75" customWidth="1"/>
    <col min="5" max="5" width="5.75" customWidth="1"/>
    <col min="6" max="6" width="7.375" customWidth="1"/>
    <col min="7" max="7" width="5.375" customWidth="1"/>
    <col min="8" max="8" width="8.25" customWidth="1"/>
    <col min="9" max="9" width="5.875" customWidth="1"/>
    <col min="10" max="10" width="7.125" bestFit="1" customWidth="1"/>
    <col min="11" max="11" width="5.75" customWidth="1"/>
    <col min="12" max="12" width="8.125" customWidth="1"/>
    <col min="13" max="13" width="5.625" customWidth="1"/>
    <col min="14" max="14" width="9.625" customWidth="1"/>
    <col min="15" max="15" width="17.375" customWidth="1"/>
  </cols>
  <sheetData>
    <row r="1" spans="1:17" ht="20.100000000000001" customHeight="1">
      <c r="A1" s="509" t="s">
        <v>240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7" ht="20.100000000000001" customHeight="1">
      <c r="A2" s="530" t="s">
        <v>231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7" ht="6" customHeight="1">
      <c r="A3" s="2"/>
    </row>
    <row r="4" spans="1:17" ht="18.75" customHeight="1">
      <c r="A4" s="435" t="s">
        <v>0</v>
      </c>
      <c r="B4" s="435" t="s">
        <v>1</v>
      </c>
      <c r="C4" s="505" t="s">
        <v>74</v>
      </c>
      <c r="D4" s="464" t="s">
        <v>111</v>
      </c>
      <c r="E4" s="465"/>
      <c r="F4" s="465"/>
      <c r="G4" s="465"/>
      <c r="H4" s="465"/>
      <c r="I4" s="465"/>
      <c r="J4" s="463" t="s">
        <v>76</v>
      </c>
      <c r="K4" s="463"/>
      <c r="L4" s="463"/>
      <c r="M4" s="474"/>
      <c r="N4" s="460" t="s">
        <v>7</v>
      </c>
      <c r="O4" s="496" t="s">
        <v>8</v>
      </c>
    </row>
    <row r="5" spans="1:17" ht="17.25" customHeight="1">
      <c r="A5" s="436"/>
      <c r="B5" s="436"/>
      <c r="C5" s="506"/>
      <c r="D5" s="497" t="s">
        <v>77</v>
      </c>
      <c r="E5" s="498"/>
      <c r="F5" s="497" t="s">
        <v>79</v>
      </c>
      <c r="G5" s="498"/>
      <c r="H5" s="497" t="s">
        <v>81</v>
      </c>
      <c r="I5" s="498"/>
      <c r="J5" s="497" t="s">
        <v>83</v>
      </c>
      <c r="K5" s="498"/>
      <c r="L5" s="497" t="s">
        <v>255</v>
      </c>
      <c r="M5" s="498"/>
      <c r="N5" s="445"/>
      <c r="O5" s="476"/>
    </row>
    <row r="6" spans="1:17" ht="18" customHeight="1">
      <c r="A6" s="436"/>
      <c r="B6" s="436"/>
      <c r="C6" s="454" t="s">
        <v>120</v>
      </c>
      <c r="D6" s="499" t="s">
        <v>78</v>
      </c>
      <c r="E6" s="500"/>
      <c r="F6" s="499" t="s">
        <v>80</v>
      </c>
      <c r="G6" s="500"/>
      <c r="H6" s="499" t="s">
        <v>82</v>
      </c>
      <c r="I6" s="500"/>
      <c r="J6" s="499" t="s">
        <v>84</v>
      </c>
      <c r="K6" s="500"/>
      <c r="L6" s="499" t="s">
        <v>256</v>
      </c>
      <c r="M6" s="500"/>
      <c r="N6" s="445"/>
      <c r="O6" s="476"/>
    </row>
    <row r="7" spans="1:17" ht="33.75" customHeight="1">
      <c r="A7" s="437"/>
      <c r="B7" s="436"/>
      <c r="C7" s="454"/>
      <c r="D7" s="122" t="s">
        <v>153</v>
      </c>
      <c r="E7" s="28" t="s">
        <v>9</v>
      </c>
      <c r="F7" s="122" t="s">
        <v>143</v>
      </c>
      <c r="G7" s="28" t="s">
        <v>9</v>
      </c>
      <c r="H7" s="122" t="s">
        <v>143</v>
      </c>
      <c r="I7" s="27" t="s">
        <v>9</v>
      </c>
      <c r="J7" s="122" t="s">
        <v>143</v>
      </c>
      <c r="K7" s="27" t="s">
        <v>9</v>
      </c>
      <c r="L7" s="122" t="s">
        <v>146</v>
      </c>
      <c r="M7" s="27" t="s">
        <v>9</v>
      </c>
      <c r="N7" s="445"/>
      <c r="O7" s="477"/>
    </row>
    <row r="8" spans="1:17" ht="19.5" customHeight="1">
      <c r="A8" s="25" t="s">
        <v>123</v>
      </c>
      <c r="B8" s="116"/>
      <c r="C8" s="398"/>
      <c r="D8" s="386">
        <v>39572</v>
      </c>
      <c r="E8" s="387">
        <f>ROUND(D8/'tab6-2  '!$M8*100,1)</f>
        <v>10.9</v>
      </c>
      <c r="F8" s="386">
        <v>3913</v>
      </c>
      <c r="G8" s="387">
        <f>ROUND(F8/'tab6-2  '!$M8*100,1)</f>
        <v>1.1000000000000001</v>
      </c>
      <c r="H8" s="386">
        <v>21158</v>
      </c>
      <c r="I8" s="387">
        <f>ROUND(H8/'tab6-2  '!$M8*100,1)</f>
        <v>5.8</v>
      </c>
      <c r="J8" s="386">
        <v>61440.000000000036</v>
      </c>
      <c r="K8" s="387">
        <f>ROUND(J8/'tab6-2  '!$M8*100,1)</f>
        <v>16.899999999999999</v>
      </c>
      <c r="L8" s="386">
        <v>42799</v>
      </c>
      <c r="M8" s="387">
        <f>ROUND(L8/'tab6-2  '!$M8*100,1)</f>
        <v>11.8</v>
      </c>
      <c r="N8" s="44"/>
      <c r="O8" s="138" t="s">
        <v>124</v>
      </c>
      <c r="P8" s="19"/>
      <c r="Q8" s="19"/>
    </row>
    <row r="9" spans="1:17" ht="19.5" customHeight="1">
      <c r="A9" s="259" t="s">
        <v>11</v>
      </c>
      <c r="B9" s="410" t="s">
        <v>245</v>
      </c>
      <c r="C9" s="352">
        <v>123</v>
      </c>
      <c r="D9" s="388">
        <v>13962.999999999998</v>
      </c>
      <c r="E9" s="389">
        <f>ROUND(D9/'tab6-2  '!$M9*100,1)</f>
        <v>14.9</v>
      </c>
      <c r="F9" s="388">
        <v>652.99999999999977</v>
      </c>
      <c r="G9" s="389">
        <f>ROUND(F9/'tab6-2  '!$M9*100,1)</f>
        <v>0.7</v>
      </c>
      <c r="H9" s="388">
        <v>6816.0000000000018</v>
      </c>
      <c r="I9" s="389">
        <f>ROUND(H9/'tab6-2  '!$M9*100,1)</f>
        <v>7.3</v>
      </c>
      <c r="J9" s="388">
        <v>11283</v>
      </c>
      <c r="K9" s="389">
        <f>ROUND(J9/'tab6-2  '!$M9*100,1)</f>
        <v>12.1</v>
      </c>
      <c r="L9" s="388">
        <v>10099</v>
      </c>
      <c r="M9" s="389">
        <f>ROUND(L9/'tab6-2  '!$M9*100,1)</f>
        <v>10.8</v>
      </c>
      <c r="N9" s="144" t="s">
        <v>248</v>
      </c>
      <c r="O9" s="325" t="s">
        <v>12</v>
      </c>
      <c r="P9" s="19"/>
      <c r="Q9" s="19"/>
    </row>
    <row r="10" spans="1:17" ht="19.5" customHeight="1">
      <c r="A10" s="320"/>
      <c r="B10" s="410" t="s">
        <v>246</v>
      </c>
      <c r="C10" s="352">
        <v>123</v>
      </c>
      <c r="D10" s="388">
        <v>12207</v>
      </c>
      <c r="E10" s="389">
        <f>ROUND(D10/'tab6-2  '!$M10*100,1)</f>
        <v>10.1</v>
      </c>
      <c r="F10" s="388">
        <v>1011</v>
      </c>
      <c r="G10" s="389">
        <f>ROUND(F10/'tab6-2  '!$M10*100,1)</f>
        <v>0.8</v>
      </c>
      <c r="H10" s="388">
        <v>7727.9999999999982</v>
      </c>
      <c r="I10" s="389">
        <f>ROUND(H10/'tab6-2  '!$M10*100,1)</f>
        <v>6.4</v>
      </c>
      <c r="J10" s="388">
        <v>19885.000000000015</v>
      </c>
      <c r="K10" s="389">
        <f>ROUND(J10/'tab6-2  '!$M10*100,1)</f>
        <v>16.5</v>
      </c>
      <c r="L10" s="388">
        <v>14660</v>
      </c>
      <c r="M10" s="389">
        <f>ROUND(L10/'tab6-2  '!$M10*100,1)</f>
        <v>12.1</v>
      </c>
      <c r="N10" s="144" t="s">
        <v>249</v>
      </c>
      <c r="O10" s="277"/>
      <c r="P10" s="19"/>
      <c r="Q10" s="19"/>
    </row>
    <row r="11" spans="1:17" ht="19.5" customHeight="1">
      <c r="A11" s="320"/>
      <c r="B11" s="410" t="s">
        <v>247</v>
      </c>
      <c r="C11" s="352">
        <v>125</v>
      </c>
      <c r="D11" s="388">
        <v>13402</v>
      </c>
      <c r="E11" s="389">
        <f>ROUND(D11/'tab6-2  '!$M11*100,1)</f>
        <v>9</v>
      </c>
      <c r="F11" s="388">
        <v>2249</v>
      </c>
      <c r="G11" s="389">
        <f>ROUND(F11/'tab6-2  '!$M11*100,1)</f>
        <v>1.5</v>
      </c>
      <c r="H11" s="388">
        <v>6613.9999999999991</v>
      </c>
      <c r="I11" s="389">
        <f>ROUND(H11/'tab6-2  '!$M11*100,1)</f>
        <v>4.5</v>
      </c>
      <c r="J11" s="388">
        <v>30272.000000000022</v>
      </c>
      <c r="K11" s="389">
        <f>ROUND(J11/'tab6-2  '!$M11*100,1)</f>
        <v>20.399999999999999</v>
      </c>
      <c r="L11" s="388">
        <v>18040</v>
      </c>
      <c r="M11" s="389">
        <f>ROUND(L11/'tab6-2  '!$M11*100,1)</f>
        <v>12.2</v>
      </c>
      <c r="N11" s="144" t="s">
        <v>250</v>
      </c>
      <c r="O11" s="277"/>
      <c r="P11" s="19"/>
      <c r="Q11" s="19"/>
    </row>
    <row r="12" spans="1:17" ht="19.5" customHeight="1">
      <c r="A12" s="37" t="s">
        <v>13</v>
      </c>
      <c r="B12" s="411" t="s">
        <v>245</v>
      </c>
      <c r="C12" s="355">
        <v>27</v>
      </c>
      <c r="D12" s="390">
        <v>1100.9999999999998</v>
      </c>
      <c r="E12" s="391">
        <f>ROUND(D12/'tab6-2  '!$M12*100,1)</f>
        <v>40.9</v>
      </c>
      <c r="F12" s="390">
        <v>174</v>
      </c>
      <c r="G12" s="391">
        <f>ROUND(F12/'tab6-2  '!$M12*100,1)</f>
        <v>6.5</v>
      </c>
      <c r="H12" s="390">
        <v>1073.0000000000005</v>
      </c>
      <c r="I12" s="391">
        <f>ROUND(H12/'tab6-2  '!$M12*100,1)</f>
        <v>39.9</v>
      </c>
      <c r="J12" s="390">
        <v>9.9999999999999982</v>
      </c>
      <c r="K12" s="391">
        <f>ROUND(J12/'tab6-2  '!$M12*100,1)</f>
        <v>0.4</v>
      </c>
      <c r="L12" s="390">
        <v>34.999999999999993</v>
      </c>
      <c r="M12" s="391">
        <f>ROUND(L12/'tab6-2  '!$M12*100,1)</f>
        <v>1.3</v>
      </c>
      <c r="N12" s="335" t="s">
        <v>248</v>
      </c>
      <c r="O12" s="277" t="s">
        <v>14</v>
      </c>
      <c r="P12" s="19"/>
      <c r="Q12" s="19"/>
    </row>
    <row r="13" spans="1:17" ht="19.5" customHeight="1">
      <c r="A13" s="37"/>
      <c r="B13" s="411" t="s">
        <v>246</v>
      </c>
      <c r="C13" s="355">
        <v>27</v>
      </c>
      <c r="D13" s="390">
        <v>896.99999999999989</v>
      </c>
      <c r="E13" s="391">
        <f>ROUND(D13/'tab6-2  '!$M13*100,1)</f>
        <v>26</v>
      </c>
      <c r="F13" s="390">
        <v>102.99999999999997</v>
      </c>
      <c r="G13" s="391">
        <f>ROUND(F13/'tab6-2  '!$M13*100,1)</f>
        <v>3</v>
      </c>
      <c r="H13" s="390">
        <v>1884.9999999999993</v>
      </c>
      <c r="I13" s="391">
        <f>ROUND(H13/'tab6-2  '!$M13*100,1)</f>
        <v>54.6</v>
      </c>
      <c r="J13" s="390">
        <v>43.000000000000021</v>
      </c>
      <c r="K13" s="391">
        <f>ROUND(J13/'tab6-2  '!$M13*100,1)</f>
        <v>1.2</v>
      </c>
      <c r="L13" s="390">
        <v>75.000000000000043</v>
      </c>
      <c r="M13" s="391">
        <f>ROUND(L13/'tab6-2  '!$M13*100,1)</f>
        <v>2.2000000000000002</v>
      </c>
      <c r="N13" s="335" t="s">
        <v>249</v>
      </c>
      <c r="O13" s="277"/>
      <c r="P13" s="19"/>
      <c r="Q13" s="19"/>
    </row>
    <row r="14" spans="1:17" ht="19.5" customHeight="1">
      <c r="A14" s="37"/>
      <c r="B14" s="411" t="s">
        <v>247</v>
      </c>
      <c r="C14" s="355">
        <v>27</v>
      </c>
      <c r="D14" s="390">
        <v>1178.0000000000007</v>
      </c>
      <c r="E14" s="391">
        <v>24.1</v>
      </c>
      <c r="F14" s="390">
        <v>188.99999999999991</v>
      </c>
      <c r="G14" s="391">
        <f>ROUND(F14/'tab6-2  '!$M14*100,1)</f>
        <v>3.9</v>
      </c>
      <c r="H14" s="390">
        <v>1980.0000000000005</v>
      </c>
      <c r="I14" s="391">
        <f>ROUND(H14/'tab6-2  '!$M14*100,1)</f>
        <v>40.6</v>
      </c>
      <c r="J14" s="390">
        <v>165</v>
      </c>
      <c r="K14" s="391">
        <f>ROUND(J14/'tab6-2  '!$M14*100,1)</f>
        <v>3.4</v>
      </c>
      <c r="L14" s="390">
        <v>169.00000000000006</v>
      </c>
      <c r="M14" s="391">
        <f>ROUND(L14/'tab6-2  '!$M14*100,1)</f>
        <v>3.5</v>
      </c>
      <c r="N14" s="335" t="s">
        <v>250</v>
      </c>
      <c r="O14" s="277"/>
      <c r="P14" s="19"/>
      <c r="Q14" s="19"/>
    </row>
    <row r="15" spans="1:17" ht="19.5" customHeight="1">
      <c r="A15" s="37" t="s">
        <v>167</v>
      </c>
      <c r="B15" s="411" t="s">
        <v>245</v>
      </c>
      <c r="C15" s="355">
        <v>37</v>
      </c>
      <c r="D15" s="390">
        <v>8004.9999999999991</v>
      </c>
      <c r="E15" s="391">
        <v>48.2</v>
      </c>
      <c r="F15" s="390">
        <v>400.99999999999983</v>
      </c>
      <c r="G15" s="391">
        <f>ROUND(F15/'tab6-2  '!$M15*100,1)</f>
        <v>2.4</v>
      </c>
      <c r="H15" s="390">
        <v>1389.0000000000002</v>
      </c>
      <c r="I15" s="391">
        <f>ROUND(H15/'tab6-2  '!$M15*100,1)</f>
        <v>8.4</v>
      </c>
      <c r="J15" s="390">
        <v>2300.9999999999977</v>
      </c>
      <c r="K15" s="391">
        <f>ROUND(J15/'tab6-2  '!$M15*100,1)</f>
        <v>13.9</v>
      </c>
      <c r="L15" s="390">
        <v>1768.0000000000002</v>
      </c>
      <c r="M15" s="391">
        <f>ROUND(L15/'tab6-2  '!$M15*100,1)</f>
        <v>10.7</v>
      </c>
      <c r="N15" s="335" t="s">
        <v>248</v>
      </c>
      <c r="O15" s="277" t="s">
        <v>169</v>
      </c>
      <c r="P15" s="19"/>
      <c r="Q15" s="19"/>
    </row>
    <row r="16" spans="1:17" ht="19.5" customHeight="1">
      <c r="A16" s="37"/>
      <c r="B16" s="411" t="s">
        <v>246</v>
      </c>
      <c r="C16" s="355">
        <v>37</v>
      </c>
      <c r="D16" s="390">
        <v>6912</v>
      </c>
      <c r="E16" s="391">
        <f>ROUND(D16/'tab6-2  '!$M16*100,1)</f>
        <v>40.9</v>
      </c>
      <c r="F16" s="390">
        <v>436.00000000000006</v>
      </c>
      <c r="G16" s="391">
        <f>ROUND(F16/'tab6-2  '!$M16*100,1)</f>
        <v>2.6</v>
      </c>
      <c r="H16" s="390">
        <v>1789.0000000000005</v>
      </c>
      <c r="I16" s="391">
        <f>ROUND(H16/'tab6-2  '!$M16*100,1)</f>
        <v>10.6</v>
      </c>
      <c r="J16" s="390">
        <v>2777.9999999999995</v>
      </c>
      <c r="K16" s="391">
        <f>ROUND(J16/'tab6-2  '!$M16*100,1)</f>
        <v>16.5</v>
      </c>
      <c r="L16" s="390">
        <v>1437.9999999999998</v>
      </c>
      <c r="M16" s="391">
        <f>ROUND(L16/'tab6-2  '!$M16*100,1)</f>
        <v>8.5</v>
      </c>
      <c r="N16" s="335" t="s">
        <v>249</v>
      </c>
      <c r="O16" s="277"/>
      <c r="P16" s="19"/>
      <c r="Q16" s="19"/>
    </row>
    <row r="17" spans="1:17" ht="19.5" customHeight="1">
      <c r="A17" s="37"/>
      <c r="B17" s="411" t="s">
        <v>247</v>
      </c>
      <c r="C17" s="355">
        <v>37</v>
      </c>
      <c r="D17" s="390">
        <v>7795</v>
      </c>
      <c r="E17" s="391">
        <f>ROUND(D17/'tab6-2  '!$M17*100,1)</f>
        <v>41.6</v>
      </c>
      <c r="F17" s="390">
        <v>462.99999999999972</v>
      </c>
      <c r="G17" s="391">
        <f>ROUND(F17/'tab6-2  '!$M17*100,1)</f>
        <v>2.5</v>
      </c>
      <c r="H17" s="390">
        <v>1375</v>
      </c>
      <c r="I17" s="391">
        <f>ROUND(H17/'tab6-2  '!$M17*100,1)</f>
        <v>7.3</v>
      </c>
      <c r="J17" s="390">
        <v>3029.0000000000014</v>
      </c>
      <c r="K17" s="391">
        <f>ROUND(J17/'tab6-2  '!$M17*100,1)</f>
        <v>16.2</v>
      </c>
      <c r="L17" s="390">
        <v>2423.9999999999986</v>
      </c>
      <c r="M17" s="391">
        <f>ROUND(L17/'tab6-2  '!$M17*100,1)</f>
        <v>13</v>
      </c>
      <c r="N17" s="335" t="s">
        <v>250</v>
      </c>
      <c r="O17" s="277"/>
      <c r="P17" s="19"/>
      <c r="Q17" s="19"/>
    </row>
    <row r="18" spans="1:17" ht="19.5" customHeight="1">
      <c r="A18" s="37" t="s">
        <v>220</v>
      </c>
      <c r="B18" s="411" t="s">
        <v>245</v>
      </c>
      <c r="C18" s="355">
        <v>21</v>
      </c>
      <c r="D18" s="390">
        <v>3277</v>
      </c>
      <c r="E18" s="391">
        <f>ROUND(D18/'tab6-2  '!$M18*100,1)</f>
        <v>13</v>
      </c>
      <c r="F18" s="390">
        <v>36.000000000000028</v>
      </c>
      <c r="G18" s="391">
        <f>ROUND(F18/'tab6-2  '!$M18*100,1)</f>
        <v>0.1</v>
      </c>
      <c r="H18" s="390">
        <v>1254.0000000000002</v>
      </c>
      <c r="I18" s="391">
        <f>ROUND(H18/'tab6-2  '!$M18*100,1)</f>
        <v>5</v>
      </c>
      <c r="J18" s="390">
        <v>4372.9999999999991</v>
      </c>
      <c r="K18" s="391">
        <f>ROUND(J18/'tab6-2  '!$M18*100,1)</f>
        <v>17.3</v>
      </c>
      <c r="L18" s="390">
        <v>5248</v>
      </c>
      <c r="M18" s="391">
        <f>ROUND(L18/'tab6-2  '!$M18*100,1)</f>
        <v>20.7</v>
      </c>
      <c r="N18" s="335" t="s">
        <v>248</v>
      </c>
      <c r="O18" s="277" t="s">
        <v>221</v>
      </c>
      <c r="P18" s="19"/>
      <c r="Q18" s="19"/>
    </row>
    <row r="19" spans="1:17" ht="19.5" customHeight="1">
      <c r="A19" s="37"/>
      <c r="B19" s="411" t="s">
        <v>246</v>
      </c>
      <c r="C19" s="355">
        <v>21</v>
      </c>
      <c r="D19" s="390">
        <v>3536.9999999999991</v>
      </c>
      <c r="E19" s="391">
        <f>ROUND(D19/'tab6-2  '!$M19*100,1)</f>
        <v>11.7</v>
      </c>
      <c r="F19" s="390">
        <v>193.99999999999991</v>
      </c>
      <c r="G19" s="391">
        <f>ROUND(F19/'tab6-2  '!$M19*100,1)</f>
        <v>0.6</v>
      </c>
      <c r="H19" s="390">
        <v>1845.9999999999991</v>
      </c>
      <c r="I19" s="391">
        <f>ROUND(H19/'tab6-2  '!$M19*100,1)</f>
        <v>6.1</v>
      </c>
      <c r="J19" s="390">
        <v>5141.0000000000018</v>
      </c>
      <c r="K19" s="391">
        <f>ROUND(J19/'tab6-2  '!$M19*100,1)</f>
        <v>17</v>
      </c>
      <c r="L19" s="390">
        <v>7667.0000000000018</v>
      </c>
      <c r="M19" s="391">
        <f>ROUND(L19/'tab6-2  '!$M19*100,1)</f>
        <v>25.3</v>
      </c>
      <c r="N19" s="335" t="s">
        <v>249</v>
      </c>
      <c r="O19" s="323"/>
      <c r="P19" s="19"/>
      <c r="Q19" s="19"/>
    </row>
    <row r="20" spans="1:17" ht="19.5" customHeight="1">
      <c r="A20" s="37"/>
      <c r="B20" s="411" t="s">
        <v>247</v>
      </c>
      <c r="C20" s="355">
        <v>23</v>
      </c>
      <c r="D20" s="390">
        <v>3063.9999999999995</v>
      </c>
      <c r="E20" s="391">
        <f>ROUND(D20/'tab6-2  '!$M20*100,1)</f>
        <v>9.6</v>
      </c>
      <c r="F20" s="390">
        <v>119.00000000000001</v>
      </c>
      <c r="G20" s="391">
        <f>ROUND(F20/'tab6-2  '!$M20*100,1)</f>
        <v>0.4</v>
      </c>
      <c r="H20" s="390">
        <v>1411.9999999999998</v>
      </c>
      <c r="I20" s="391">
        <f>ROUND(H20/'tab6-2  '!$M20*100,1)</f>
        <v>4.4000000000000004</v>
      </c>
      <c r="J20" s="390">
        <v>6051.9999999999982</v>
      </c>
      <c r="K20" s="391">
        <f>ROUND(J20/'tab6-2  '!$M20*100,1)</f>
        <v>19</v>
      </c>
      <c r="L20" s="390">
        <v>8392.9999999999982</v>
      </c>
      <c r="M20" s="391">
        <f>ROUND(L20/'tab6-2  '!$M20*100,1)</f>
        <v>26.4</v>
      </c>
      <c r="N20" s="335" t="s">
        <v>250</v>
      </c>
      <c r="O20" s="323"/>
      <c r="P20" s="19"/>
      <c r="Q20" s="19"/>
    </row>
    <row r="21" spans="1:17" ht="19.5" customHeight="1">
      <c r="A21" s="37" t="s">
        <v>19</v>
      </c>
      <c r="B21" s="411" t="s">
        <v>245</v>
      </c>
      <c r="C21" s="355">
        <v>38</v>
      </c>
      <c r="D21" s="390">
        <v>1580.0000000000002</v>
      </c>
      <c r="E21" s="391">
        <f>ROUND(D21/'tab6-2  '!$M21*100,1)</f>
        <v>3.2</v>
      </c>
      <c r="F21" s="390">
        <v>42.000000000000036</v>
      </c>
      <c r="G21" s="391">
        <f>ROUND(F21/'tab6-2  '!$M21*100,1)</f>
        <v>0.1</v>
      </c>
      <c r="H21" s="390">
        <v>3100.0000000000009</v>
      </c>
      <c r="I21" s="391">
        <f>ROUND(H21/'tab6-2  '!$M21*100,1)</f>
        <v>6.3</v>
      </c>
      <c r="J21" s="390">
        <v>4599.0000000000027</v>
      </c>
      <c r="K21" s="391">
        <f>ROUND(J21/'tab6-2  '!$M21*100,1)</f>
        <v>9.4</v>
      </c>
      <c r="L21" s="390">
        <v>3048.0000000000009</v>
      </c>
      <c r="M21" s="391">
        <f>ROUND(L21/'tab6-2  '!$M21*100,1)</f>
        <v>6.2</v>
      </c>
      <c r="N21" s="335" t="s">
        <v>248</v>
      </c>
      <c r="O21" s="262" t="s">
        <v>20</v>
      </c>
      <c r="P21" s="19"/>
      <c r="Q21" s="19"/>
    </row>
    <row r="22" spans="1:17" ht="19.5" customHeight="1">
      <c r="A22" s="321"/>
      <c r="B22" s="411" t="s">
        <v>246</v>
      </c>
      <c r="C22" s="355">
        <v>38</v>
      </c>
      <c r="D22" s="390">
        <v>861.00000000000034</v>
      </c>
      <c r="E22" s="391">
        <f>ROUND(D22/'tab6-2  '!$M22*100,1)</f>
        <v>1.2</v>
      </c>
      <c r="F22" s="390">
        <v>278.00000000000011</v>
      </c>
      <c r="G22" s="391">
        <f>ROUND(F22/'tab6-2  '!$M22*100,1)</f>
        <v>0.4</v>
      </c>
      <c r="H22" s="390">
        <v>2207.9999999999995</v>
      </c>
      <c r="I22" s="391">
        <f>ROUND(H22/'tab6-2  '!$M22*100,1)</f>
        <v>3.1</v>
      </c>
      <c r="J22" s="390">
        <v>11923.000000000011</v>
      </c>
      <c r="K22" s="391">
        <f>ROUND(J22/'tab6-2  '!$M22*100,1)</f>
        <v>17</v>
      </c>
      <c r="L22" s="390">
        <v>5479.9999999999982</v>
      </c>
      <c r="M22" s="391">
        <f>ROUND(L22/'tab6-2  '!$M22*100,1)</f>
        <v>7.8</v>
      </c>
      <c r="N22" s="335" t="s">
        <v>249</v>
      </c>
      <c r="O22" s="323"/>
      <c r="P22" s="19"/>
      <c r="Q22" s="19"/>
    </row>
    <row r="23" spans="1:17" ht="19.5" customHeight="1">
      <c r="A23" s="322"/>
      <c r="B23" s="412" t="s">
        <v>247</v>
      </c>
      <c r="C23" s="359">
        <v>38</v>
      </c>
      <c r="D23" s="392">
        <v>1364.9999999999998</v>
      </c>
      <c r="E23" s="393">
        <f>ROUND(D23/'tab6-2  '!$M23*100,1)</f>
        <v>1.5</v>
      </c>
      <c r="F23" s="392">
        <v>1478.0000000000005</v>
      </c>
      <c r="G23" s="393">
        <f>ROUND(F23/'tab6-2  '!$M23*100,1)</f>
        <v>1.6</v>
      </c>
      <c r="H23" s="392">
        <v>1846.9999999999993</v>
      </c>
      <c r="I23" s="393">
        <f>ROUND(H23/'tab6-2  '!$M23*100,1)</f>
        <v>2</v>
      </c>
      <c r="J23" s="392">
        <v>21026.000000000022</v>
      </c>
      <c r="K23" s="393">
        <f>ROUND(J23/'tab6-2  '!$M23*100,1)</f>
        <v>22.6</v>
      </c>
      <c r="L23" s="392">
        <v>7054.0000000000036</v>
      </c>
      <c r="M23" s="393">
        <f>ROUND(L23/'tab6-2  '!$M23*100,1)</f>
        <v>7.6</v>
      </c>
      <c r="N23" s="337" t="s">
        <v>250</v>
      </c>
      <c r="O23" s="324"/>
      <c r="P23" s="19"/>
      <c r="Q23" s="19"/>
    </row>
    <row r="24" spans="1:17" s="63" customFormat="1" ht="19.5" customHeight="1">
      <c r="A24" s="471" t="s">
        <v>171</v>
      </c>
      <c r="B24" s="471"/>
      <c r="C24" s="471"/>
      <c r="D24" s="471"/>
      <c r="E24" s="471"/>
      <c r="F24" s="471"/>
      <c r="G24" s="471"/>
      <c r="H24" s="471"/>
      <c r="I24" s="469" t="s">
        <v>253</v>
      </c>
      <c r="J24" s="469"/>
      <c r="K24" s="469"/>
      <c r="L24" s="469"/>
      <c r="M24" s="469"/>
      <c r="N24" s="469"/>
      <c r="O24" s="469"/>
    </row>
    <row r="25" spans="1:17">
      <c r="A25" s="53"/>
      <c r="B25" s="53"/>
      <c r="C25" s="53"/>
      <c r="D25" s="53"/>
      <c r="E25" s="53"/>
      <c r="F25" s="261"/>
      <c r="G25" s="53"/>
      <c r="H25" s="53"/>
      <c r="I25" s="218"/>
      <c r="J25" s="53"/>
      <c r="K25" s="53"/>
      <c r="L25" s="53"/>
      <c r="M25" s="53"/>
      <c r="N25" s="53"/>
      <c r="O25" s="53"/>
    </row>
    <row r="31" spans="1:17">
      <c r="G31" s="46"/>
    </row>
    <row r="33" spans="4:7">
      <c r="D33" s="46"/>
    </row>
    <row r="40" spans="4:7">
      <c r="D40" s="46"/>
      <c r="G40" s="19"/>
    </row>
    <row r="41" spans="4:7">
      <c r="G41" s="46"/>
    </row>
    <row r="42" spans="4:7">
      <c r="G42" s="46"/>
    </row>
    <row r="43" spans="4:7">
      <c r="G43" s="46"/>
    </row>
  </sheetData>
  <mergeCells count="22">
    <mergeCell ref="A1:O1"/>
    <mergeCell ref="A2:O2"/>
    <mergeCell ref="A4:A7"/>
    <mergeCell ref="B4:B7"/>
    <mergeCell ref="C4:C5"/>
    <mergeCell ref="D4:I4"/>
    <mergeCell ref="J4:M4"/>
    <mergeCell ref="N4:N7"/>
    <mergeCell ref="D5:E5"/>
    <mergeCell ref="F5:G5"/>
    <mergeCell ref="H5:I5"/>
    <mergeCell ref="J5:K5"/>
    <mergeCell ref="C6:C7"/>
    <mergeCell ref="D6:E6"/>
    <mergeCell ref="F6:G6"/>
    <mergeCell ref="I24:O24"/>
    <mergeCell ref="O4:O7"/>
    <mergeCell ref="A24:H24"/>
    <mergeCell ref="H6:I6"/>
    <mergeCell ref="J6:K6"/>
    <mergeCell ref="L5:M5"/>
    <mergeCell ref="L6:M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Z49"/>
  <sheetViews>
    <sheetView rightToLeft="1" view="pageBreakPreview" zoomScaleNormal="100" zoomScaleSheetLayoutView="100" zoomScalePageLayoutView="70" workbookViewId="0">
      <selection activeCell="X8" sqref="X8"/>
    </sheetView>
  </sheetViews>
  <sheetFormatPr defaultRowHeight="14.25"/>
  <cols>
    <col min="1" max="1" width="12.25" bestFit="1" customWidth="1"/>
    <col min="2" max="2" width="8" customWidth="1"/>
    <col min="3" max="3" width="7" customWidth="1"/>
    <col min="4" max="4" width="5.25" customWidth="1"/>
    <col min="5" max="5" width="8" bestFit="1" customWidth="1"/>
    <col min="6" max="6" width="5.75" customWidth="1"/>
    <col min="7" max="7" width="6.875" customWidth="1"/>
    <col min="8" max="8" width="5.5" customWidth="1"/>
    <col min="9" max="9" width="6.625" customWidth="1"/>
    <col min="10" max="10" width="5.375" customWidth="1"/>
    <col min="11" max="11" width="6.875" customWidth="1"/>
    <col min="12" max="12" width="5" customWidth="1"/>
    <col min="13" max="13" width="7.875" customWidth="1"/>
    <col min="14" max="14" width="5.5" customWidth="1"/>
    <col min="15" max="15" width="9" customWidth="1"/>
    <col min="16" max="16" width="17.25" customWidth="1"/>
    <col min="17" max="17" width="9" hidden="1" customWidth="1"/>
    <col min="18" max="18" width="1.5" customWidth="1"/>
    <col min="19" max="20" width="9.25" bestFit="1" customWidth="1"/>
    <col min="21" max="21" width="9.875" bestFit="1" customWidth="1"/>
    <col min="22" max="24" width="9.25" bestFit="1" customWidth="1"/>
    <col min="25" max="25" width="9.875" bestFit="1" customWidth="1"/>
    <col min="26" max="26" width="9.25" bestFit="1" customWidth="1"/>
  </cols>
  <sheetData>
    <row r="1" spans="1:26" ht="20.100000000000001" customHeight="1">
      <c r="A1" s="509" t="s">
        <v>241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</row>
    <row r="2" spans="1:26" ht="20.100000000000001" customHeight="1">
      <c r="A2" s="530" t="s">
        <v>232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53"/>
      <c r="O2" s="553"/>
      <c r="P2" s="553"/>
    </row>
    <row r="3" spans="1:26" ht="6" customHeight="1">
      <c r="A3" s="2"/>
      <c r="Q3" s="3"/>
    </row>
    <row r="4" spans="1:26" ht="17.25" customHeight="1">
      <c r="A4" s="496" t="s">
        <v>0</v>
      </c>
      <c r="B4" s="521" t="s">
        <v>1</v>
      </c>
      <c r="C4" s="464" t="s">
        <v>75</v>
      </c>
      <c r="D4" s="465"/>
      <c r="E4" s="465"/>
      <c r="F4" s="465"/>
      <c r="G4" s="465"/>
      <c r="H4" s="465"/>
      <c r="I4" s="528" t="s">
        <v>76</v>
      </c>
      <c r="J4" s="528"/>
      <c r="K4" s="528"/>
      <c r="L4" s="529"/>
      <c r="M4" s="543" t="s">
        <v>65</v>
      </c>
      <c r="N4" s="544"/>
      <c r="O4" s="496" t="s">
        <v>7</v>
      </c>
      <c r="P4" s="496" t="s">
        <v>8</v>
      </c>
      <c r="Q4" s="4"/>
    </row>
    <row r="5" spans="1:26" ht="18.75" customHeight="1">
      <c r="A5" s="476"/>
      <c r="B5" s="476"/>
      <c r="C5" s="535" t="s">
        <v>88</v>
      </c>
      <c r="D5" s="536"/>
      <c r="E5" s="535" t="s">
        <v>89</v>
      </c>
      <c r="F5" s="536"/>
      <c r="G5" s="535" t="s">
        <v>91</v>
      </c>
      <c r="H5" s="536"/>
      <c r="I5" s="535" t="s">
        <v>93</v>
      </c>
      <c r="J5" s="536"/>
      <c r="K5" s="535" t="s">
        <v>110</v>
      </c>
      <c r="L5" s="536"/>
      <c r="M5" s="545"/>
      <c r="N5" s="546"/>
      <c r="O5" s="476"/>
      <c r="P5" s="476"/>
    </row>
    <row r="6" spans="1:26" ht="24" customHeight="1">
      <c r="A6" s="476"/>
      <c r="B6" s="476"/>
      <c r="C6" s="549" t="s">
        <v>189</v>
      </c>
      <c r="D6" s="550"/>
      <c r="E6" s="549" t="s">
        <v>90</v>
      </c>
      <c r="F6" s="550"/>
      <c r="G6" s="549" t="s">
        <v>92</v>
      </c>
      <c r="H6" s="550"/>
      <c r="I6" s="549" t="s">
        <v>94</v>
      </c>
      <c r="J6" s="550"/>
      <c r="K6" s="537" t="s">
        <v>107</v>
      </c>
      <c r="L6" s="538"/>
      <c r="M6" s="547" t="s">
        <v>64</v>
      </c>
      <c r="N6" s="548"/>
      <c r="O6" s="476"/>
      <c r="P6" s="476"/>
    </row>
    <row r="7" spans="1:26" ht="31.5" customHeight="1">
      <c r="A7" s="477"/>
      <c r="B7" s="476"/>
      <c r="C7" s="134" t="s">
        <v>184</v>
      </c>
      <c r="D7" s="139" t="s">
        <v>9</v>
      </c>
      <c r="E7" s="134" t="s">
        <v>185</v>
      </c>
      <c r="F7" s="139" t="s">
        <v>9</v>
      </c>
      <c r="G7" s="134" t="s">
        <v>186</v>
      </c>
      <c r="H7" s="139" t="s">
        <v>9</v>
      </c>
      <c r="I7" s="134" t="s">
        <v>184</v>
      </c>
      <c r="J7" s="136" t="s">
        <v>9</v>
      </c>
      <c r="K7" s="134" t="s">
        <v>187</v>
      </c>
      <c r="L7" s="136" t="s">
        <v>9</v>
      </c>
      <c r="M7" s="134" t="s">
        <v>188</v>
      </c>
      <c r="N7" s="140" t="s">
        <v>9</v>
      </c>
      <c r="O7" s="476"/>
      <c r="P7" s="477"/>
    </row>
    <row r="8" spans="1:26" s="33" customFormat="1" ht="19.5" customHeight="1">
      <c r="A8" s="20" t="s">
        <v>123</v>
      </c>
      <c r="B8" s="116"/>
      <c r="C8" s="386">
        <v>4113.0000000000009</v>
      </c>
      <c r="D8" s="387">
        <v>1.1000000000000001</v>
      </c>
      <c r="E8" s="386">
        <v>155760</v>
      </c>
      <c r="F8" s="387">
        <v>43.1</v>
      </c>
      <c r="G8" s="386">
        <v>24736</v>
      </c>
      <c r="H8" s="387">
        <v>6.8</v>
      </c>
      <c r="I8" s="386">
        <v>6868.0000000000018</v>
      </c>
      <c r="J8" s="387">
        <v>1.9</v>
      </c>
      <c r="K8" s="386">
        <v>2237.9999999999995</v>
      </c>
      <c r="L8" s="387">
        <v>0.6</v>
      </c>
      <c r="M8" s="399">
        <v>362597.00000000006</v>
      </c>
      <c r="N8" s="394">
        <v>100.00000000000001</v>
      </c>
      <c r="O8" s="141"/>
      <c r="P8" s="142" t="s">
        <v>124</v>
      </c>
      <c r="R8" s="36"/>
      <c r="S8" s="260"/>
      <c r="T8" s="260"/>
      <c r="U8" s="260"/>
      <c r="V8" s="260"/>
      <c r="W8" s="260"/>
      <c r="X8" s="260"/>
      <c r="Y8" s="260"/>
      <c r="Z8" s="260"/>
    </row>
    <row r="9" spans="1:26" s="33" customFormat="1" ht="19.5" customHeight="1">
      <c r="A9" s="123" t="s">
        <v>11</v>
      </c>
      <c r="B9" s="263" t="s">
        <v>245</v>
      </c>
      <c r="C9" s="388">
        <v>1495.0000000000005</v>
      </c>
      <c r="D9" s="389">
        <v>1.6</v>
      </c>
      <c r="E9" s="388">
        <v>39374</v>
      </c>
      <c r="F9" s="389">
        <v>42.1</v>
      </c>
      <c r="G9" s="388">
        <v>7093</v>
      </c>
      <c r="H9" s="389">
        <v>7.6</v>
      </c>
      <c r="I9" s="388">
        <v>2069</v>
      </c>
      <c r="J9" s="389">
        <v>2.2000000000000002</v>
      </c>
      <c r="K9" s="388">
        <v>620.00000000000011</v>
      </c>
      <c r="L9" s="389">
        <v>0.7</v>
      </c>
      <c r="M9" s="400">
        <v>93465</v>
      </c>
      <c r="N9" s="395">
        <v>99.999999999999986</v>
      </c>
      <c r="O9" s="144" t="s">
        <v>248</v>
      </c>
      <c r="P9" s="145" t="s">
        <v>12</v>
      </c>
      <c r="R9" s="36"/>
      <c r="S9" s="260"/>
      <c r="T9" s="260"/>
      <c r="U9" s="260"/>
      <c r="V9" s="260"/>
      <c r="W9" s="260"/>
      <c r="X9" s="260"/>
      <c r="Y9" s="260"/>
      <c r="Z9" s="260"/>
    </row>
    <row r="10" spans="1:26" s="33" customFormat="1" ht="19.5" customHeight="1">
      <c r="A10" s="123"/>
      <c r="B10" s="263" t="s">
        <v>246</v>
      </c>
      <c r="C10" s="388">
        <v>1350</v>
      </c>
      <c r="D10" s="389">
        <v>1.1000000000000001</v>
      </c>
      <c r="E10" s="388">
        <v>51317</v>
      </c>
      <c r="F10" s="389">
        <v>42.6</v>
      </c>
      <c r="G10" s="388">
        <v>9298.0000000000018</v>
      </c>
      <c r="H10" s="389">
        <v>7.7</v>
      </c>
      <c r="I10" s="388">
        <v>2190.0000000000014</v>
      </c>
      <c r="J10" s="389">
        <v>1.8</v>
      </c>
      <c r="K10" s="388">
        <v>1079.9999999999995</v>
      </c>
      <c r="L10" s="389">
        <v>0.9</v>
      </c>
      <c r="M10" s="400">
        <v>120726.00000000001</v>
      </c>
      <c r="N10" s="395">
        <v>100</v>
      </c>
      <c r="O10" s="144" t="s">
        <v>249</v>
      </c>
      <c r="P10" s="145"/>
      <c r="R10" s="36"/>
      <c r="S10" s="260"/>
      <c r="T10" s="260"/>
      <c r="U10" s="260"/>
      <c r="V10" s="260"/>
      <c r="W10" s="260"/>
      <c r="X10" s="260"/>
      <c r="Y10" s="260"/>
      <c r="Z10" s="260"/>
    </row>
    <row r="11" spans="1:26" s="33" customFormat="1" ht="19.5" customHeight="1">
      <c r="A11" s="123"/>
      <c r="B11" s="263" t="s">
        <v>247</v>
      </c>
      <c r="C11" s="388">
        <v>1268.0000000000005</v>
      </c>
      <c r="D11" s="389">
        <v>0.9</v>
      </c>
      <c r="E11" s="388">
        <v>65055.000000000015</v>
      </c>
      <c r="F11" s="389">
        <v>43.7</v>
      </c>
      <c r="G11" s="388">
        <v>8358.9999999999945</v>
      </c>
      <c r="H11" s="389">
        <v>5.6</v>
      </c>
      <c r="I11" s="388">
        <v>2609.0000000000005</v>
      </c>
      <c r="J11" s="389">
        <v>1.8</v>
      </c>
      <c r="K11" s="388">
        <v>538</v>
      </c>
      <c r="L11" s="389">
        <v>0.4</v>
      </c>
      <c r="M11" s="400">
        <v>148406.00000000003</v>
      </c>
      <c r="N11" s="395">
        <v>100.00000000000001</v>
      </c>
      <c r="O11" s="144" t="s">
        <v>250</v>
      </c>
      <c r="P11" s="145"/>
      <c r="R11" s="36"/>
      <c r="S11" s="260"/>
      <c r="T11" s="260"/>
      <c r="U11" s="260"/>
      <c r="V11" s="260"/>
      <c r="W11" s="260"/>
      <c r="X11" s="260"/>
      <c r="Y11" s="260"/>
      <c r="Z11" s="260"/>
    </row>
    <row r="12" spans="1:26" s="33" customFormat="1" ht="19.5" customHeight="1">
      <c r="A12" s="34" t="s">
        <v>13</v>
      </c>
      <c r="B12" s="334" t="s">
        <v>245</v>
      </c>
      <c r="C12" s="390">
        <v>5</v>
      </c>
      <c r="D12" s="391">
        <v>0.2</v>
      </c>
      <c r="E12" s="390">
        <v>283.99999999999989</v>
      </c>
      <c r="F12" s="391">
        <v>10.4</v>
      </c>
      <c r="G12" s="390">
        <v>8</v>
      </c>
      <c r="H12" s="391">
        <v>0.3</v>
      </c>
      <c r="I12" s="390">
        <v>0</v>
      </c>
      <c r="J12" s="391">
        <v>0</v>
      </c>
      <c r="K12" s="356">
        <v>2</v>
      </c>
      <c r="L12" s="391">
        <v>0.1</v>
      </c>
      <c r="M12" s="400">
        <v>2692</v>
      </c>
      <c r="N12" s="395">
        <v>100</v>
      </c>
      <c r="O12" s="335" t="s">
        <v>248</v>
      </c>
      <c r="P12" s="277" t="s">
        <v>14</v>
      </c>
      <c r="R12" s="36"/>
      <c r="S12" s="260"/>
      <c r="T12" s="260"/>
      <c r="U12" s="260"/>
      <c r="V12" s="260"/>
      <c r="W12" s="260"/>
      <c r="X12" s="260"/>
      <c r="Y12" s="260"/>
      <c r="Z12" s="260"/>
    </row>
    <row r="13" spans="1:26" s="33" customFormat="1" ht="19.5" customHeight="1">
      <c r="A13" s="34"/>
      <c r="B13" s="334" t="s">
        <v>246</v>
      </c>
      <c r="C13" s="390">
        <v>26.999999999999989</v>
      </c>
      <c r="D13" s="391">
        <v>0.8</v>
      </c>
      <c r="E13" s="390">
        <v>397.00000000000006</v>
      </c>
      <c r="F13" s="391">
        <v>11.4</v>
      </c>
      <c r="G13" s="390">
        <v>25</v>
      </c>
      <c r="H13" s="391">
        <v>0.7</v>
      </c>
      <c r="I13" s="390">
        <v>0</v>
      </c>
      <c r="J13" s="391">
        <v>0</v>
      </c>
      <c r="K13" s="356">
        <v>3.0000000000000013</v>
      </c>
      <c r="L13" s="391">
        <v>0.1</v>
      </c>
      <c r="M13" s="400">
        <v>3454.9999999999995</v>
      </c>
      <c r="N13" s="395">
        <v>100.00000000000001</v>
      </c>
      <c r="O13" s="335" t="s">
        <v>249</v>
      </c>
      <c r="P13" s="277"/>
      <c r="R13" s="36"/>
      <c r="S13" s="260"/>
      <c r="T13" s="260"/>
      <c r="U13" s="260"/>
      <c r="V13" s="260"/>
      <c r="W13" s="260"/>
      <c r="X13" s="260"/>
      <c r="Y13" s="260"/>
      <c r="Z13" s="260"/>
    </row>
    <row r="14" spans="1:26" s="33" customFormat="1" ht="19.5" customHeight="1">
      <c r="A14" s="34"/>
      <c r="B14" s="334" t="s">
        <v>247</v>
      </c>
      <c r="C14" s="390">
        <v>2.9999999999999991</v>
      </c>
      <c r="D14" s="391">
        <v>0.1</v>
      </c>
      <c r="E14" s="390">
        <v>1154.9999999999998</v>
      </c>
      <c r="F14" s="391">
        <v>23.6</v>
      </c>
      <c r="G14" s="390">
        <v>27.999999999999993</v>
      </c>
      <c r="H14" s="391">
        <v>0.6</v>
      </c>
      <c r="I14" s="390">
        <v>0</v>
      </c>
      <c r="J14" s="391">
        <v>0</v>
      </c>
      <c r="K14" s="356">
        <v>9.0000000000000089</v>
      </c>
      <c r="L14" s="391">
        <v>0.2</v>
      </c>
      <c r="M14" s="400">
        <v>4876.0000000000009</v>
      </c>
      <c r="N14" s="395">
        <v>100</v>
      </c>
      <c r="O14" s="335" t="s">
        <v>250</v>
      </c>
      <c r="P14" s="277"/>
      <c r="R14" s="36"/>
      <c r="S14" s="260"/>
      <c r="T14" s="260"/>
      <c r="U14" s="260"/>
      <c r="V14" s="260"/>
      <c r="W14" s="260"/>
      <c r="X14" s="260"/>
      <c r="Y14" s="260"/>
      <c r="Z14" s="260"/>
    </row>
    <row r="15" spans="1:26" s="33" customFormat="1" ht="19.5" customHeight="1">
      <c r="A15" s="34" t="s">
        <v>173</v>
      </c>
      <c r="B15" s="334" t="s">
        <v>245</v>
      </c>
      <c r="C15" s="390">
        <v>6</v>
      </c>
      <c r="D15" s="391" t="s">
        <v>251</v>
      </c>
      <c r="E15" s="390">
        <f>2606+14</f>
        <v>2620</v>
      </c>
      <c r="F15" s="391">
        <v>15.8</v>
      </c>
      <c r="G15" s="390">
        <v>0</v>
      </c>
      <c r="H15" s="391">
        <v>0</v>
      </c>
      <c r="I15" s="390">
        <v>15.000000000000002</v>
      </c>
      <c r="J15" s="391">
        <v>0.1</v>
      </c>
      <c r="K15" s="356">
        <v>78.000000000000057</v>
      </c>
      <c r="L15" s="391">
        <v>0.5</v>
      </c>
      <c r="M15" s="400">
        <v>16582.999999999996</v>
      </c>
      <c r="N15" s="395">
        <v>100</v>
      </c>
      <c r="O15" s="335" t="s">
        <v>248</v>
      </c>
      <c r="P15" s="319" t="s">
        <v>174</v>
      </c>
      <c r="R15" s="36"/>
      <c r="S15" s="260" t="e">
        <f>L15+J15+H15+F15+D15+'tab6-1'!E15+'tab6-1'!G15+'tab6-1'!I15+'tab6-1'!K15+'tab6-1'!M15</f>
        <v>#VALUE!</v>
      </c>
      <c r="T15" s="260"/>
      <c r="U15" s="260"/>
      <c r="V15" s="260"/>
      <c r="W15" s="260"/>
      <c r="X15" s="260"/>
      <c r="Y15" s="260"/>
      <c r="Z15" s="260"/>
    </row>
    <row r="16" spans="1:26" s="33" customFormat="1" ht="19.5" customHeight="1">
      <c r="A16" s="34"/>
      <c r="B16" s="334" t="s">
        <v>246</v>
      </c>
      <c r="C16" s="390">
        <v>11</v>
      </c>
      <c r="D16" s="391">
        <v>0.1</v>
      </c>
      <c r="E16" s="390">
        <v>3208</v>
      </c>
      <c r="F16" s="391">
        <v>19</v>
      </c>
      <c r="G16" s="390">
        <v>0</v>
      </c>
      <c r="H16" s="391">
        <v>0</v>
      </c>
      <c r="I16" s="390">
        <v>6.0000000000000027</v>
      </c>
      <c r="J16" s="391" t="s">
        <v>251</v>
      </c>
      <c r="K16" s="356">
        <v>304.00000000000011</v>
      </c>
      <c r="L16" s="391">
        <v>1.8</v>
      </c>
      <c r="M16" s="400">
        <v>16882</v>
      </c>
      <c r="N16" s="395">
        <v>100</v>
      </c>
      <c r="O16" s="335" t="s">
        <v>249</v>
      </c>
      <c r="P16" s="319"/>
      <c r="R16" s="36"/>
      <c r="S16" s="260"/>
      <c r="T16" s="260"/>
      <c r="U16" s="260"/>
      <c r="V16" s="260"/>
      <c r="W16" s="260"/>
      <c r="X16" s="260"/>
      <c r="Y16" s="260"/>
      <c r="Z16" s="260"/>
    </row>
    <row r="17" spans="1:26" s="33" customFormat="1" ht="19.5" customHeight="1">
      <c r="A17" s="34"/>
      <c r="B17" s="334" t="s">
        <v>247</v>
      </c>
      <c r="C17" s="390">
        <v>99.000000000000014</v>
      </c>
      <c r="D17" s="391">
        <v>0.5</v>
      </c>
      <c r="E17" s="390">
        <v>3360.9999999999991</v>
      </c>
      <c r="F17" s="391">
        <v>17.899999999999999</v>
      </c>
      <c r="G17" s="390">
        <v>0</v>
      </c>
      <c r="H17" s="391">
        <v>0</v>
      </c>
      <c r="I17" s="390">
        <v>12.000000000000007</v>
      </c>
      <c r="J17" s="391">
        <v>0.1</v>
      </c>
      <c r="K17" s="356">
        <v>159.99999999999997</v>
      </c>
      <c r="L17" s="391">
        <v>0.9</v>
      </c>
      <c r="M17" s="400">
        <v>18718</v>
      </c>
      <c r="N17" s="395">
        <v>100</v>
      </c>
      <c r="O17" s="335" t="s">
        <v>250</v>
      </c>
      <c r="P17" s="319"/>
      <c r="R17" s="36"/>
      <c r="S17" s="260"/>
      <c r="T17" s="260"/>
      <c r="U17" s="260"/>
      <c r="V17" s="260"/>
      <c r="W17" s="260"/>
      <c r="X17" s="260"/>
      <c r="Y17" s="260"/>
      <c r="Z17" s="260"/>
    </row>
    <row r="18" spans="1:26" s="33" customFormat="1" ht="19.5" customHeight="1">
      <c r="A18" s="21" t="s">
        <v>220</v>
      </c>
      <c r="B18" s="334" t="s">
        <v>245</v>
      </c>
      <c r="C18" s="390">
        <v>1157.0000000000005</v>
      </c>
      <c r="D18" s="391">
        <v>4.5999999999999996</v>
      </c>
      <c r="E18" s="390">
        <v>9322</v>
      </c>
      <c r="F18" s="391">
        <v>36.700000000000003</v>
      </c>
      <c r="G18" s="390">
        <v>471.00000000000006</v>
      </c>
      <c r="H18" s="391">
        <v>1.9</v>
      </c>
      <c r="I18" s="390">
        <v>69.999999999999986</v>
      </c>
      <c r="J18" s="391">
        <v>0.3</v>
      </c>
      <c r="K18" s="356">
        <v>95.999999999999957</v>
      </c>
      <c r="L18" s="391">
        <v>0.4</v>
      </c>
      <c r="M18" s="400">
        <v>25304</v>
      </c>
      <c r="N18" s="395">
        <v>99.999999999999986</v>
      </c>
      <c r="O18" s="335" t="s">
        <v>248</v>
      </c>
      <c r="P18" s="277" t="s">
        <v>221</v>
      </c>
      <c r="R18" s="36"/>
      <c r="S18" s="260"/>
      <c r="T18" s="260"/>
      <c r="U18" s="260"/>
      <c r="V18" s="260"/>
      <c r="W18" s="260"/>
      <c r="X18" s="260"/>
      <c r="Y18" s="260"/>
      <c r="Z18" s="260"/>
    </row>
    <row r="19" spans="1:26" s="33" customFormat="1" ht="19.5" customHeight="1">
      <c r="A19" s="34"/>
      <c r="B19" s="334" t="s">
        <v>246</v>
      </c>
      <c r="C19" s="390">
        <v>741.99999999999989</v>
      </c>
      <c r="D19" s="391">
        <v>2.5</v>
      </c>
      <c r="E19" s="390">
        <v>10420.000000000004</v>
      </c>
      <c r="F19" s="391">
        <v>34.5</v>
      </c>
      <c r="G19" s="390">
        <v>251.0000000000002</v>
      </c>
      <c r="H19" s="391">
        <v>0.8</v>
      </c>
      <c r="I19" s="390">
        <v>310.00000000000006</v>
      </c>
      <c r="J19" s="391">
        <v>1</v>
      </c>
      <c r="K19" s="356">
        <v>141.00000000000011</v>
      </c>
      <c r="L19" s="391">
        <v>0.5</v>
      </c>
      <c r="M19" s="400">
        <v>30249.000000000007</v>
      </c>
      <c r="N19" s="395">
        <v>100</v>
      </c>
      <c r="O19" s="335" t="s">
        <v>249</v>
      </c>
      <c r="P19" s="277"/>
      <c r="R19" s="36"/>
      <c r="S19" s="260"/>
      <c r="T19" s="260"/>
      <c r="U19" s="260"/>
      <c r="V19" s="260"/>
      <c r="W19" s="260"/>
      <c r="X19" s="260"/>
      <c r="Y19" s="260"/>
      <c r="Z19" s="260"/>
    </row>
    <row r="20" spans="1:26" s="33" customFormat="1" ht="19.5" customHeight="1">
      <c r="A20" s="34"/>
      <c r="B20" s="334" t="s">
        <v>247</v>
      </c>
      <c r="C20" s="390">
        <v>325.00000000000006</v>
      </c>
      <c r="D20" s="391">
        <v>1</v>
      </c>
      <c r="E20" s="390">
        <v>11904</v>
      </c>
      <c r="F20" s="391">
        <v>37.5</v>
      </c>
      <c r="G20" s="390">
        <v>255.99999999999994</v>
      </c>
      <c r="H20" s="391">
        <v>0.8</v>
      </c>
      <c r="I20" s="390">
        <v>134.99999999999991</v>
      </c>
      <c r="J20" s="391">
        <v>0.4</v>
      </c>
      <c r="K20" s="356">
        <v>161</v>
      </c>
      <c r="L20" s="391">
        <v>0.5</v>
      </c>
      <c r="M20" s="400">
        <v>31821</v>
      </c>
      <c r="N20" s="395">
        <v>100</v>
      </c>
      <c r="O20" s="335" t="s">
        <v>250</v>
      </c>
      <c r="P20" s="277"/>
      <c r="R20" s="36"/>
      <c r="S20" s="260"/>
      <c r="T20" s="260"/>
      <c r="U20" s="260"/>
      <c r="V20" s="260"/>
      <c r="W20" s="260"/>
      <c r="X20" s="260"/>
      <c r="Y20" s="260"/>
      <c r="Z20" s="260"/>
    </row>
    <row r="21" spans="1:26" s="33" customFormat="1" ht="19.5" customHeight="1">
      <c r="A21" s="34" t="s">
        <v>19</v>
      </c>
      <c r="B21" s="334" t="s">
        <v>245</v>
      </c>
      <c r="C21" s="390">
        <v>327.00000000000011</v>
      </c>
      <c r="D21" s="391">
        <v>0.7</v>
      </c>
      <c r="E21" s="390">
        <v>27161.999999999996</v>
      </c>
      <c r="F21" s="391">
        <v>55.6</v>
      </c>
      <c r="G21" s="390">
        <v>6600</v>
      </c>
      <c r="H21" s="391">
        <v>13.5</v>
      </c>
      <c r="I21" s="390">
        <v>1984.0000000000002</v>
      </c>
      <c r="J21" s="391">
        <v>4.0999999999999996</v>
      </c>
      <c r="K21" s="356">
        <v>444.00000000000011</v>
      </c>
      <c r="L21" s="391">
        <v>0.9</v>
      </c>
      <c r="M21" s="400">
        <v>48886</v>
      </c>
      <c r="N21" s="395">
        <v>99.999999999999986</v>
      </c>
      <c r="O21" s="335" t="s">
        <v>248</v>
      </c>
      <c r="P21" s="277" t="s">
        <v>20</v>
      </c>
      <c r="R21" s="36"/>
      <c r="S21" s="260"/>
      <c r="T21" s="260"/>
      <c r="U21" s="260"/>
      <c r="V21" s="260"/>
      <c r="W21" s="260"/>
      <c r="X21" s="260"/>
      <c r="Y21" s="260"/>
      <c r="Z21" s="260"/>
    </row>
    <row r="22" spans="1:26" s="33" customFormat="1" ht="19.5" customHeight="1">
      <c r="A22" s="34"/>
      <c r="B22" s="334" t="s">
        <v>246</v>
      </c>
      <c r="C22" s="390">
        <v>570.00000000000023</v>
      </c>
      <c r="D22" s="391">
        <v>0.8</v>
      </c>
      <c r="E22" s="390">
        <v>37292</v>
      </c>
      <c r="F22" s="391">
        <v>53.2</v>
      </c>
      <c r="G22" s="390">
        <v>9022.0000000000018</v>
      </c>
      <c r="H22" s="391">
        <v>12.9</v>
      </c>
      <c r="I22" s="390">
        <v>1874.0000000000011</v>
      </c>
      <c r="J22" s="391">
        <v>2.7</v>
      </c>
      <c r="K22" s="356">
        <v>631.99999999999943</v>
      </c>
      <c r="L22" s="391">
        <v>0.9</v>
      </c>
      <c r="M22" s="400">
        <v>70140.000000000015</v>
      </c>
      <c r="N22" s="395">
        <v>99.999999999999986</v>
      </c>
      <c r="O22" s="335" t="s">
        <v>249</v>
      </c>
      <c r="P22" s="147"/>
      <c r="R22" s="36"/>
      <c r="S22" s="260"/>
      <c r="T22" s="260"/>
      <c r="U22" s="260"/>
      <c r="V22" s="260"/>
      <c r="W22" s="260"/>
      <c r="X22" s="260"/>
      <c r="Y22" s="260"/>
      <c r="Z22" s="260"/>
    </row>
    <row r="23" spans="1:26" s="33" customFormat="1" ht="19.5" customHeight="1">
      <c r="A23" s="60"/>
      <c r="B23" s="336" t="s">
        <v>247</v>
      </c>
      <c r="C23" s="392">
        <v>841.00000000000034</v>
      </c>
      <c r="D23" s="393">
        <v>0.9</v>
      </c>
      <c r="E23" s="392">
        <v>48635.000000000015</v>
      </c>
      <c r="F23" s="393">
        <v>52.3</v>
      </c>
      <c r="G23" s="392">
        <v>8074.9999999999955</v>
      </c>
      <c r="H23" s="393">
        <v>8.6999999999999993</v>
      </c>
      <c r="I23" s="392">
        <v>2462.0000000000005</v>
      </c>
      <c r="J23" s="393">
        <v>2.6</v>
      </c>
      <c r="K23" s="360">
        <v>208</v>
      </c>
      <c r="L23" s="393">
        <v>0.2</v>
      </c>
      <c r="M23" s="401">
        <v>92991.000000000029</v>
      </c>
      <c r="N23" s="397">
        <v>100</v>
      </c>
      <c r="O23" s="337" t="s">
        <v>250</v>
      </c>
      <c r="P23" s="149"/>
      <c r="R23" s="36"/>
      <c r="S23" s="260"/>
      <c r="T23" s="260"/>
      <c r="U23" s="260"/>
      <c r="V23" s="260"/>
      <c r="W23" s="260"/>
      <c r="X23" s="260"/>
      <c r="Y23" s="260"/>
      <c r="Z23" s="260"/>
    </row>
    <row r="24" spans="1:26" s="63" customFormat="1" ht="19.5" customHeight="1">
      <c r="A24" s="539" t="s">
        <v>157</v>
      </c>
      <c r="B24" s="540"/>
      <c r="C24" s="540"/>
      <c r="D24" s="540"/>
      <c r="E24" s="540"/>
      <c r="F24" s="540"/>
      <c r="G24" s="540"/>
      <c r="H24" s="540"/>
      <c r="I24" s="541" t="s">
        <v>158</v>
      </c>
      <c r="J24" s="541"/>
      <c r="K24" s="541"/>
      <c r="L24" s="541"/>
      <c r="M24" s="541"/>
      <c r="N24" s="541"/>
      <c r="O24" s="541"/>
      <c r="P24" s="542"/>
      <c r="Q24" s="62"/>
      <c r="R24" s="62"/>
    </row>
    <row r="25" spans="1:26" ht="19.5" customHeight="1">
      <c r="A25" s="554" t="s">
        <v>177</v>
      </c>
      <c r="B25" s="554"/>
      <c r="C25" s="554"/>
      <c r="D25" s="554"/>
      <c r="E25" s="554"/>
      <c r="F25" s="554"/>
      <c r="G25" s="554"/>
      <c r="H25" s="554"/>
      <c r="I25" s="541" t="s">
        <v>254</v>
      </c>
      <c r="J25" s="541"/>
      <c r="K25" s="541"/>
      <c r="L25" s="541"/>
      <c r="M25" s="541"/>
      <c r="N25" s="541"/>
      <c r="O25" s="541"/>
      <c r="P25" s="541"/>
    </row>
    <row r="26" spans="1:26">
      <c r="D26" s="10"/>
      <c r="E26" s="130"/>
      <c r="F26" s="10"/>
      <c r="H26" s="10"/>
      <c r="J26" s="10"/>
      <c r="L26" s="128"/>
      <c r="M26" s="59"/>
      <c r="P26" s="58"/>
    </row>
    <row r="40" spans="3:9" ht="15" thickBot="1">
      <c r="C40" s="555"/>
      <c r="D40" s="556"/>
      <c r="E40" s="556"/>
      <c r="F40" s="556"/>
      <c r="G40" s="556"/>
      <c r="H40" s="556"/>
      <c r="I40" s="296"/>
    </row>
    <row r="41" spans="3:9" ht="15" thickBot="1">
      <c r="C41" s="531"/>
      <c r="D41" s="532"/>
      <c r="E41" s="297"/>
      <c r="F41" s="298"/>
      <c r="G41" s="298"/>
      <c r="H41" s="299"/>
      <c r="I41" s="296"/>
    </row>
    <row r="42" spans="3:9">
      <c r="C42" s="533"/>
      <c r="D42" s="300"/>
      <c r="E42" s="301"/>
      <c r="F42" s="302"/>
      <c r="G42" s="302"/>
      <c r="H42" s="303"/>
      <c r="I42" s="296"/>
    </row>
    <row r="43" spans="3:9">
      <c r="C43" s="534"/>
      <c r="D43" s="304"/>
      <c r="E43" s="305"/>
      <c r="F43" s="306"/>
      <c r="G43" s="306"/>
      <c r="H43" s="307"/>
      <c r="I43" s="296"/>
    </row>
    <row r="44" spans="3:9">
      <c r="C44" s="534"/>
      <c r="D44" s="304"/>
      <c r="E44" s="305"/>
      <c r="F44" s="306"/>
      <c r="G44" s="306"/>
      <c r="H44" s="307"/>
      <c r="I44" s="296"/>
    </row>
    <row r="45" spans="3:9">
      <c r="C45" s="534"/>
      <c r="D45" s="304"/>
      <c r="E45" s="305"/>
      <c r="F45" s="306"/>
      <c r="G45" s="306"/>
      <c r="H45" s="307"/>
      <c r="I45" s="296"/>
    </row>
    <row r="46" spans="3:9">
      <c r="C46" s="534"/>
      <c r="D46" s="304"/>
      <c r="E46" s="305"/>
      <c r="F46" s="306"/>
      <c r="G46" s="306"/>
      <c r="H46" s="307"/>
      <c r="I46" s="296"/>
    </row>
    <row r="47" spans="3:9">
      <c r="C47" s="534"/>
      <c r="D47" s="304"/>
      <c r="E47" s="305"/>
      <c r="F47" s="306"/>
      <c r="G47" s="306"/>
      <c r="H47" s="308"/>
      <c r="I47" s="296"/>
    </row>
    <row r="48" spans="3:9">
      <c r="C48" s="309"/>
      <c r="D48" s="304"/>
      <c r="E48" s="305"/>
      <c r="F48" s="306"/>
      <c r="G48" s="310"/>
      <c r="H48" s="308"/>
      <c r="I48" s="296"/>
    </row>
    <row r="49" spans="3:9" ht="15" thickBot="1">
      <c r="C49" s="551"/>
      <c r="D49" s="552"/>
      <c r="E49" s="311"/>
      <c r="F49" s="312"/>
      <c r="G49" s="313"/>
      <c r="H49" s="314"/>
      <c r="I49" s="296"/>
    </row>
  </sheetData>
  <mergeCells count="28">
    <mergeCell ref="C49:D49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A25:H25"/>
    <mergeCell ref="I25:P25"/>
    <mergeCell ref="C40:H40"/>
    <mergeCell ref="C41:D41"/>
    <mergeCell ref="C42:C47"/>
    <mergeCell ref="K5:L5"/>
    <mergeCell ref="K6:L6"/>
    <mergeCell ref="A24:H24"/>
    <mergeCell ref="I24:P24"/>
    <mergeCell ref="M4:N5"/>
    <mergeCell ref="M6:N6"/>
    <mergeCell ref="C6:D6"/>
    <mergeCell ref="E6:F6"/>
    <mergeCell ref="G6:H6"/>
    <mergeCell ref="I6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557" t="s">
        <v>127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10"/>
      <c r="O1" s="510"/>
    </row>
    <row r="2" spans="1:19" ht="20.25" customHeight="1">
      <c r="A2" s="530" t="s">
        <v>128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53"/>
      <c r="O2" s="553"/>
    </row>
    <row r="3" spans="1:19" ht="5.0999999999999996" customHeight="1">
      <c r="A3" s="2"/>
    </row>
    <row r="4" spans="1:19" ht="15.75" customHeight="1">
      <c r="A4" s="435" t="s">
        <v>0</v>
      </c>
      <c r="B4" s="435" t="s">
        <v>1</v>
      </c>
      <c r="C4" s="435" t="s">
        <v>74</v>
      </c>
      <c r="D4" s="558" t="s">
        <v>75</v>
      </c>
      <c r="E4" s="559"/>
      <c r="F4" s="559"/>
      <c r="G4" s="559"/>
      <c r="H4" s="559"/>
      <c r="I4" s="559"/>
      <c r="J4" s="560" t="s">
        <v>76</v>
      </c>
      <c r="K4" s="560"/>
      <c r="L4" s="560"/>
      <c r="M4" s="561"/>
      <c r="N4" s="444" t="s">
        <v>7</v>
      </c>
      <c r="O4" s="444" t="s">
        <v>8</v>
      </c>
    </row>
    <row r="5" spans="1:19" ht="15.75" customHeight="1">
      <c r="A5" s="436"/>
      <c r="B5" s="436"/>
      <c r="C5" s="436"/>
      <c r="D5" s="562" t="s">
        <v>77</v>
      </c>
      <c r="E5" s="563"/>
      <c r="F5" s="562" t="s">
        <v>79</v>
      </c>
      <c r="G5" s="563"/>
      <c r="H5" s="562" t="s">
        <v>81</v>
      </c>
      <c r="I5" s="563"/>
      <c r="J5" s="562" t="s">
        <v>83</v>
      </c>
      <c r="K5" s="563"/>
      <c r="L5" s="497" t="s">
        <v>85</v>
      </c>
      <c r="M5" s="498"/>
      <c r="N5" s="445"/>
      <c r="O5" s="445"/>
    </row>
    <row r="6" spans="1:19" ht="15.75" customHeight="1">
      <c r="A6" s="436"/>
      <c r="B6" s="436"/>
      <c r="C6" s="566" t="s">
        <v>119</v>
      </c>
      <c r="D6" s="499" t="s">
        <v>78</v>
      </c>
      <c r="E6" s="500"/>
      <c r="F6" s="499" t="s">
        <v>80</v>
      </c>
      <c r="G6" s="500"/>
      <c r="H6" s="499" t="s">
        <v>82</v>
      </c>
      <c r="I6" s="500"/>
      <c r="J6" s="499" t="s">
        <v>84</v>
      </c>
      <c r="K6" s="500"/>
      <c r="L6" s="564"/>
      <c r="M6" s="565"/>
      <c r="N6" s="445"/>
      <c r="O6" s="445"/>
    </row>
    <row r="7" spans="1:19" ht="32.25">
      <c r="A7" s="437"/>
      <c r="B7" s="436"/>
      <c r="C7" s="566"/>
      <c r="D7" s="54" t="s">
        <v>86</v>
      </c>
      <c r="E7" s="28" t="s">
        <v>9</v>
      </c>
      <c r="F7" s="122" t="s">
        <v>143</v>
      </c>
      <c r="G7" s="28" t="s">
        <v>9</v>
      </c>
      <c r="H7" s="122" t="s">
        <v>122</v>
      </c>
      <c r="I7" s="27" t="s">
        <v>9</v>
      </c>
      <c r="J7" s="122" t="s">
        <v>121</v>
      </c>
      <c r="K7" s="27" t="s">
        <v>9</v>
      </c>
      <c r="L7" s="122" t="s">
        <v>87</v>
      </c>
      <c r="M7" s="27" t="s">
        <v>9</v>
      </c>
      <c r="N7" s="445"/>
      <c r="O7" s="461"/>
    </row>
    <row r="8" spans="1:19" ht="17.25" customHeight="1">
      <c r="A8" s="20" t="s">
        <v>123</v>
      </c>
      <c r="B8" s="116"/>
      <c r="C8" s="65"/>
      <c r="D8" s="69">
        <v>35960</v>
      </c>
      <c r="E8" s="77">
        <v>9.5</v>
      </c>
      <c r="F8" s="66">
        <v>16918</v>
      </c>
      <c r="G8" s="77">
        <v>4.5</v>
      </c>
      <c r="H8" s="66">
        <v>25350</v>
      </c>
      <c r="I8" s="77">
        <v>6.7</v>
      </c>
      <c r="J8" s="66">
        <v>51701.999999999985</v>
      </c>
      <c r="K8" s="77">
        <v>13.7</v>
      </c>
      <c r="L8" s="66">
        <v>32445</v>
      </c>
      <c r="M8" s="77">
        <v>8.6</v>
      </c>
      <c r="N8" s="23"/>
      <c r="O8" s="23" t="s">
        <v>124</v>
      </c>
      <c r="P8" s="11"/>
      <c r="R8" s="10"/>
      <c r="S8" s="11"/>
    </row>
    <row r="9" spans="1:19" ht="17.25" customHeight="1">
      <c r="A9" s="47" t="s">
        <v>11</v>
      </c>
      <c r="B9" s="117" t="s">
        <v>113</v>
      </c>
      <c r="C9" s="68">
        <f>C12+C15+C18+C21</f>
        <v>104</v>
      </c>
      <c r="D9" s="69">
        <v>10391.999999999996</v>
      </c>
      <c r="E9" s="78">
        <v>6.9</v>
      </c>
      <c r="F9" s="69">
        <v>8657</v>
      </c>
      <c r="G9" s="78">
        <v>5.8</v>
      </c>
      <c r="H9" s="69">
        <v>7638.0000000000009</v>
      </c>
      <c r="I9" s="78">
        <v>5.0999999999999996</v>
      </c>
      <c r="J9" s="69">
        <v>21421.999999999996</v>
      </c>
      <c r="K9" s="78">
        <v>14.3</v>
      </c>
      <c r="L9" s="69">
        <v>10345</v>
      </c>
      <c r="M9" s="78">
        <v>6.9</v>
      </c>
      <c r="N9" s="48" t="s">
        <v>116</v>
      </c>
      <c r="O9" s="49" t="s">
        <v>12</v>
      </c>
      <c r="P9" s="11"/>
      <c r="R9" s="10"/>
      <c r="S9" s="11"/>
    </row>
    <row r="10" spans="1:19" ht="17.25" customHeight="1">
      <c r="A10" s="47"/>
      <c r="B10" s="117" t="s">
        <v>114</v>
      </c>
      <c r="C10" s="69">
        <f>C13+C16+C19+C22</f>
        <v>107</v>
      </c>
      <c r="D10" s="69">
        <v>12287</v>
      </c>
      <c r="E10" s="78">
        <v>8.5</v>
      </c>
      <c r="F10" s="69">
        <v>5647.0000000000009</v>
      </c>
      <c r="G10" s="78">
        <v>3.9</v>
      </c>
      <c r="H10" s="69">
        <v>7554.9999999999982</v>
      </c>
      <c r="I10" s="78">
        <v>5.2</v>
      </c>
      <c r="J10" s="69">
        <v>23356.999999999989</v>
      </c>
      <c r="K10" s="78">
        <v>16.100000000000001</v>
      </c>
      <c r="L10" s="69">
        <v>11811</v>
      </c>
      <c r="M10" s="78">
        <v>8.1999999999999993</v>
      </c>
      <c r="N10" s="48" t="s">
        <v>117</v>
      </c>
      <c r="O10" s="49"/>
      <c r="P10" s="11"/>
      <c r="R10" s="10"/>
      <c r="S10" s="11"/>
    </row>
    <row r="11" spans="1:19" ht="17.25" customHeight="1">
      <c r="A11" s="47"/>
      <c r="B11" s="117" t="s">
        <v>115</v>
      </c>
      <c r="C11" s="69">
        <f>C14+C17+C20+C23</f>
        <v>107</v>
      </c>
      <c r="D11" s="69">
        <v>13281.000000000004</v>
      </c>
      <c r="E11" s="78">
        <v>16.2</v>
      </c>
      <c r="F11" s="69">
        <v>2614</v>
      </c>
      <c r="G11" s="78">
        <v>3.2</v>
      </c>
      <c r="H11" s="69">
        <v>10157</v>
      </c>
      <c r="I11" s="78">
        <v>12.4</v>
      </c>
      <c r="J11" s="69">
        <v>6922.9999999999964</v>
      </c>
      <c r="K11" s="78">
        <v>8.4</v>
      </c>
      <c r="L11" s="69">
        <v>10289.000000000002</v>
      </c>
      <c r="M11" s="78">
        <v>12.5</v>
      </c>
      <c r="N11" s="48" t="s">
        <v>118</v>
      </c>
      <c r="O11" s="49"/>
      <c r="P11" s="11"/>
      <c r="R11" s="10"/>
      <c r="S11" s="11"/>
    </row>
    <row r="12" spans="1:19" s="46" customFormat="1" ht="17.25" customHeight="1">
      <c r="A12" s="50" t="s">
        <v>13</v>
      </c>
      <c r="B12" s="118" t="s">
        <v>113</v>
      </c>
      <c r="C12" s="71">
        <v>13</v>
      </c>
      <c r="D12" s="79">
        <v>762</v>
      </c>
      <c r="E12" s="74">
        <v>16.5</v>
      </c>
      <c r="F12" s="79">
        <v>42.000000000000007</v>
      </c>
      <c r="G12" s="74">
        <v>0.9</v>
      </c>
      <c r="H12" s="79">
        <v>2972.9999999999995</v>
      </c>
      <c r="I12" s="74">
        <v>64.2</v>
      </c>
      <c r="J12" s="79">
        <v>5.0000000000000018</v>
      </c>
      <c r="K12" s="74">
        <v>0.1</v>
      </c>
      <c r="L12" s="79">
        <v>219</v>
      </c>
      <c r="M12" s="74">
        <v>4.7</v>
      </c>
      <c r="N12" s="51" t="s">
        <v>116</v>
      </c>
      <c r="O12" s="52" t="s">
        <v>14</v>
      </c>
      <c r="P12" s="11"/>
      <c r="Q12"/>
      <c r="R12" s="10"/>
    </row>
    <row r="13" spans="1:19" s="46" customFormat="1" ht="17.25" customHeight="1">
      <c r="A13" s="50"/>
      <c r="B13" s="118" t="s">
        <v>114</v>
      </c>
      <c r="C13" s="73">
        <v>14</v>
      </c>
      <c r="D13" s="79">
        <v>692.00000000000023</v>
      </c>
      <c r="E13" s="74">
        <v>19.8</v>
      </c>
      <c r="F13" s="79">
        <v>43.999999999999993</v>
      </c>
      <c r="G13" s="74">
        <v>1.3</v>
      </c>
      <c r="H13" s="79">
        <v>2120.9999999999995</v>
      </c>
      <c r="I13" s="74">
        <v>60.6</v>
      </c>
      <c r="J13" s="79">
        <v>15.000000000000009</v>
      </c>
      <c r="K13" s="74">
        <v>0.4</v>
      </c>
      <c r="L13" s="79">
        <v>36</v>
      </c>
      <c r="M13" s="74">
        <v>1</v>
      </c>
      <c r="N13" s="51" t="s">
        <v>117</v>
      </c>
      <c r="O13" s="52"/>
      <c r="P13" s="11"/>
      <c r="Q13"/>
      <c r="R13" s="10"/>
    </row>
    <row r="14" spans="1:19" s="46" customFormat="1" ht="17.25" customHeight="1">
      <c r="A14" s="50"/>
      <c r="B14" s="118" t="s">
        <v>115</v>
      </c>
      <c r="C14" s="73">
        <v>14</v>
      </c>
      <c r="D14" s="79">
        <v>734.99999999999977</v>
      </c>
      <c r="E14" s="74">
        <v>12.9</v>
      </c>
      <c r="F14" s="79">
        <v>25.999999999999996</v>
      </c>
      <c r="G14" s="74">
        <v>0.5</v>
      </c>
      <c r="H14" s="79">
        <v>4322</v>
      </c>
      <c r="I14" s="74">
        <v>76</v>
      </c>
      <c r="J14" s="79">
        <v>3.0000000000000004</v>
      </c>
      <c r="K14" s="74">
        <v>0.1</v>
      </c>
      <c r="L14" s="79">
        <v>131</v>
      </c>
      <c r="M14" s="74">
        <v>2.2999999999999998</v>
      </c>
      <c r="N14" s="51" t="s">
        <v>118</v>
      </c>
      <c r="O14" s="52"/>
      <c r="P14" s="11"/>
      <c r="Q14" s="55"/>
      <c r="R14" s="10"/>
    </row>
    <row r="15" spans="1:19" ht="17.25" customHeight="1">
      <c r="A15" s="50" t="s">
        <v>15</v>
      </c>
      <c r="B15" s="119" t="s">
        <v>113</v>
      </c>
      <c r="C15" s="73">
        <v>31</v>
      </c>
      <c r="D15" s="79">
        <v>7793.9999999999964</v>
      </c>
      <c r="E15" s="74">
        <v>32.799999999999997</v>
      </c>
      <c r="F15" s="79">
        <v>1385.9999999999998</v>
      </c>
      <c r="G15" s="74">
        <v>5.8</v>
      </c>
      <c r="H15" s="79">
        <v>2535</v>
      </c>
      <c r="I15" s="74">
        <v>10.7</v>
      </c>
      <c r="J15" s="79">
        <v>2129</v>
      </c>
      <c r="K15" s="74">
        <v>9</v>
      </c>
      <c r="L15" s="79">
        <v>2352</v>
      </c>
      <c r="M15" s="74">
        <v>9.9</v>
      </c>
      <c r="N15" s="51" t="s">
        <v>116</v>
      </c>
      <c r="O15" s="52" t="s">
        <v>16</v>
      </c>
      <c r="P15" s="11"/>
      <c r="Q15" s="55"/>
      <c r="R15" s="10"/>
    </row>
    <row r="16" spans="1:19" ht="17.25" customHeight="1">
      <c r="A16" s="21"/>
      <c r="B16" s="37" t="s">
        <v>114</v>
      </c>
      <c r="C16" s="71">
        <v>32</v>
      </c>
      <c r="D16" s="79">
        <v>9623</v>
      </c>
      <c r="E16" s="74">
        <v>40.700000000000003</v>
      </c>
      <c r="F16" s="79">
        <v>1437.0000000000007</v>
      </c>
      <c r="G16" s="74">
        <v>6.1</v>
      </c>
      <c r="H16" s="79">
        <v>2375.9999999999995</v>
      </c>
      <c r="I16" s="74">
        <v>10</v>
      </c>
      <c r="J16" s="79">
        <v>1935</v>
      </c>
      <c r="K16" s="74">
        <v>8.1999999999999993</v>
      </c>
      <c r="L16" s="79">
        <v>3326.9999999999995</v>
      </c>
      <c r="M16" s="74">
        <v>14.1</v>
      </c>
      <c r="N16" s="42" t="s">
        <v>117</v>
      </c>
      <c r="O16" s="24"/>
      <c r="P16" s="11"/>
      <c r="Q16" s="55"/>
      <c r="R16" s="10"/>
    </row>
    <row r="17" spans="1:18" ht="17.25" customHeight="1">
      <c r="A17" s="21"/>
      <c r="B17" s="37" t="s">
        <v>115</v>
      </c>
      <c r="C17" s="73">
        <v>32</v>
      </c>
      <c r="D17" s="79">
        <v>10955.000000000004</v>
      </c>
      <c r="E17" s="74">
        <v>46.2</v>
      </c>
      <c r="F17" s="79">
        <v>1034.0000000000005</v>
      </c>
      <c r="G17" s="74">
        <v>4.4000000000000004</v>
      </c>
      <c r="H17" s="79">
        <v>2665</v>
      </c>
      <c r="I17" s="74">
        <v>11.2</v>
      </c>
      <c r="J17" s="79">
        <v>1364</v>
      </c>
      <c r="K17" s="74">
        <v>5.8</v>
      </c>
      <c r="L17" s="79">
        <v>3331</v>
      </c>
      <c r="M17" s="74">
        <v>14.1</v>
      </c>
      <c r="N17" s="42" t="s">
        <v>118</v>
      </c>
      <c r="O17" s="24"/>
      <c r="P17" s="11"/>
      <c r="Q17" s="55"/>
      <c r="R17" s="10"/>
    </row>
    <row r="18" spans="1:18" ht="17.25" customHeight="1">
      <c r="A18" s="21" t="s">
        <v>17</v>
      </c>
      <c r="B18" s="37" t="s">
        <v>113</v>
      </c>
      <c r="C18" s="73">
        <v>28</v>
      </c>
      <c r="D18" s="79">
        <v>66.000000000000028</v>
      </c>
      <c r="E18" s="74">
        <v>0.2</v>
      </c>
      <c r="F18" s="79">
        <v>96.000000000000014</v>
      </c>
      <c r="G18" s="74">
        <v>0.2</v>
      </c>
      <c r="H18" s="79">
        <v>1110.9999999999998</v>
      </c>
      <c r="I18" s="74">
        <v>2.9</v>
      </c>
      <c r="J18" s="79">
        <v>2737.0000000000005</v>
      </c>
      <c r="K18" s="74">
        <v>7.1</v>
      </c>
      <c r="L18" s="73">
        <v>6321.0000000000009</v>
      </c>
      <c r="M18" s="74">
        <v>16.3</v>
      </c>
      <c r="N18" s="42" t="s">
        <v>116</v>
      </c>
      <c r="O18" s="24" t="s">
        <v>18</v>
      </c>
      <c r="P18" s="11"/>
      <c r="Q18" s="55"/>
      <c r="R18" s="10"/>
    </row>
    <row r="19" spans="1:18" ht="17.25" customHeight="1">
      <c r="A19" s="21"/>
      <c r="B19" s="37" t="s">
        <v>114</v>
      </c>
      <c r="C19" s="73">
        <v>29</v>
      </c>
      <c r="D19" s="79">
        <v>210</v>
      </c>
      <c r="E19" s="74">
        <v>0.6</v>
      </c>
      <c r="F19" s="79">
        <v>187</v>
      </c>
      <c r="G19" s="74">
        <v>0.5</v>
      </c>
      <c r="H19" s="79">
        <v>1657.9999999999993</v>
      </c>
      <c r="I19" s="74">
        <v>4.5999999999999996</v>
      </c>
      <c r="J19" s="79">
        <v>1721.9999999999995</v>
      </c>
      <c r="K19" s="74">
        <v>4.8</v>
      </c>
      <c r="L19" s="73">
        <v>6087.0000000000009</v>
      </c>
      <c r="M19" s="74">
        <v>17</v>
      </c>
      <c r="N19" s="42" t="s">
        <v>117</v>
      </c>
      <c r="O19" s="24"/>
      <c r="P19" s="11"/>
      <c r="Q19" s="55"/>
      <c r="R19" s="10"/>
    </row>
    <row r="20" spans="1:18" ht="17.25" customHeight="1">
      <c r="A20" s="21"/>
      <c r="B20" s="37" t="s">
        <v>115</v>
      </c>
      <c r="C20" s="71">
        <v>29</v>
      </c>
      <c r="D20" s="73">
        <v>0.01</v>
      </c>
      <c r="E20" s="74">
        <v>0.01</v>
      </c>
      <c r="F20" s="79">
        <v>308.00000000000006</v>
      </c>
      <c r="G20" s="74">
        <v>1.4</v>
      </c>
      <c r="H20" s="79">
        <v>1114</v>
      </c>
      <c r="I20" s="74">
        <v>5</v>
      </c>
      <c r="J20" s="79">
        <v>1217.0000000000005</v>
      </c>
      <c r="K20" s="74">
        <v>5.4</v>
      </c>
      <c r="L20" s="73">
        <v>4702.0000000000018</v>
      </c>
      <c r="M20" s="74">
        <v>21</v>
      </c>
      <c r="N20" s="42" t="s">
        <v>118</v>
      </c>
      <c r="O20" s="24"/>
      <c r="P20" s="11"/>
      <c r="Q20" s="55"/>
      <c r="R20" s="10"/>
    </row>
    <row r="21" spans="1:18" ht="17.25" customHeight="1">
      <c r="A21" s="21" t="s">
        <v>19</v>
      </c>
      <c r="B21" s="37" t="s">
        <v>113</v>
      </c>
      <c r="C21" s="73">
        <v>32</v>
      </c>
      <c r="D21" s="79">
        <v>1770.0000000000007</v>
      </c>
      <c r="E21" s="74">
        <v>2.1</v>
      </c>
      <c r="F21" s="79">
        <v>7133.0000000000009</v>
      </c>
      <c r="G21" s="74">
        <v>8.6</v>
      </c>
      <c r="H21" s="79">
        <v>1019.0000000000006</v>
      </c>
      <c r="I21" s="74">
        <v>1.2</v>
      </c>
      <c r="J21" s="79">
        <v>16550.999999999996</v>
      </c>
      <c r="K21" s="74">
        <v>20</v>
      </c>
      <c r="L21" s="73">
        <v>1453</v>
      </c>
      <c r="M21" s="74">
        <v>1.8</v>
      </c>
      <c r="N21" s="42" t="s">
        <v>116</v>
      </c>
      <c r="O21" s="24" t="s">
        <v>20</v>
      </c>
      <c r="P21" s="11"/>
      <c r="Q21" s="55"/>
      <c r="R21" s="10"/>
    </row>
    <row r="22" spans="1:18" ht="17.25" customHeight="1">
      <c r="A22" s="21"/>
      <c r="B22" s="37" t="s">
        <v>114</v>
      </c>
      <c r="C22" s="73">
        <v>32</v>
      </c>
      <c r="D22" s="79">
        <v>1761.9999999999995</v>
      </c>
      <c r="E22" s="74">
        <v>2.2000000000000002</v>
      </c>
      <c r="F22" s="79">
        <v>3979.0000000000005</v>
      </c>
      <c r="G22" s="74">
        <v>4.9000000000000004</v>
      </c>
      <c r="H22" s="79">
        <v>1400.0000000000002</v>
      </c>
      <c r="I22" s="74">
        <v>1.7</v>
      </c>
      <c r="J22" s="79">
        <v>19684.999999999989</v>
      </c>
      <c r="K22" s="74">
        <v>24.1</v>
      </c>
      <c r="L22" s="73">
        <v>2361</v>
      </c>
      <c r="M22" s="74">
        <v>2.9</v>
      </c>
      <c r="N22" s="42" t="s">
        <v>117</v>
      </c>
      <c r="O22" s="24"/>
      <c r="P22" s="11"/>
      <c r="Q22" s="55"/>
      <c r="R22" s="10"/>
    </row>
    <row r="23" spans="1:18" ht="17.25" customHeight="1">
      <c r="A23" s="22"/>
      <c r="B23" s="40" t="s">
        <v>115</v>
      </c>
      <c r="C23" s="75">
        <v>32</v>
      </c>
      <c r="D23" s="80">
        <v>1591.0000000000009</v>
      </c>
      <c r="E23" s="76">
        <v>5.2</v>
      </c>
      <c r="F23" s="80">
        <v>1245.9999999999998</v>
      </c>
      <c r="G23" s="76">
        <v>4.0999999999999996</v>
      </c>
      <c r="H23" s="80">
        <v>2056.0000000000009</v>
      </c>
      <c r="I23" s="76">
        <v>6.8</v>
      </c>
      <c r="J23" s="80">
        <v>4338.9999999999964</v>
      </c>
      <c r="K23" s="76">
        <v>14.3</v>
      </c>
      <c r="L23" s="75">
        <v>2125</v>
      </c>
      <c r="M23" s="76">
        <v>7</v>
      </c>
      <c r="N23" s="43" t="s">
        <v>118</v>
      </c>
      <c r="O23" s="61"/>
      <c r="P23" s="11"/>
      <c r="Q23" s="55"/>
      <c r="R23" s="10"/>
    </row>
    <row r="24" spans="1:18">
      <c r="E24" s="10"/>
      <c r="G24" s="19"/>
      <c r="I24" s="10"/>
      <c r="K24" s="10"/>
      <c r="M24" s="19"/>
      <c r="O24" s="19"/>
    </row>
    <row r="25" spans="1:18">
      <c r="E25" s="10"/>
      <c r="G25" s="19"/>
      <c r="I25" s="10"/>
      <c r="K25" s="10"/>
      <c r="M25" s="19"/>
      <c r="O25" s="19"/>
    </row>
    <row r="26" spans="1:18">
      <c r="E26" s="10"/>
      <c r="G26" s="19"/>
      <c r="I26" s="10"/>
      <c r="K26" s="10"/>
      <c r="M26" s="19"/>
      <c r="O26" s="19"/>
    </row>
    <row r="27" spans="1:18">
      <c r="E27" s="10"/>
      <c r="G27" s="19"/>
      <c r="I27" s="10"/>
      <c r="K27" s="10"/>
      <c r="M27" s="19"/>
      <c r="O27" s="19"/>
    </row>
    <row r="28" spans="1:18">
      <c r="E28" s="10"/>
      <c r="G28" s="19"/>
      <c r="I28" s="10"/>
      <c r="K28" s="10"/>
      <c r="M28" s="19"/>
      <c r="O28" s="19"/>
    </row>
    <row r="29" spans="1:18">
      <c r="E29" s="10"/>
      <c r="G29" s="19"/>
      <c r="I29" s="10"/>
      <c r="K29" s="10"/>
      <c r="M29" s="19"/>
      <c r="O29" s="19"/>
    </row>
    <row r="30" spans="1:18">
      <c r="E30" s="10"/>
      <c r="G30" s="19"/>
      <c r="I30" s="10"/>
      <c r="K30" s="10"/>
      <c r="M30" s="19"/>
      <c r="P30" s="19"/>
    </row>
    <row r="31" spans="1:18">
      <c r="E31" s="10"/>
      <c r="G31" s="19"/>
      <c r="I31" s="10"/>
      <c r="K31" s="10"/>
      <c r="M31" s="19"/>
      <c r="O31" s="19"/>
    </row>
    <row r="32" spans="1:18">
      <c r="E32" s="10"/>
      <c r="G32" s="19"/>
      <c r="I32" s="10"/>
      <c r="K32" s="10"/>
      <c r="O32" s="19"/>
    </row>
    <row r="33" spans="5:15">
      <c r="E33" s="10"/>
      <c r="G33" s="19"/>
      <c r="I33" s="10"/>
      <c r="K33" s="10"/>
      <c r="M33" s="19"/>
      <c r="O33" s="19"/>
    </row>
    <row r="34" spans="5:15">
      <c r="E34" s="10"/>
      <c r="G34" s="19"/>
      <c r="I34" s="10"/>
      <c r="K34" s="10"/>
      <c r="M34" s="19"/>
      <c r="O34" s="19"/>
    </row>
    <row r="35" spans="5:15">
      <c r="E35" s="10"/>
      <c r="G35" s="19"/>
      <c r="I35" s="10"/>
      <c r="K35" s="10"/>
      <c r="M35" s="19"/>
      <c r="O35" s="19"/>
    </row>
    <row r="36" spans="5:15">
      <c r="E36" s="10"/>
      <c r="G36" s="19"/>
      <c r="I36" s="10"/>
      <c r="K36" s="10"/>
      <c r="M36" s="19"/>
      <c r="O36" s="19"/>
    </row>
    <row r="37" spans="5:15">
      <c r="E37" s="10"/>
      <c r="G37" s="19"/>
      <c r="I37" s="10"/>
      <c r="K37" s="10"/>
      <c r="M37" s="19"/>
      <c r="O37" s="19"/>
    </row>
    <row r="38" spans="5:15">
      <c r="E38" s="10"/>
      <c r="G38" s="19"/>
      <c r="I38" s="10"/>
      <c r="K38" s="10"/>
      <c r="M38" s="19"/>
      <c r="O38" s="19"/>
    </row>
    <row r="39" spans="5:15">
      <c r="E39" s="10"/>
      <c r="G39" s="19"/>
      <c r="I39" s="10"/>
      <c r="K39" s="10"/>
      <c r="M39" s="19"/>
      <c r="O39" s="19"/>
    </row>
  </sheetData>
  <mergeCells count="19"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zoomScaleNormal="100" zoomScaleSheetLayoutView="100" workbookViewId="0">
      <selection activeCell="R20" sqref="R20"/>
    </sheetView>
  </sheetViews>
  <sheetFormatPr defaultRowHeight="14.25"/>
  <cols>
    <col min="1" max="1" width="11.5" customWidth="1"/>
    <col min="2" max="2" width="7.625" customWidth="1"/>
    <col min="3" max="3" width="6.5" customWidth="1"/>
    <col min="4" max="4" width="7.25" customWidth="1"/>
    <col min="5" max="5" width="7.625" customWidth="1"/>
    <col min="6" max="6" width="5.125" customWidth="1"/>
    <col min="7" max="7" width="4.875" customWidth="1"/>
    <col min="8" max="8" width="7" customWidth="1"/>
    <col min="9" max="9" width="8.375" customWidth="1"/>
    <col min="10" max="10" width="7.5" customWidth="1"/>
    <col min="11" max="11" width="7.875" customWidth="1"/>
    <col min="12" max="12" width="5.5" customWidth="1"/>
    <col min="13" max="13" width="7.875" customWidth="1"/>
    <col min="14" max="14" width="6.875" customWidth="1"/>
    <col min="15" max="15" width="8.625" bestFit="1" customWidth="1"/>
    <col min="16" max="16" width="16.375" customWidth="1"/>
  </cols>
  <sheetData>
    <row r="1" spans="1:16" ht="20.100000000000001" customHeight="1">
      <c r="A1" s="509" t="s">
        <v>242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10"/>
      <c r="O1" s="510"/>
      <c r="P1" s="510"/>
    </row>
    <row r="2" spans="1:16" ht="20.100000000000001" customHeight="1">
      <c r="A2" s="530" t="s">
        <v>233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53"/>
      <c r="O2" s="553"/>
      <c r="P2" s="553"/>
    </row>
    <row r="3" spans="1:16" ht="6" customHeight="1">
      <c r="A3" s="2"/>
    </row>
    <row r="4" spans="1:16" ht="19.5" customHeight="1">
      <c r="A4" s="435" t="s">
        <v>0</v>
      </c>
      <c r="B4" s="435" t="s">
        <v>1</v>
      </c>
      <c r="C4" s="435" t="s">
        <v>74</v>
      </c>
      <c r="D4" s="568" t="s">
        <v>102</v>
      </c>
      <c r="E4" s="569"/>
      <c r="F4" s="569"/>
      <c r="G4" s="569"/>
      <c r="H4" s="569"/>
      <c r="I4" s="570" t="s">
        <v>103</v>
      </c>
      <c r="J4" s="570"/>
      <c r="K4" s="570"/>
      <c r="L4" s="570"/>
      <c r="M4" s="571"/>
      <c r="N4" s="444" t="s">
        <v>101</v>
      </c>
      <c r="O4" s="444" t="s">
        <v>7</v>
      </c>
      <c r="P4" s="444" t="s">
        <v>8</v>
      </c>
    </row>
    <row r="5" spans="1:16" ht="36.75" customHeight="1">
      <c r="A5" s="436"/>
      <c r="B5" s="436"/>
      <c r="C5" s="436"/>
      <c r="D5" s="276" t="s">
        <v>77</v>
      </c>
      <c r="E5" s="276" t="s">
        <v>79</v>
      </c>
      <c r="F5" s="276" t="s">
        <v>81</v>
      </c>
      <c r="G5" s="276" t="s">
        <v>83</v>
      </c>
      <c r="H5" s="276" t="s">
        <v>100</v>
      </c>
      <c r="I5" s="276" t="s">
        <v>88</v>
      </c>
      <c r="J5" s="282" t="s">
        <v>89</v>
      </c>
      <c r="K5" s="282" t="s">
        <v>91</v>
      </c>
      <c r="L5" s="282" t="s">
        <v>93</v>
      </c>
      <c r="M5" s="283" t="s">
        <v>106</v>
      </c>
      <c r="N5" s="445"/>
      <c r="O5" s="445"/>
      <c r="P5" s="445"/>
    </row>
    <row r="6" spans="1:16" ht="38.25" customHeight="1">
      <c r="A6" s="437"/>
      <c r="B6" s="436"/>
      <c r="C6" s="284" t="s">
        <v>61</v>
      </c>
      <c r="D6" s="279" t="s">
        <v>78</v>
      </c>
      <c r="E6" s="279" t="s">
        <v>80</v>
      </c>
      <c r="F6" s="279" t="s">
        <v>82</v>
      </c>
      <c r="G6" s="279" t="s">
        <v>84</v>
      </c>
      <c r="H6" s="278" t="s">
        <v>95</v>
      </c>
      <c r="I6" s="278" t="s">
        <v>164</v>
      </c>
      <c r="J6" s="285" t="s">
        <v>90</v>
      </c>
      <c r="K6" s="285" t="s">
        <v>92</v>
      </c>
      <c r="L6" s="285" t="s">
        <v>94</v>
      </c>
      <c r="M6" s="286" t="s">
        <v>107</v>
      </c>
      <c r="N6" s="287" t="s">
        <v>64</v>
      </c>
      <c r="O6" s="445"/>
      <c r="P6" s="461"/>
    </row>
    <row r="7" spans="1:16" s="33" customFormat="1" ht="19.5" customHeight="1">
      <c r="A7" s="29" t="s">
        <v>123</v>
      </c>
      <c r="B7" s="29"/>
      <c r="C7" s="402"/>
      <c r="D7" s="403">
        <v>3.4979227437461335</v>
      </c>
      <c r="E7" s="403">
        <v>4.603529411764705</v>
      </c>
      <c r="F7" s="403">
        <v>1.7766395163321858</v>
      </c>
      <c r="G7" s="403">
        <v>2.4187071884103633</v>
      </c>
      <c r="H7" s="403">
        <v>3.2274338285197195</v>
      </c>
      <c r="I7" s="403">
        <v>2.8345968297725705</v>
      </c>
      <c r="J7" s="403">
        <v>3.2118537460559691</v>
      </c>
      <c r="K7" s="403">
        <v>3.7302185380557638</v>
      </c>
      <c r="L7" s="403">
        <v>3.416915422885574</v>
      </c>
      <c r="M7" s="403">
        <v>2.6611177170035667</v>
      </c>
      <c r="N7" s="403">
        <v>2.9681409264670977</v>
      </c>
      <c r="O7" s="30"/>
      <c r="P7" s="30" t="s">
        <v>124</v>
      </c>
    </row>
    <row r="8" spans="1:16" s="33" customFormat="1" ht="19.5" customHeight="1">
      <c r="A8" s="123" t="s">
        <v>11</v>
      </c>
      <c r="B8" s="263" t="s">
        <v>245</v>
      </c>
      <c r="C8" s="352">
        <v>123</v>
      </c>
      <c r="D8" s="404">
        <v>3.7404232520760781</v>
      </c>
      <c r="E8" s="404">
        <v>3.3487179487179457</v>
      </c>
      <c r="F8" s="404">
        <v>1.691315136476427</v>
      </c>
      <c r="G8" s="404">
        <v>2.3594730238393979</v>
      </c>
      <c r="H8" s="404">
        <v>3.2970943519425391</v>
      </c>
      <c r="I8" s="404">
        <v>3.5426540284360182</v>
      </c>
      <c r="J8" s="404">
        <v>3.4890562693841392</v>
      </c>
      <c r="K8" s="404">
        <v>3.8780754510661546</v>
      </c>
      <c r="L8" s="404">
        <v>4.0808678500986195</v>
      </c>
      <c r="M8" s="404">
        <v>3.4636871508379894</v>
      </c>
      <c r="N8" s="404">
        <v>3.1129059117402176</v>
      </c>
      <c r="O8" s="144" t="s">
        <v>248</v>
      </c>
      <c r="P8" s="31" t="s">
        <v>12</v>
      </c>
    </row>
    <row r="9" spans="1:16" s="33" customFormat="1" ht="19.5" customHeight="1">
      <c r="A9" s="123"/>
      <c r="B9" s="263" t="s">
        <v>246</v>
      </c>
      <c r="C9" s="352">
        <v>123</v>
      </c>
      <c r="D9" s="404">
        <v>3.700212185510761</v>
      </c>
      <c r="E9" s="404">
        <v>4.0439999999999996</v>
      </c>
      <c r="F9" s="404">
        <v>1.8653149891383052</v>
      </c>
      <c r="G9" s="404">
        <v>2.3751791686574313</v>
      </c>
      <c r="H9" s="404">
        <v>3.141877411058724</v>
      </c>
      <c r="I9" s="404">
        <v>2.6061776061776061</v>
      </c>
      <c r="J9" s="404">
        <v>3.1131400145595749</v>
      </c>
      <c r="K9" s="404">
        <v>3.8059762586983212</v>
      </c>
      <c r="L9" s="404">
        <v>3.7435897435897458</v>
      </c>
      <c r="M9" s="404">
        <v>2.4107142857142847</v>
      </c>
      <c r="N9" s="404">
        <v>2.9296738497379153</v>
      </c>
      <c r="O9" s="144" t="s">
        <v>249</v>
      </c>
      <c r="P9" s="31"/>
    </row>
    <row r="10" spans="1:16" s="33" customFormat="1" ht="19.5" customHeight="1">
      <c r="A10" s="123"/>
      <c r="B10" s="263" t="s">
        <v>247</v>
      </c>
      <c r="C10" s="352">
        <v>125</v>
      </c>
      <c r="D10" s="404">
        <v>3.1305769679981328</v>
      </c>
      <c r="E10" s="404">
        <v>5.553086419753086</v>
      </c>
      <c r="F10" s="404">
        <v>1.7703426124196999</v>
      </c>
      <c r="G10" s="404">
        <v>2.4715871979098654</v>
      </c>
      <c r="H10" s="404">
        <v>3.2610267534345621</v>
      </c>
      <c r="I10" s="404">
        <v>2.4814090019569477</v>
      </c>
      <c r="J10" s="404">
        <v>3.1394170446868044</v>
      </c>
      <c r="K10" s="404">
        <v>3.5374523910283537</v>
      </c>
      <c r="L10" s="404">
        <v>2.842047930283226</v>
      </c>
      <c r="M10" s="404">
        <v>2.5140186915887859</v>
      </c>
      <c r="N10" s="404">
        <v>2.9139210681327317</v>
      </c>
      <c r="O10" s="144" t="s">
        <v>250</v>
      </c>
      <c r="P10" s="31"/>
    </row>
    <row r="11" spans="1:16" s="33" customFormat="1" ht="19.5" customHeight="1">
      <c r="A11" s="34" t="s">
        <v>13</v>
      </c>
      <c r="B11" s="334" t="s">
        <v>245</v>
      </c>
      <c r="C11" s="355">
        <v>27</v>
      </c>
      <c r="D11" s="405">
        <v>2.1254826254826247</v>
      </c>
      <c r="E11" s="405">
        <v>2.9999999999999996</v>
      </c>
      <c r="F11" s="405">
        <v>1.2110609480812646</v>
      </c>
      <c r="G11" s="405">
        <v>3.3333333333333326</v>
      </c>
      <c r="H11" s="405">
        <v>3.1818181818181812</v>
      </c>
      <c r="I11" s="405">
        <v>1.2499999999999998</v>
      </c>
      <c r="J11" s="405">
        <v>2.1194029850746245</v>
      </c>
      <c r="K11" s="405">
        <v>2.6666666666666656</v>
      </c>
      <c r="L11" s="405">
        <v>0</v>
      </c>
      <c r="M11" s="405">
        <v>1</v>
      </c>
      <c r="N11" s="404">
        <v>1.6627547869054975</v>
      </c>
      <c r="O11" s="335" t="s">
        <v>248</v>
      </c>
      <c r="P11" s="32" t="s">
        <v>14</v>
      </c>
    </row>
    <row r="12" spans="1:16" s="33" customFormat="1" ht="19.5" customHeight="1">
      <c r="A12" s="34"/>
      <c r="B12" s="334" t="s">
        <v>246</v>
      </c>
      <c r="C12" s="355">
        <v>27</v>
      </c>
      <c r="D12" s="405">
        <v>1.7417475728155338</v>
      </c>
      <c r="E12" s="405">
        <v>3.3225806451612918</v>
      </c>
      <c r="F12" s="405">
        <v>1.5238480194017785</v>
      </c>
      <c r="G12" s="405">
        <v>2.2631578947368425</v>
      </c>
      <c r="H12" s="405">
        <v>2.8846153846153859</v>
      </c>
      <c r="I12" s="405">
        <v>1.1249999999999991</v>
      </c>
      <c r="J12" s="405">
        <v>1.9178743961352662</v>
      </c>
      <c r="K12" s="405">
        <v>2.2727272727272716</v>
      </c>
      <c r="L12" s="405">
        <v>0</v>
      </c>
      <c r="M12" s="405">
        <v>1.4999999999999996</v>
      </c>
      <c r="N12" s="404">
        <v>1.6674710424710428</v>
      </c>
      <c r="O12" s="335" t="s">
        <v>249</v>
      </c>
      <c r="P12" s="32"/>
    </row>
    <row r="13" spans="1:16" s="33" customFormat="1" ht="19.5" customHeight="1">
      <c r="A13" s="34"/>
      <c r="B13" s="334" t="s">
        <v>247</v>
      </c>
      <c r="C13" s="355">
        <v>27</v>
      </c>
      <c r="D13" s="405">
        <v>1.766116941529237</v>
      </c>
      <c r="E13" s="405">
        <v>3.5660377358490556</v>
      </c>
      <c r="F13" s="405">
        <v>1.4634146341463417</v>
      </c>
      <c r="G13" s="405">
        <v>2.7499999999999991</v>
      </c>
      <c r="H13" s="405">
        <v>2.6</v>
      </c>
      <c r="I13" s="405">
        <v>1.4999999999999996</v>
      </c>
      <c r="J13" s="405">
        <v>3.0078124999999987</v>
      </c>
      <c r="K13" s="405">
        <v>2.1538461538461529</v>
      </c>
      <c r="L13" s="405">
        <v>0</v>
      </c>
      <c r="M13" s="405">
        <v>1.2857142857142869</v>
      </c>
      <c r="N13" s="404">
        <v>1.872503840245777</v>
      </c>
      <c r="O13" s="335" t="s">
        <v>250</v>
      </c>
      <c r="P13" s="32"/>
    </row>
    <row r="14" spans="1:16" s="33" customFormat="1" ht="19.5" customHeight="1">
      <c r="A14" s="34" t="s">
        <v>167</v>
      </c>
      <c r="B14" s="334" t="s">
        <v>245</v>
      </c>
      <c r="C14" s="355">
        <v>37</v>
      </c>
      <c r="D14" s="405">
        <v>4.4472222222222202</v>
      </c>
      <c r="E14" s="405">
        <v>4.4555555555555504</v>
      </c>
      <c r="F14" s="405">
        <v>3.3309352517985618</v>
      </c>
      <c r="G14" s="405">
        <v>1.539130434782608</v>
      </c>
      <c r="H14" s="405">
        <v>4.9247910863509743</v>
      </c>
      <c r="I14" s="405">
        <v>1.4999999999999996</v>
      </c>
      <c r="J14" s="405">
        <v>4.5719298245614057</v>
      </c>
      <c r="K14" s="405">
        <v>0</v>
      </c>
      <c r="L14" s="405">
        <v>4.9999999999999973</v>
      </c>
      <c r="M14" s="405">
        <v>3.0000000000000004</v>
      </c>
      <c r="N14" s="404">
        <v>3.4808984047019305</v>
      </c>
      <c r="O14" s="335" t="s">
        <v>248</v>
      </c>
      <c r="P14" s="133" t="s">
        <v>169</v>
      </c>
    </row>
    <row r="15" spans="1:16" s="33" customFormat="1" ht="19.5" customHeight="1">
      <c r="A15" s="34"/>
      <c r="B15" s="334" t="s">
        <v>246</v>
      </c>
      <c r="C15" s="355">
        <v>37</v>
      </c>
      <c r="D15" s="405">
        <v>4.4622336991607492</v>
      </c>
      <c r="E15" s="405">
        <v>6.5074626865671652</v>
      </c>
      <c r="F15" s="405">
        <v>2.2994858611825202</v>
      </c>
      <c r="G15" s="405">
        <v>1.4216990788126904</v>
      </c>
      <c r="H15" s="405">
        <v>3.4484412470023966</v>
      </c>
      <c r="I15" s="405">
        <v>1.5714285714285712</v>
      </c>
      <c r="J15" s="405">
        <v>3.1825396825396846</v>
      </c>
      <c r="K15" s="405">
        <v>0</v>
      </c>
      <c r="L15" s="405">
        <v>2</v>
      </c>
      <c r="M15" s="405">
        <v>1.6612021857923511</v>
      </c>
      <c r="N15" s="404">
        <v>2.8297016426416328</v>
      </c>
      <c r="O15" s="335" t="s">
        <v>249</v>
      </c>
      <c r="P15" s="32"/>
    </row>
    <row r="16" spans="1:16" s="33" customFormat="1" ht="19.5" customHeight="1">
      <c r="A16" s="34"/>
      <c r="B16" s="334" t="s">
        <v>247</v>
      </c>
      <c r="C16" s="355">
        <v>37</v>
      </c>
      <c r="D16" s="405">
        <v>4.2502726281352254</v>
      </c>
      <c r="E16" s="405">
        <v>6.7101449275362262</v>
      </c>
      <c r="F16" s="405">
        <v>2.551020408163267</v>
      </c>
      <c r="G16" s="405">
        <v>1.5383443372270182</v>
      </c>
      <c r="H16" s="405">
        <v>2.5596620908130916</v>
      </c>
      <c r="I16" s="405">
        <v>2.5384615384615374</v>
      </c>
      <c r="J16" s="405">
        <v>2.6695790309769647</v>
      </c>
      <c r="K16" s="405">
        <v>0</v>
      </c>
      <c r="L16" s="405">
        <v>3.0000000000000004</v>
      </c>
      <c r="M16" s="405">
        <v>3.9024390243902465</v>
      </c>
      <c r="N16" s="404">
        <v>2.7933144306819919</v>
      </c>
      <c r="O16" s="335" t="s">
        <v>250</v>
      </c>
      <c r="P16" s="32"/>
    </row>
    <row r="17" spans="1:16" s="33" customFormat="1" ht="19.5" customHeight="1">
      <c r="A17" s="150" t="s">
        <v>220</v>
      </c>
      <c r="B17" s="334" t="s">
        <v>245</v>
      </c>
      <c r="C17" s="355">
        <v>21</v>
      </c>
      <c r="D17" s="405">
        <v>6.0018315018315054</v>
      </c>
      <c r="E17" s="405">
        <v>5.1428571428571459</v>
      </c>
      <c r="F17" s="405">
        <v>1.5734002509410283</v>
      </c>
      <c r="G17" s="405">
        <v>2.6664634146341459</v>
      </c>
      <c r="H17" s="405">
        <v>3.5245130960376092</v>
      </c>
      <c r="I17" s="405">
        <v>5.1883408071748862</v>
      </c>
      <c r="J17" s="405">
        <v>2.6965577089962407</v>
      </c>
      <c r="K17" s="405">
        <v>3.6511627906976742</v>
      </c>
      <c r="L17" s="405">
        <v>2.2580645161290329</v>
      </c>
      <c r="M17" s="405">
        <v>3.3103448275862069</v>
      </c>
      <c r="N17" s="404">
        <v>3.0311451844753252</v>
      </c>
      <c r="O17" s="335" t="s">
        <v>248</v>
      </c>
      <c r="P17" s="147" t="s">
        <v>221</v>
      </c>
    </row>
    <row r="18" spans="1:16" s="33" customFormat="1" ht="19.5" customHeight="1">
      <c r="A18" s="34"/>
      <c r="B18" s="334" t="s">
        <v>246</v>
      </c>
      <c r="C18" s="355">
        <v>21</v>
      </c>
      <c r="D18" s="405">
        <v>5.4922360248447193</v>
      </c>
      <c r="E18" s="405">
        <v>2.4249999999999989</v>
      </c>
      <c r="F18" s="405">
        <v>2.687045123726346</v>
      </c>
      <c r="G18" s="405">
        <v>2.5312653865091104</v>
      </c>
      <c r="H18" s="405">
        <v>3.3061664510564932</v>
      </c>
      <c r="I18" s="405">
        <v>2.6594982078853033</v>
      </c>
      <c r="J18" s="405">
        <v>2.6167754897036679</v>
      </c>
      <c r="K18" s="405">
        <v>3.4861111111111116</v>
      </c>
      <c r="L18" s="405">
        <v>4.0789473684210522</v>
      </c>
      <c r="M18" s="405">
        <v>2.5636363636363648</v>
      </c>
      <c r="N18" s="404">
        <v>2.9583374083129592</v>
      </c>
      <c r="O18" s="335" t="s">
        <v>249</v>
      </c>
      <c r="P18" s="32"/>
    </row>
    <row r="19" spans="1:16" s="33" customFormat="1" ht="19.5" customHeight="1">
      <c r="A19" s="34"/>
      <c r="B19" s="334" t="s">
        <v>247</v>
      </c>
      <c r="C19" s="355">
        <v>23</v>
      </c>
      <c r="D19" s="405">
        <v>4.5459940652818993</v>
      </c>
      <c r="E19" s="405">
        <v>1.8030303030303041</v>
      </c>
      <c r="F19" s="405">
        <v>2.12971342383107</v>
      </c>
      <c r="G19" s="405">
        <v>2.2473078351281086</v>
      </c>
      <c r="H19" s="405">
        <v>3.4243166054671557</v>
      </c>
      <c r="I19" s="405">
        <v>2.6209677419354849</v>
      </c>
      <c r="J19" s="405">
        <v>2.6583296114336759</v>
      </c>
      <c r="K19" s="405">
        <v>3.9999999999999973</v>
      </c>
      <c r="L19" s="405">
        <v>3.7499999999999982</v>
      </c>
      <c r="M19" s="405">
        <v>2.5967741935483883</v>
      </c>
      <c r="N19" s="404">
        <v>2.8132791088321101</v>
      </c>
      <c r="O19" s="335" t="s">
        <v>250</v>
      </c>
      <c r="P19" s="32"/>
    </row>
    <row r="20" spans="1:16" s="33" customFormat="1" ht="19.5" customHeight="1">
      <c r="A20" s="34" t="s">
        <v>19</v>
      </c>
      <c r="B20" s="334" t="s">
        <v>245</v>
      </c>
      <c r="C20" s="355">
        <v>38</v>
      </c>
      <c r="D20" s="405">
        <v>1.8181818181818195</v>
      </c>
      <c r="E20" s="405">
        <v>1.0500000000000005</v>
      </c>
      <c r="F20" s="405">
        <v>1.6062176165803113</v>
      </c>
      <c r="G20" s="405">
        <v>2.7974452554744529</v>
      </c>
      <c r="H20" s="405">
        <v>2.5315614617940194</v>
      </c>
      <c r="I20" s="405">
        <v>1.712041884816754</v>
      </c>
      <c r="J20" s="405">
        <v>3.8127456485120717</v>
      </c>
      <c r="K20" s="405">
        <v>3.8892162639952836</v>
      </c>
      <c r="L20" s="405">
        <v>4.1945031712473586</v>
      </c>
      <c r="M20" s="405">
        <v>3.6393442622950825</v>
      </c>
      <c r="N20" s="404">
        <v>3.1964168955145813</v>
      </c>
      <c r="O20" s="335" t="s">
        <v>248</v>
      </c>
      <c r="P20" s="32" t="s">
        <v>20</v>
      </c>
    </row>
    <row r="21" spans="1:16" s="33" customFormat="1" ht="19.5" customHeight="1">
      <c r="A21" s="34"/>
      <c r="B21" s="334" t="s">
        <v>246</v>
      </c>
      <c r="C21" s="355">
        <v>38</v>
      </c>
      <c r="D21" s="405">
        <v>1.4568527918781737</v>
      </c>
      <c r="E21" s="405">
        <v>3.861111111111112</v>
      </c>
      <c r="F21" s="405">
        <v>1.532269257460096</v>
      </c>
      <c r="G21" s="405">
        <v>2.729624542124546</v>
      </c>
      <c r="H21" s="405">
        <v>2.8781512605042003</v>
      </c>
      <c r="I21" s="405">
        <v>2.7403846153846185</v>
      </c>
      <c r="J21" s="405">
        <v>3.3039780278196185</v>
      </c>
      <c r="K21" s="405">
        <v>3.8228813559322026</v>
      </c>
      <c r="L21" s="405">
        <v>3.703557312252967</v>
      </c>
      <c r="M21" s="405">
        <v>3.0384615384615352</v>
      </c>
      <c r="N21" s="404">
        <v>3.05687513619525</v>
      </c>
      <c r="O21" s="335" t="s">
        <v>249</v>
      </c>
      <c r="P21" s="32"/>
    </row>
    <row r="22" spans="1:16" s="33" customFormat="1" ht="19.5" customHeight="1">
      <c r="A22" s="60"/>
      <c r="B22" s="336" t="s">
        <v>247</v>
      </c>
      <c r="C22" s="359">
        <v>38</v>
      </c>
      <c r="D22" s="406">
        <v>1.234177215189874</v>
      </c>
      <c r="E22" s="406">
        <v>6.8110599078341032</v>
      </c>
      <c r="F22" s="406">
        <v>1.5639288738357318</v>
      </c>
      <c r="G22" s="406">
        <v>2.7937815572681424</v>
      </c>
      <c r="H22" s="406">
        <v>3.4093765103914944</v>
      </c>
      <c r="I22" s="406">
        <v>2.4306358381502893</v>
      </c>
      <c r="J22" s="406">
        <v>3.3309362372440212</v>
      </c>
      <c r="K22" s="406">
        <v>3.5323709536307963</v>
      </c>
      <c r="L22" s="406">
        <v>2.8041002277904346</v>
      </c>
      <c r="M22" s="406">
        <v>2</v>
      </c>
      <c r="N22" s="407">
        <v>3.0675925315035948</v>
      </c>
      <c r="O22" s="337" t="s">
        <v>250</v>
      </c>
      <c r="P22" s="124"/>
    </row>
    <row r="23" spans="1:16" ht="19.5" customHeight="1">
      <c r="A23" s="567" t="s">
        <v>171</v>
      </c>
      <c r="B23" s="567"/>
      <c r="C23" s="567"/>
      <c r="D23" s="567"/>
      <c r="E23" s="567"/>
      <c r="F23" s="567"/>
      <c r="G23" s="567"/>
      <c r="H23" s="567"/>
      <c r="I23" s="469" t="s">
        <v>253</v>
      </c>
      <c r="J23" s="469"/>
      <c r="K23" s="469"/>
      <c r="L23" s="469"/>
      <c r="M23" s="469"/>
      <c r="N23" s="469"/>
      <c r="O23" s="469"/>
      <c r="P23" s="469"/>
    </row>
    <row r="24" spans="1:16" ht="19.5" customHeight="1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6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6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6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6"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2"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>
    <oddHeader xml:space="preserve">&amp;L&amp;8PCBS: Hotel Activities in the West Bank, (First Quarter, 2017)&amp;R&amp;8&amp;K00+000ا&amp;K01+000PCBS: النشاط الفندقي في الضفة الغربية، (الربع الأول، 2017)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572" t="s">
        <v>129</v>
      </c>
      <c r="B1" s="573"/>
      <c r="C1" s="573"/>
      <c r="D1" s="573"/>
      <c r="E1" s="573"/>
      <c r="F1" s="573"/>
      <c r="G1" s="81"/>
    </row>
    <row r="2" spans="1:7" ht="24.75" thickBot="1">
      <c r="A2" s="574" t="s">
        <v>130</v>
      </c>
      <c r="B2" s="575"/>
      <c r="C2" s="82" t="s">
        <v>131</v>
      </c>
      <c r="D2" s="83" t="s">
        <v>132</v>
      </c>
      <c r="E2" s="83" t="s">
        <v>133</v>
      </c>
      <c r="F2" s="84" t="s">
        <v>134</v>
      </c>
      <c r="G2" s="81"/>
    </row>
    <row r="3" spans="1:7" ht="15" thickBot="1">
      <c r="A3" s="576" t="s">
        <v>135</v>
      </c>
      <c r="B3" s="85" t="s">
        <v>136</v>
      </c>
      <c r="C3" s="86">
        <v>107</v>
      </c>
      <c r="D3" s="87">
        <v>94.690265486725664</v>
      </c>
      <c r="E3" s="87">
        <v>94.690265486725664</v>
      </c>
      <c r="F3" s="88">
        <v>94.690265486725664</v>
      </c>
      <c r="G3" s="81"/>
    </row>
    <row r="4" spans="1:7">
      <c r="A4" s="577"/>
      <c r="B4" s="89" t="s">
        <v>137</v>
      </c>
      <c r="C4" s="90">
        <v>1</v>
      </c>
      <c r="D4" s="91">
        <v>0.88495575221238942</v>
      </c>
      <c r="E4" s="91">
        <v>0.88495575221238942</v>
      </c>
      <c r="F4" s="92">
        <v>95.575221238938056</v>
      </c>
      <c r="G4" s="81"/>
    </row>
    <row r="5" spans="1:7">
      <c r="A5" s="577"/>
      <c r="B5" s="89" t="s">
        <v>138</v>
      </c>
      <c r="C5" s="90">
        <v>3</v>
      </c>
      <c r="D5" s="91">
        <v>2.6548672566371683</v>
      </c>
      <c r="E5" s="91">
        <v>2.6548672566371683</v>
      </c>
      <c r="F5" s="92">
        <v>98.230088495575217</v>
      </c>
      <c r="G5" s="81"/>
    </row>
    <row r="6" spans="1:7">
      <c r="A6" s="577"/>
      <c r="B6" s="89" t="s">
        <v>139</v>
      </c>
      <c r="C6" s="90">
        <v>1</v>
      </c>
      <c r="D6" s="91">
        <v>0.88495575221238942</v>
      </c>
      <c r="E6" s="91">
        <v>0.88495575221238942</v>
      </c>
      <c r="F6" s="92">
        <v>99.115044247787608</v>
      </c>
      <c r="G6" s="81"/>
    </row>
    <row r="7" spans="1:7">
      <c r="A7" s="577"/>
      <c r="B7" s="89" t="s">
        <v>140</v>
      </c>
      <c r="C7" s="90">
        <v>1</v>
      </c>
      <c r="D7" s="91">
        <v>0.88495575221238942</v>
      </c>
      <c r="E7" s="91">
        <v>0.88495575221238942</v>
      </c>
      <c r="F7" s="92">
        <v>100</v>
      </c>
      <c r="G7" s="81"/>
    </row>
    <row r="8" spans="1:7" ht="15" thickBot="1">
      <c r="A8" s="578"/>
      <c r="B8" s="93" t="s">
        <v>64</v>
      </c>
      <c r="C8" s="94">
        <v>113</v>
      </c>
      <c r="D8" s="95">
        <v>100</v>
      </c>
      <c r="E8" s="95">
        <v>100</v>
      </c>
      <c r="F8" s="96"/>
      <c r="G8" s="81"/>
    </row>
    <row r="13" spans="1:7" ht="15" thickBot="1">
      <c r="A13" s="98" t="s">
        <v>141</v>
      </c>
      <c r="B13" s="98" t="s">
        <v>142</v>
      </c>
      <c r="C13" s="97"/>
      <c r="D13" s="97"/>
      <c r="E13" s="97"/>
    </row>
    <row r="14" spans="1:7">
      <c r="A14" s="99">
        <v>107</v>
      </c>
      <c r="B14" s="104">
        <v>101</v>
      </c>
      <c r="C14" s="109">
        <v>5.9405940594059405</v>
      </c>
      <c r="D14" s="110">
        <v>98</v>
      </c>
      <c r="E14" s="109">
        <v>9.183673469387756</v>
      </c>
    </row>
    <row r="15" spans="1:7">
      <c r="A15" s="100">
        <v>2793</v>
      </c>
      <c r="B15" s="105">
        <v>2635</v>
      </c>
      <c r="C15" s="109">
        <v>5.9962049335863377</v>
      </c>
      <c r="D15" s="111">
        <v>2672</v>
      </c>
      <c r="E15" s="109">
        <v>4.5284431137724557</v>
      </c>
    </row>
    <row r="16" spans="1:7">
      <c r="A16" s="100">
        <v>153085</v>
      </c>
      <c r="B16" s="105">
        <v>120441</v>
      </c>
      <c r="C16" s="109">
        <v>27.103727136108134</v>
      </c>
      <c r="D16" s="111">
        <v>158167</v>
      </c>
      <c r="E16" s="109">
        <v>-3.213059614205239</v>
      </c>
    </row>
    <row r="17" spans="1:5">
      <c r="A17" s="100">
        <v>376848</v>
      </c>
      <c r="B17" s="105">
        <v>279591</v>
      </c>
      <c r="C17" s="109">
        <v>34.785454467418482</v>
      </c>
      <c r="D17" s="111">
        <v>373071</v>
      </c>
      <c r="E17" s="109">
        <v>1.0124078258562044</v>
      </c>
    </row>
    <row r="18" spans="1:5">
      <c r="A18" s="101">
        <v>1539.2</v>
      </c>
      <c r="B18" s="106">
        <v>1212</v>
      </c>
      <c r="C18" s="109">
        <v>26.996699669967001</v>
      </c>
      <c r="D18" s="112">
        <v>1778.9</v>
      </c>
      <c r="E18" s="109">
        <v>-13.474619146663672</v>
      </c>
    </row>
    <row r="19" spans="1:5">
      <c r="A19" s="101">
        <v>4141.2</v>
      </c>
      <c r="B19" s="106">
        <v>3106.6</v>
      </c>
      <c r="C19" s="109">
        <v>33.303289770166735</v>
      </c>
      <c r="D19" s="113">
        <v>4099.7</v>
      </c>
      <c r="E19" s="109">
        <v>1.0122691904285681</v>
      </c>
    </row>
    <row r="20" spans="1:5">
      <c r="A20" s="102">
        <v>26.2</v>
      </c>
      <c r="B20" s="107">
        <v>22</v>
      </c>
      <c r="C20" s="109">
        <v>19.09090909090909</v>
      </c>
      <c r="D20" s="114">
        <v>31.2</v>
      </c>
      <c r="E20" s="109">
        <v>-16.025641025641026</v>
      </c>
    </row>
    <row r="21" spans="1:5" ht="15" thickBot="1">
      <c r="A21" s="103">
        <v>30.7</v>
      </c>
      <c r="B21" s="108">
        <v>24.6</v>
      </c>
      <c r="C21" s="109">
        <v>24.796747967479664</v>
      </c>
      <c r="D21" s="115">
        <v>32.1</v>
      </c>
      <c r="E21" s="109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557" t="s">
        <v>127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10"/>
      <c r="O1" s="510"/>
    </row>
    <row r="2" spans="1:15" ht="14.25" customHeight="1">
      <c r="A2" s="530" t="s">
        <v>128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53"/>
      <c r="O2" s="553"/>
    </row>
    <row r="3" spans="1:15" ht="5.0999999999999996" customHeight="1">
      <c r="A3" s="2"/>
    </row>
    <row r="4" spans="1:15" ht="20.25">
      <c r="A4" s="435" t="s">
        <v>0</v>
      </c>
      <c r="B4" s="435" t="s">
        <v>1</v>
      </c>
      <c r="C4" s="435" t="s">
        <v>74</v>
      </c>
      <c r="D4" s="585" t="s">
        <v>111</v>
      </c>
      <c r="E4" s="586"/>
      <c r="F4" s="586"/>
      <c r="G4" s="586"/>
      <c r="H4" s="586"/>
      <c r="I4" s="586"/>
      <c r="J4" s="463" t="s">
        <v>76</v>
      </c>
      <c r="K4" s="463"/>
      <c r="L4" s="463"/>
      <c r="M4" s="474"/>
      <c r="N4" s="444" t="s">
        <v>7</v>
      </c>
      <c r="O4" s="444" t="s">
        <v>8</v>
      </c>
    </row>
    <row r="5" spans="1:15" ht="20.25">
      <c r="A5" s="436"/>
      <c r="B5" s="436"/>
      <c r="C5" s="436"/>
      <c r="D5" s="562" t="s">
        <v>77</v>
      </c>
      <c r="E5" s="563"/>
      <c r="F5" s="562" t="s">
        <v>79</v>
      </c>
      <c r="G5" s="563"/>
      <c r="H5" s="562" t="s">
        <v>81</v>
      </c>
      <c r="I5" s="563"/>
      <c r="J5" s="562" t="s">
        <v>83</v>
      </c>
      <c r="K5" s="563"/>
      <c r="L5" s="497" t="s">
        <v>85</v>
      </c>
      <c r="M5" s="498"/>
      <c r="N5" s="445"/>
      <c r="O5" s="445"/>
    </row>
    <row r="6" spans="1:15">
      <c r="A6" s="436"/>
      <c r="B6" s="436"/>
      <c r="C6" s="566" t="s">
        <v>120</v>
      </c>
      <c r="D6" s="588" t="s">
        <v>78</v>
      </c>
      <c r="E6" s="588"/>
      <c r="F6" s="499" t="s">
        <v>80</v>
      </c>
      <c r="G6" s="500"/>
      <c r="H6" s="499" t="s">
        <v>82</v>
      </c>
      <c r="I6" s="500"/>
      <c r="J6" s="499" t="s">
        <v>84</v>
      </c>
      <c r="K6" s="500"/>
      <c r="L6" s="564"/>
      <c r="M6" s="565"/>
      <c r="N6" s="445"/>
      <c r="O6" s="445"/>
    </row>
    <row r="7" spans="1:15" ht="32.25">
      <c r="A7" s="437"/>
      <c r="B7" s="436"/>
      <c r="C7" s="587"/>
      <c r="D7" s="54" t="s">
        <v>112</v>
      </c>
      <c r="E7" s="28" t="s">
        <v>9</v>
      </c>
      <c r="F7" s="121" t="s">
        <v>143</v>
      </c>
      <c r="G7" s="28" t="s">
        <v>9</v>
      </c>
      <c r="H7" s="121" t="s">
        <v>143</v>
      </c>
      <c r="I7" s="27" t="s">
        <v>9</v>
      </c>
      <c r="J7" s="121" t="s">
        <v>143</v>
      </c>
      <c r="K7" s="27" t="s">
        <v>9</v>
      </c>
      <c r="L7" s="121" t="s">
        <v>146</v>
      </c>
      <c r="M7" s="27" t="s">
        <v>9</v>
      </c>
      <c r="N7" s="445"/>
      <c r="O7" s="461"/>
    </row>
    <row r="8" spans="1:15" ht="20.25">
      <c r="A8" s="25" t="s">
        <v>123</v>
      </c>
      <c r="B8" s="26"/>
      <c r="C8" s="65"/>
      <c r="D8" s="65">
        <v>35960</v>
      </c>
      <c r="E8" s="67">
        <v>9.5</v>
      </c>
      <c r="F8" s="66">
        <v>16918</v>
      </c>
      <c r="G8" s="67">
        <v>4.5</v>
      </c>
      <c r="H8" s="65">
        <v>25350</v>
      </c>
      <c r="I8" s="67">
        <v>6.7</v>
      </c>
      <c r="J8" s="65">
        <v>51701.999999999985</v>
      </c>
      <c r="K8" s="67">
        <v>13.7</v>
      </c>
      <c r="L8" s="65">
        <v>32445</v>
      </c>
      <c r="M8" s="67">
        <v>8.6</v>
      </c>
      <c r="N8" s="45"/>
      <c r="O8" s="44" t="s">
        <v>124</v>
      </c>
    </row>
    <row r="9" spans="1:15" ht="20.25">
      <c r="A9" s="120" t="s">
        <v>11</v>
      </c>
      <c r="B9" s="38" t="s">
        <v>113</v>
      </c>
      <c r="C9" s="68">
        <f>C12+C15+C18+C21</f>
        <v>104</v>
      </c>
      <c r="D9" s="69">
        <v>10391.999999999996</v>
      </c>
      <c r="E9" s="78">
        <v>6.9</v>
      </c>
      <c r="F9" s="69">
        <v>8657</v>
      </c>
      <c r="G9" s="70">
        <v>5.8</v>
      </c>
      <c r="H9" s="68">
        <v>7638.0000000000009</v>
      </c>
      <c r="I9" s="70">
        <v>5.0999999999999996</v>
      </c>
      <c r="J9" s="68">
        <v>21421.999999999996</v>
      </c>
      <c r="K9" s="70">
        <v>14.3</v>
      </c>
      <c r="L9" s="68">
        <v>10345</v>
      </c>
      <c r="M9" s="78">
        <v>6.9</v>
      </c>
      <c r="N9" s="41" t="s">
        <v>116</v>
      </c>
      <c r="O9" s="583" t="s">
        <v>12</v>
      </c>
    </row>
    <row r="10" spans="1:15" ht="20.25">
      <c r="A10" s="584"/>
      <c r="B10" s="38" t="s">
        <v>114</v>
      </c>
      <c r="C10" s="69">
        <f>C13+C16+C19+C22</f>
        <v>107</v>
      </c>
      <c r="D10" s="69">
        <v>12287</v>
      </c>
      <c r="E10" s="78">
        <v>8.5</v>
      </c>
      <c r="F10" s="69">
        <v>5647.0000000000009</v>
      </c>
      <c r="G10" s="70">
        <v>3.9</v>
      </c>
      <c r="H10" s="68">
        <v>7554.9999999999982</v>
      </c>
      <c r="I10" s="70">
        <v>5.2</v>
      </c>
      <c r="J10" s="68">
        <v>23356.999999999989</v>
      </c>
      <c r="K10" s="70">
        <v>16.100000000000001</v>
      </c>
      <c r="L10" s="69">
        <v>11811</v>
      </c>
      <c r="M10" s="78">
        <v>8.1999999999999993</v>
      </c>
      <c r="N10" s="41" t="s">
        <v>117</v>
      </c>
      <c r="O10" s="583"/>
    </row>
    <row r="11" spans="1:15" ht="20.25">
      <c r="A11" s="584"/>
      <c r="B11" s="38" t="s">
        <v>115</v>
      </c>
      <c r="C11" s="69">
        <f>C14+C17+C20+C23</f>
        <v>107</v>
      </c>
      <c r="D11" s="69">
        <v>13281.000000000004</v>
      </c>
      <c r="E11" s="78">
        <v>16.2</v>
      </c>
      <c r="F11" s="69">
        <v>2614</v>
      </c>
      <c r="G11" s="70">
        <v>3.2</v>
      </c>
      <c r="H11" s="68">
        <v>10157</v>
      </c>
      <c r="I11" s="70">
        <v>12.4</v>
      </c>
      <c r="J11" s="70">
        <v>6922.9999999999964</v>
      </c>
      <c r="K11" s="70">
        <v>8.4</v>
      </c>
      <c r="L11" s="69">
        <v>10289.000000000002</v>
      </c>
      <c r="M11" s="78">
        <v>12.5</v>
      </c>
      <c r="N11" s="41" t="s">
        <v>118</v>
      </c>
      <c r="O11" s="583"/>
    </row>
    <row r="12" spans="1:15" ht="20.25">
      <c r="A12" s="579" t="s">
        <v>13</v>
      </c>
      <c r="B12" s="39" t="s">
        <v>113</v>
      </c>
      <c r="C12" s="71">
        <v>13</v>
      </c>
      <c r="D12" s="71">
        <v>762</v>
      </c>
      <c r="E12" s="72">
        <v>16.5</v>
      </c>
      <c r="F12" s="71">
        <v>42.000000000000007</v>
      </c>
      <c r="G12" s="72">
        <v>0.9</v>
      </c>
      <c r="H12" s="71">
        <v>2972.9999999999995</v>
      </c>
      <c r="I12" s="72">
        <v>64.2</v>
      </c>
      <c r="J12" s="71">
        <v>5.0000000000000018</v>
      </c>
      <c r="K12" s="72">
        <v>0.1</v>
      </c>
      <c r="L12" s="71">
        <v>219</v>
      </c>
      <c r="M12" s="72">
        <v>4.7</v>
      </c>
      <c r="N12" s="42" t="s">
        <v>116</v>
      </c>
      <c r="O12" s="581" t="s">
        <v>14</v>
      </c>
    </row>
    <row r="13" spans="1:15" ht="20.25">
      <c r="A13" s="579"/>
      <c r="B13" s="39" t="s">
        <v>114</v>
      </c>
      <c r="C13" s="73">
        <v>14</v>
      </c>
      <c r="D13" s="73">
        <v>692.00000000000023</v>
      </c>
      <c r="E13" s="74">
        <v>19.8</v>
      </c>
      <c r="F13" s="73">
        <v>43.999999999999993</v>
      </c>
      <c r="G13" s="74">
        <v>1.3</v>
      </c>
      <c r="H13" s="73">
        <v>2120.9999999999995</v>
      </c>
      <c r="I13" s="74">
        <v>60.6</v>
      </c>
      <c r="J13" s="73">
        <v>15.000000000000009</v>
      </c>
      <c r="K13" s="74">
        <v>0.4</v>
      </c>
      <c r="L13" s="73">
        <v>36</v>
      </c>
      <c r="M13" s="74">
        <v>1</v>
      </c>
      <c r="N13" s="42" t="s">
        <v>117</v>
      </c>
      <c r="O13" s="581"/>
    </row>
    <row r="14" spans="1:15" ht="20.25">
      <c r="A14" s="579"/>
      <c r="B14" s="39" t="s">
        <v>115</v>
      </c>
      <c r="C14" s="73">
        <v>14</v>
      </c>
      <c r="D14" s="73">
        <v>734.99999999999977</v>
      </c>
      <c r="E14" s="74">
        <v>12.9</v>
      </c>
      <c r="F14" s="73">
        <v>25.999999999999996</v>
      </c>
      <c r="G14" s="74">
        <v>0.5</v>
      </c>
      <c r="H14" s="73">
        <v>4322</v>
      </c>
      <c r="I14" s="74">
        <v>76</v>
      </c>
      <c r="J14" s="73">
        <v>3.0000000000000004</v>
      </c>
      <c r="K14" s="74">
        <v>0.1</v>
      </c>
      <c r="L14" s="73">
        <v>131</v>
      </c>
      <c r="M14" s="74">
        <v>2.2999999999999998</v>
      </c>
      <c r="N14" s="42" t="s">
        <v>118</v>
      </c>
      <c r="O14" s="581"/>
    </row>
    <row r="15" spans="1:15" ht="20.25">
      <c r="A15" s="579" t="s">
        <v>15</v>
      </c>
      <c r="B15" s="37" t="s">
        <v>113</v>
      </c>
      <c r="C15" s="73">
        <v>31</v>
      </c>
      <c r="D15" s="73">
        <v>7793.9999999999964</v>
      </c>
      <c r="E15" s="74">
        <v>32.799999999999997</v>
      </c>
      <c r="F15" s="73">
        <v>1385.9999999999998</v>
      </c>
      <c r="G15" s="74">
        <v>5.8</v>
      </c>
      <c r="H15" s="73">
        <v>2535</v>
      </c>
      <c r="I15" s="74">
        <v>10.7</v>
      </c>
      <c r="J15" s="73">
        <v>2129</v>
      </c>
      <c r="K15" s="74">
        <v>9</v>
      </c>
      <c r="L15" s="73">
        <v>2352</v>
      </c>
      <c r="M15" s="74">
        <v>9.9</v>
      </c>
      <c r="N15" s="42" t="s">
        <v>116</v>
      </c>
      <c r="O15" s="581" t="s">
        <v>16</v>
      </c>
    </row>
    <row r="16" spans="1:15" ht="20.25">
      <c r="A16" s="579"/>
      <c r="B16" s="37" t="s">
        <v>114</v>
      </c>
      <c r="C16" s="71">
        <v>32</v>
      </c>
      <c r="D16" s="71">
        <v>9623</v>
      </c>
      <c r="E16" s="72">
        <v>40.700000000000003</v>
      </c>
      <c r="F16" s="71">
        <v>1437.0000000000007</v>
      </c>
      <c r="G16" s="72">
        <v>6.1</v>
      </c>
      <c r="H16" s="73">
        <v>2375.9999999999995</v>
      </c>
      <c r="I16" s="74">
        <v>10</v>
      </c>
      <c r="J16" s="71">
        <v>1935</v>
      </c>
      <c r="K16" s="72">
        <v>8.1999999999999993</v>
      </c>
      <c r="L16" s="71">
        <v>3326.9999999999995</v>
      </c>
      <c r="M16" s="72">
        <v>14.1</v>
      </c>
      <c r="N16" s="42" t="s">
        <v>117</v>
      </c>
      <c r="O16" s="581"/>
    </row>
    <row r="17" spans="1:15" ht="20.25">
      <c r="A17" s="579"/>
      <c r="B17" s="37" t="s">
        <v>115</v>
      </c>
      <c r="C17" s="73">
        <v>32</v>
      </c>
      <c r="D17" s="73">
        <v>10955.000000000004</v>
      </c>
      <c r="E17" s="74">
        <v>46.2</v>
      </c>
      <c r="F17" s="73">
        <v>1034.0000000000005</v>
      </c>
      <c r="G17" s="74">
        <v>4.4000000000000004</v>
      </c>
      <c r="H17" s="73">
        <v>2665</v>
      </c>
      <c r="I17" s="74">
        <v>11.2</v>
      </c>
      <c r="J17" s="73">
        <v>1364</v>
      </c>
      <c r="K17" s="74">
        <v>5.8</v>
      </c>
      <c r="L17" s="73">
        <v>3331</v>
      </c>
      <c r="M17" s="74">
        <v>14.1</v>
      </c>
      <c r="N17" s="42" t="s">
        <v>118</v>
      </c>
      <c r="O17" s="581"/>
    </row>
    <row r="18" spans="1:15" ht="20.25">
      <c r="A18" s="579" t="s">
        <v>17</v>
      </c>
      <c r="B18" s="37" t="s">
        <v>113</v>
      </c>
      <c r="C18" s="73">
        <v>28</v>
      </c>
      <c r="D18" s="73">
        <v>66.000000000000028</v>
      </c>
      <c r="E18" s="74">
        <v>0.2</v>
      </c>
      <c r="F18" s="73">
        <v>96.000000000000014</v>
      </c>
      <c r="G18" s="74">
        <v>0.2</v>
      </c>
      <c r="H18" s="73">
        <v>1110.9999999999998</v>
      </c>
      <c r="I18" s="74">
        <v>2.9</v>
      </c>
      <c r="J18" s="73">
        <v>2737.0000000000005</v>
      </c>
      <c r="K18" s="74">
        <v>7.1</v>
      </c>
      <c r="L18" s="73">
        <v>6321.0000000000009</v>
      </c>
      <c r="M18" s="74">
        <v>16.3</v>
      </c>
      <c r="N18" s="42" t="s">
        <v>116</v>
      </c>
      <c r="O18" s="581" t="s">
        <v>18</v>
      </c>
    </row>
    <row r="19" spans="1:15" ht="20.25">
      <c r="A19" s="579"/>
      <c r="B19" s="37" t="s">
        <v>114</v>
      </c>
      <c r="C19" s="73">
        <v>29</v>
      </c>
      <c r="D19" s="73">
        <v>210</v>
      </c>
      <c r="E19" s="74">
        <v>0.6</v>
      </c>
      <c r="F19" s="73">
        <v>187</v>
      </c>
      <c r="G19" s="74">
        <v>0.5</v>
      </c>
      <c r="H19" s="73">
        <v>1657.9999999999993</v>
      </c>
      <c r="I19" s="74">
        <v>4.5999999999999996</v>
      </c>
      <c r="J19" s="73">
        <v>1721.9999999999995</v>
      </c>
      <c r="K19" s="74">
        <v>4.8</v>
      </c>
      <c r="L19" s="73">
        <v>6087.0000000000009</v>
      </c>
      <c r="M19" s="74">
        <v>17</v>
      </c>
      <c r="N19" s="42" t="s">
        <v>117</v>
      </c>
      <c r="O19" s="581"/>
    </row>
    <row r="20" spans="1:15" ht="20.25">
      <c r="A20" s="579"/>
      <c r="B20" s="37" t="s">
        <v>115</v>
      </c>
      <c r="C20" s="71">
        <v>29</v>
      </c>
      <c r="D20" s="71">
        <v>0.01</v>
      </c>
      <c r="E20" s="72">
        <v>0.01</v>
      </c>
      <c r="F20" s="71">
        <v>308.00000000000006</v>
      </c>
      <c r="G20" s="72">
        <v>1.4</v>
      </c>
      <c r="H20" s="71">
        <v>1114</v>
      </c>
      <c r="I20" s="72">
        <v>5</v>
      </c>
      <c r="J20" s="71">
        <v>1217.0000000000005</v>
      </c>
      <c r="K20" s="72">
        <v>5.4</v>
      </c>
      <c r="L20" s="71">
        <v>4702.0000000000018</v>
      </c>
      <c r="M20" s="72">
        <v>21</v>
      </c>
      <c r="N20" s="42" t="s">
        <v>118</v>
      </c>
      <c r="O20" s="581"/>
    </row>
    <row r="21" spans="1:15" ht="20.25">
      <c r="A21" s="579" t="s">
        <v>19</v>
      </c>
      <c r="B21" s="37" t="s">
        <v>113</v>
      </c>
      <c r="C21" s="73">
        <v>32</v>
      </c>
      <c r="D21" s="73">
        <v>1770.0000000000007</v>
      </c>
      <c r="E21" s="74">
        <v>2.1</v>
      </c>
      <c r="F21" s="73">
        <v>7133.0000000000009</v>
      </c>
      <c r="G21" s="74">
        <v>8.6</v>
      </c>
      <c r="H21" s="73">
        <v>1019.0000000000006</v>
      </c>
      <c r="I21" s="74">
        <v>1.2</v>
      </c>
      <c r="J21" s="73">
        <v>16550.999999999996</v>
      </c>
      <c r="K21" s="74">
        <v>20</v>
      </c>
      <c r="L21" s="73">
        <v>1453</v>
      </c>
      <c r="M21" s="74">
        <v>1.8</v>
      </c>
      <c r="N21" s="42" t="s">
        <v>116</v>
      </c>
      <c r="O21" s="581" t="s">
        <v>20</v>
      </c>
    </row>
    <row r="22" spans="1:15" ht="20.25">
      <c r="A22" s="579"/>
      <c r="B22" s="37" t="s">
        <v>114</v>
      </c>
      <c r="C22" s="73">
        <v>32</v>
      </c>
      <c r="D22" s="73">
        <v>1761.9999999999995</v>
      </c>
      <c r="E22" s="74">
        <v>2.2000000000000002</v>
      </c>
      <c r="F22" s="73">
        <v>3979.0000000000005</v>
      </c>
      <c r="G22" s="74">
        <v>4.9000000000000004</v>
      </c>
      <c r="H22" s="73">
        <v>1400.0000000000002</v>
      </c>
      <c r="I22" s="74">
        <v>1.7</v>
      </c>
      <c r="J22" s="73">
        <v>19684.999999999989</v>
      </c>
      <c r="K22" s="74">
        <v>24.1</v>
      </c>
      <c r="L22" s="73">
        <v>2361</v>
      </c>
      <c r="M22" s="74">
        <v>2.9</v>
      </c>
      <c r="N22" s="42" t="s">
        <v>117</v>
      </c>
      <c r="O22" s="581"/>
    </row>
    <row r="23" spans="1:15" ht="20.25">
      <c r="A23" s="580"/>
      <c r="B23" s="40" t="s">
        <v>115</v>
      </c>
      <c r="C23" s="75">
        <v>32</v>
      </c>
      <c r="D23" s="75">
        <v>1591.0000000000009</v>
      </c>
      <c r="E23" s="76">
        <v>5.2</v>
      </c>
      <c r="F23" s="75">
        <v>1245.9999999999998</v>
      </c>
      <c r="G23" s="76">
        <v>4.0999999999999996</v>
      </c>
      <c r="H23" s="75">
        <v>2056.0000000000009</v>
      </c>
      <c r="I23" s="76">
        <v>6.8</v>
      </c>
      <c r="J23" s="75">
        <v>4338.9999999999964</v>
      </c>
      <c r="K23" s="76">
        <v>14.3</v>
      </c>
      <c r="L23" s="75">
        <v>2125</v>
      </c>
      <c r="M23" s="76">
        <v>7</v>
      </c>
      <c r="N23" s="43" t="s">
        <v>118</v>
      </c>
      <c r="O23" s="582"/>
    </row>
  </sheetData>
  <mergeCells count="2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18:A20"/>
    <mergeCell ref="O18:O20"/>
    <mergeCell ref="A21:A23"/>
    <mergeCell ref="O21:O23"/>
    <mergeCell ref="O9:O11"/>
    <mergeCell ref="A10:A11"/>
    <mergeCell ref="A12:A14"/>
    <mergeCell ref="O12:O14"/>
    <mergeCell ref="A15:A17"/>
    <mergeCell ref="O15:O17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rightToLeft="1" workbookViewId="0">
      <selection activeCell="I34" sqref="I34"/>
    </sheetView>
  </sheetViews>
  <sheetFormatPr defaultRowHeight="14.25"/>
  <sheetData>
    <row r="1" spans="1:8" ht="15" thickBot="1"/>
    <row r="2" spans="1:8" ht="15" thickBot="1">
      <c r="A2" s="589" t="s">
        <v>130</v>
      </c>
      <c r="B2" s="590"/>
      <c r="C2" s="590"/>
      <c r="D2" s="591"/>
      <c r="E2" s="154" t="s">
        <v>200</v>
      </c>
    </row>
    <row r="3" spans="1:8" ht="15" thickBot="1">
      <c r="A3" s="592" t="s">
        <v>191</v>
      </c>
      <c r="B3" s="595" t="s">
        <v>192</v>
      </c>
      <c r="C3" s="595" t="s">
        <v>193</v>
      </c>
      <c r="D3" s="151" t="s">
        <v>194</v>
      </c>
      <c r="E3" s="155">
        <v>17</v>
      </c>
      <c r="F3" s="158">
        <v>351.00000000000006</v>
      </c>
      <c r="G3" s="159">
        <v>1025.9999999999998</v>
      </c>
    </row>
    <row r="4" spans="1:8">
      <c r="A4" s="593"/>
      <c r="B4" s="596"/>
      <c r="C4" s="596"/>
      <c r="D4" s="152" t="s">
        <v>195</v>
      </c>
      <c r="E4" s="156">
        <v>17</v>
      </c>
      <c r="F4" s="160">
        <v>351.00000000000006</v>
      </c>
      <c r="G4" s="161">
        <v>1025.9999999999998</v>
      </c>
    </row>
    <row r="5" spans="1:8">
      <c r="A5" s="593"/>
      <c r="B5" s="596"/>
      <c r="C5" s="596"/>
      <c r="D5" s="152" t="s">
        <v>196</v>
      </c>
      <c r="E5" s="156">
        <v>17</v>
      </c>
      <c r="F5" s="160">
        <v>349</v>
      </c>
      <c r="G5" s="161">
        <v>1032</v>
      </c>
    </row>
    <row r="6" spans="1:8">
      <c r="A6" s="593"/>
      <c r="B6" s="597" t="s">
        <v>197</v>
      </c>
      <c r="C6" s="597" t="s">
        <v>193</v>
      </c>
      <c r="D6" s="152" t="s">
        <v>194</v>
      </c>
      <c r="E6" s="156">
        <v>35</v>
      </c>
      <c r="F6" s="160">
        <v>1555</v>
      </c>
      <c r="G6" s="161">
        <v>3207.9999999999991</v>
      </c>
    </row>
    <row r="7" spans="1:8">
      <c r="A7" s="593"/>
      <c r="B7" s="596"/>
      <c r="C7" s="596"/>
      <c r="D7" s="152" t="s">
        <v>195</v>
      </c>
      <c r="E7" s="156">
        <v>34</v>
      </c>
      <c r="F7" s="160">
        <v>1523.0000000000005</v>
      </c>
      <c r="G7" s="161">
        <v>3139.9999999999995</v>
      </c>
    </row>
    <row r="8" spans="1:8">
      <c r="A8" s="593"/>
      <c r="B8" s="596"/>
      <c r="C8" s="596"/>
      <c r="D8" s="152" t="s">
        <v>196</v>
      </c>
      <c r="E8" s="156">
        <v>34</v>
      </c>
      <c r="F8" s="160">
        <v>1521</v>
      </c>
      <c r="G8" s="161">
        <v>3140.0000000000009</v>
      </c>
    </row>
    <row r="9" spans="1:8">
      <c r="A9" s="593"/>
      <c r="B9" s="597" t="s">
        <v>198</v>
      </c>
      <c r="C9" s="597" t="s">
        <v>193</v>
      </c>
      <c r="D9" s="152" t="s">
        <v>194</v>
      </c>
      <c r="E9" s="156">
        <v>22</v>
      </c>
      <c r="F9" s="160">
        <v>1558.0000000000002</v>
      </c>
      <c r="G9" s="161">
        <v>3430.0000000000014</v>
      </c>
    </row>
    <row r="10" spans="1:8">
      <c r="A10" s="593"/>
      <c r="B10" s="596"/>
      <c r="C10" s="596"/>
      <c r="D10" s="152" t="s">
        <v>195</v>
      </c>
      <c r="E10" s="156">
        <v>21</v>
      </c>
      <c r="F10" s="160">
        <v>1453.9999999999998</v>
      </c>
      <c r="G10" s="161">
        <v>3215.0000000000009</v>
      </c>
    </row>
    <row r="11" spans="1:8">
      <c r="A11" s="593"/>
      <c r="B11" s="596"/>
      <c r="C11" s="596"/>
      <c r="D11" s="152" t="s">
        <v>196</v>
      </c>
      <c r="E11" s="156">
        <v>19</v>
      </c>
      <c r="F11" s="160">
        <v>1289.0000000000002</v>
      </c>
      <c r="G11" s="161">
        <v>2865</v>
      </c>
    </row>
    <row r="12" spans="1:8" ht="15" thickBot="1">
      <c r="A12" s="593"/>
      <c r="B12" s="598" t="s">
        <v>199</v>
      </c>
      <c r="C12" s="598" t="s">
        <v>193</v>
      </c>
      <c r="D12" s="152" t="s">
        <v>194</v>
      </c>
      <c r="E12" s="156">
        <v>37</v>
      </c>
      <c r="F12" s="160">
        <v>3424.0000000000005</v>
      </c>
      <c r="G12" s="161">
        <v>7506.9999999999982</v>
      </c>
    </row>
    <row r="13" spans="1:8">
      <c r="A13" s="593"/>
      <c r="B13" s="596"/>
      <c r="C13" s="596"/>
      <c r="D13" s="152" t="s">
        <v>195</v>
      </c>
      <c r="E13" s="156">
        <v>37</v>
      </c>
      <c r="F13" s="160">
        <v>3424.0000000000005</v>
      </c>
      <c r="G13" s="161">
        <v>7506.9999999999982</v>
      </c>
    </row>
    <row r="14" spans="1:8" ht="15" thickBot="1">
      <c r="A14" s="594"/>
      <c r="B14" s="599"/>
      <c r="C14" s="599"/>
      <c r="D14" s="153" t="s">
        <v>196</v>
      </c>
      <c r="E14" s="157">
        <v>37</v>
      </c>
      <c r="F14" s="162">
        <v>3424.0000000000005</v>
      </c>
      <c r="G14" s="163">
        <v>7506.9999999999982</v>
      </c>
    </row>
    <row r="16" spans="1:8">
      <c r="H16">
        <v>0</v>
      </c>
    </row>
  </sheetData>
  <mergeCells count="10">
    <mergeCell ref="A2:D2"/>
    <mergeCell ref="A3:A14"/>
    <mergeCell ref="B3:B5"/>
    <mergeCell ref="C3:C5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68"/>
  <sheetViews>
    <sheetView rightToLeft="1" topLeftCell="N34" workbookViewId="0">
      <selection activeCell="U52" sqref="U52"/>
    </sheetView>
  </sheetViews>
  <sheetFormatPr defaultRowHeight="14.25"/>
  <cols>
    <col min="5" max="5" width="9.125" bestFit="1" customWidth="1"/>
    <col min="6" max="6" width="10" bestFit="1" customWidth="1"/>
    <col min="7" max="7" width="10" customWidth="1"/>
    <col min="11" max="11" width="10" bestFit="1" customWidth="1"/>
    <col min="13" max="13" width="10" bestFit="1" customWidth="1"/>
    <col min="15" max="15" width="9.125" bestFit="1" customWidth="1"/>
  </cols>
  <sheetData>
    <row r="1" spans="1:11">
      <c r="A1" s="605"/>
      <c r="B1" s="605"/>
      <c r="C1" s="606"/>
      <c r="D1" s="165" t="s">
        <v>201</v>
      </c>
      <c r="E1" s="184"/>
      <c r="F1" s="184"/>
      <c r="G1" s="184"/>
      <c r="H1" s="166" t="s">
        <v>202</v>
      </c>
      <c r="I1" s="206"/>
      <c r="J1" s="167" t="s">
        <v>203</v>
      </c>
      <c r="K1" s="212"/>
    </row>
    <row r="2" spans="1:11" ht="15" thickBot="1">
      <c r="A2" s="603"/>
      <c r="B2" s="603"/>
      <c r="C2" s="607"/>
      <c r="D2" s="168" t="s">
        <v>190</v>
      </c>
      <c r="E2" s="185"/>
      <c r="F2" s="185"/>
      <c r="G2" s="185"/>
      <c r="H2" s="169" t="s">
        <v>190</v>
      </c>
      <c r="I2" s="207"/>
      <c r="J2" s="170" t="s">
        <v>190</v>
      </c>
      <c r="K2" s="212"/>
    </row>
    <row r="3" spans="1:11">
      <c r="A3" s="180"/>
      <c r="B3" s="180"/>
      <c r="C3" s="181"/>
      <c r="D3" s="189">
        <f>D4+D5+D6</f>
        <v>142226</v>
      </c>
      <c r="E3" s="203"/>
      <c r="F3" s="190">
        <f>D3/92</f>
        <v>1545.9347826086957</v>
      </c>
      <c r="G3" s="190"/>
      <c r="H3" s="182"/>
      <c r="I3" s="208"/>
      <c r="J3" s="183"/>
      <c r="K3" s="212"/>
    </row>
    <row r="4" spans="1:11">
      <c r="A4" s="180"/>
      <c r="B4" s="180"/>
      <c r="C4" s="181" t="s">
        <v>194</v>
      </c>
      <c r="D4" s="189">
        <f>D7+D10+D13+D16</f>
        <v>44344.999999999993</v>
      </c>
      <c r="E4" s="203"/>
      <c r="F4" s="190">
        <f>D4/31</f>
        <v>1430.4838709677417</v>
      </c>
      <c r="G4" s="190"/>
      <c r="H4" s="182"/>
      <c r="I4" s="208"/>
      <c r="J4" s="183"/>
      <c r="K4" s="212"/>
    </row>
    <row r="5" spans="1:11">
      <c r="A5" s="180"/>
      <c r="B5" s="180"/>
      <c r="C5" s="181" t="s">
        <v>195</v>
      </c>
      <c r="D5" s="189">
        <f t="shared" ref="D5:D6" si="0">D8+D11+D14+D17</f>
        <v>49056</v>
      </c>
      <c r="E5" s="203"/>
      <c r="F5" s="190">
        <f>D5/31</f>
        <v>1582.4516129032259</v>
      </c>
      <c r="G5" s="190"/>
      <c r="H5" s="182"/>
      <c r="I5" s="208"/>
      <c r="J5" s="183"/>
      <c r="K5" s="212"/>
    </row>
    <row r="6" spans="1:11" ht="15" thickBot="1">
      <c r="A6" s="180"/>
      <c r="B6" s="180"/>
      <c r="C6" s="181" t="s">
        <v>196</v>
      </c>
      <c r="D6" s="189">
        <f t="shared" si="0"/>
        <v>48825</v>
      </c>
      <c r="E6" s="203"/>
      <c r="F6" s="190">
        <f>D6/30</f>
        <v>1627.5</v>
      </c>
      <c r="G6" s="190"/>
      <c r="H6" s="182"/>
      <c r="I6" s="208"/>
      <c r="J6" s="183"/>
      <c r="K6" s="212"/>
    </row>
    <row r="7" spans="1:11" ht="15" thickBot="1">
      <c r="A7" s="604" t="s">
        <v>192</v>
      </c>
      <c r="B7" s="604" t="s">
        <v>193</v>
      </c>
      <c r="C7" s="171" t="s">
        <v>194</v>
      </c>
      <c r="D7" s="172">
        <v>2012.0000000000005</v>
      </c>
      <c r="E7" s="186"/>
      <c r="F7" s="191">
        <f>D7/31</f>
        <v>64.90322580645163</v>
      </c>
      <c r="G7" s="191"/>
      <c r="H7" s="177">
        <v>5090.0000000000009</v>
      </c>
      <c r="I7" s="209"/>
      <c r="J7" s="159">
        <v>7999.9999999999982</v>
      </c>
      <c r="K7" s="213"/>
    </row>
    <row r="8" spans="1:11">
      <c r="A8" s="601"/>
      <c r="B8" s="601"/>
      <c r="C8" s="173" t="s">
        <v>195</v>
      </c>
      <c r="D8" s="174">
        <v>2505.9999999999995</v>
      </c>
      <c r="E8" s="187"/>
      <c r="F8" s="191">
        <f>D8/31</f>
        <v>80.838709677419345</v>
      </c>
      <c r="G8" s="192"/>
      <c r="H8" s="178">
        <v>5822</v>
      </c>
      <c r="I8" s="210"/>
      <c r="J8" s="161">
        <v>8417.0000000000018</v>
      </c>
      <c r="K8" s="213"/>
    </row>
    <row r="9" spans="1:11">
      <c r="A9" s="601"/>
      <c r="B9" s="601"/>
      <c r="C9" s="173" t="s">
        <v>196</v>
      </c>
      <c r="D9" s="174">
        <v>1891.9999999999998</v>
      </c>
      <c r="E9" s="187"/>
      <c r="F9" s="192">
        <f>D9/30</f>
        <v>63.066666666666656</v>
      </c>
      <c r="G9" s="192"/>
      <c r="H9" s="178">
        <v>3767.0000000000018</v>
      </c>
      <c r="I9" s="210"/>
      <c r="J9" s="161">
        <v>5276.0000000000018</v>
      </c>
      <c r="K9" s="213"/>
    </row>
    <row r="10" spans="1:11">
      <c r="A10" s="600" t="s">
        <v>197</v>
      </c>
      <c r="B10" s="600" t="s">
        <v>193</v>
      </c>
      <c r="C10" s="173" t="s">
        <v>194</v>
      </c>
      <c r="D10" s="174">
        <v>16835.999999999996</v>
      </c>
      <c r="E10" s="187"/>
      <c r="F10" s="192">
        <f>D10/31</f>
        <v>543.0967741935483</v>
      </c>
      <c r="G10" s="192"/>
      <c r="H10" s="178">
        <v>8801</v>
      </c>
      <c r="I10" s="210"/>
      <c r="J10" s="161">
        <v>24287.999999999989</v>
      </c>
      <c r="K10" s="213"/>
    </row>
    <row r="11" spans="1:11">
      <c r="A11" s="601"/>
      <c r="B11" s="601"/>
      <c r="C11" s="173" t="s">
        <v>195</v>
      </c>
      <c r="D11" s="174">
        <v>21451.000000000004</v>
      </c>
      <c r="E11" s="187"/>
      <c r="F11" s="192">
        <f>D11/31</f>
        <v>691.96774193548401</v>
      </c>
      <c r="G11" s="192"/>
      <c r="H11" s="178">
        <v>8187.9999999999991</v>
      </c>
      <c r="I11" s="210"/>
      <c r="J11" s="161">
        <v>25610.000000000011</v>
      </c>
      <c r="K11" s="213"/>
    </row>
    <row r="12" spans="1:11">
      <c r="A12" s="601"/>
      <c r="B12" s="601"/>
      <c r="C12" s="173" t="s">
        <v>196</v>
      </c>
      <c r="D12" s="174">
        <v>15070.000000000004</v>
      </c>
      <c r="E12" s="187"/>
      <c r="F12" s="192">
        <f>D12/30</f>
        <v>502.33333333333343</v>
      </c>
      <c r="G12" s="192"/>
      <c r="H12" s="178">
        <v>5710</v>
      </c>
      <c r="I12" s="210"/>
      <c r="J12" s="161">
        <v>18503.000000000007</v>
      </c>
      <c r="K12" s="213"/>
    </row>
    <row r="13" spans="1:11">
      <c r="A13" s="600" t="s">
        <v>198</v>
      </c>
      <c r="B13" s="600" t="s">
        <v>193</v>
      </c>
      <c r="C13" s="173" t="s">
        <v>194</v>
      </c>
      <c r="D13" s="174">
        <v>17846.999999999996</v>
      </c>
      <c r="E13" s="187"/>
      <c r="F13" s="192">
        <f>D13/31</f>
        <v>575.70967741935476</v>
      </c>
      <c r="G13" s="192"/>
      <c r="H13" s="178">
        <v>9360.9999999999982</v>
      </c>
      <c r="I13" s="210"/>
      <c r="J13" s="161">
        <v>31176.000000000004</v>
      </c>
      <c r="K13" s="213"/>
    </row>
    <row r="14" spans="1:11">
      <c r="A14" s="601"/>
      <c r="B14" s="601"/>
      <c r="C14" s="173" t="s">
        <v>195</v>
      </c>
      <c r="D14" s="174">
        <v>15093</v>
      </c>
      <c r="E14" s="187"/>
      <c r="F14" s="192">
        <f>D14/31</f>
        <v>486.87096774193549</v>
      </c>
      <c r="G14" s="192"/>
      <c r="H14" s="178">
        <v>7934</v>
      </c>
      <c r="I14" s="210"/>
      <c r="J14" s="161">
        <v>25397.999999999993</v>
      </c>
      <c r="K14" s="213"/>
    </row>
    <row r="15" spans="1:11">
      <c r="A15" s="601"/>
      <c r="B15" s="601"/>
      <c r="C15" s="173" t="s">
        <v>196</v>
      </c>
      <c r="D15" s="174">
        <v>18184</v>
      </c>
      <c r="E15" s="187"/>
      <c r="F15" s="192">
        <f>D15/30</f>
        <v>606.13333333333333</v>
      </c>
      <c r="G15" s="192"/>
      <c r="H15" s="178">
        <v>9482.0000000000018</v>
      </c>
      <c r="I15" s="210"/>
      <c r="J15" s="161">
        <v>31079.999999999996</v>
      </c>
      <c r="K15" s="213"/>
    </row>
    <row r="16" spans="1:11" ht="15" thickBot="1">
      <c r="A16" s="602" t="s">
        <v>199</v>
      </c>
      <c r="B16" s="602" t="s">
        <v>193</v>
      </c>
      <c r="C16" s="173" t="s">
        <v>194</v>
      </c>
      <c r="D16" s="174">
        <v>7649.9999999999991</v>
      </c>
      <c r="E16" s="187"/>
      <c r="F16" s="192">
        <f>D16/31</f>
        <v>246.77419354838707</v>
      </c>
      <c r="G16" s="192"/>
      <c r="H16" s="178">
        <v>14345.000000000002</v>
      </c>
      <c r="I16" s="210"/>
      <c r="J16" s="161">
        <v>34503.000000000007</v>
      </c>
      <c r="K16" s="213"/>
    </row>
    <row r="17" spans="1:34">
      <c r="A17" s="601"/>
      <c r="B17" s="601"/>
      <c r="C17" s="173" t="s">
        <v>195</v>
      </c>
      <c r="D17" s="174">
        <v>10006.000000000004</v>
      </c>
      <c r="E17" s="187"/>
      <c r="F17" s="192">
        <f>D17/31</f>
        <v>322.77419354838719</v>
      </c>
      <c r="G17" s="192"/>
      <c r="H17" s="178">
        <v>18902.000000000007</v>
      </c>
      <c r="I17" s="210"/>
      <c r="J17" s="161">
        <v>47282</v>
      </c>
      <c r="K17" s="213"/>
    </row>
    <row r="18" spans="1:34" ht="15" thickBot="1">
      <c r="A18" s="603"/>
      <c r="B18" s="603"/>
      <c r="C18" s="175" t="s">
        <v>196</v>
      </c>
      <c r="D18" s="176">
        <v>13679</v>
      </c>
      <c r="E18" s="188"/>
      <c r="F18" s="193">
        <f>D18/30</f>
        <v>455.96666666666664</v>
      </c>
      <c r="G18" s="193"/>
      <c r="H18" s="179">
        <v>26128.999999999993</v>
      </c>
      <c r="I18" s="211"/>
      <c r="J18" s="163">
        <v>77288.999999999985</v>
      </c>
      <c r="K18" s="213"/>
    </row>
    <row r="19" spans="1:34" ht="15" thickBot="1"/>
    <row r="20" spans="1:34" ht="24">
      <c r="A20" s="605"/>
      <c r="B20" s="605"/>
      <c r="C20" s="606"/>
      <c r="D20" s="165" t="s">
        <v>204</v>
      </c>
      <c r="E20" s="184"/>
      <c r="F20" s="166" t="s">
        <v>205</v>
      </c>
      <c r="G20" s="166"/>
      <c r="H20" s="166" t="s">
        <v>206</v>
      </c>
      <c r="I20" s="166"/>
      <c r="J20" s="166" t="s">
        <v>207</v>
      </c>
      <c r="K20" s="166"/>
      <c r="L20" s="166" t="s">
        <v>208</v>
      </c>
      <c r="M20" s="166"/>
      <c r="N20" s="166" t="s">
        <v>209</v>
      </c>
      <c r="O20" s="166"/>
      <c r="P20" s="166" t="s">
        <v>210</v>
      </c>
      <c r="Q20" s="166"/>
      <c r="R20" s="166" t="s">
        <v>211</v>
      </c>
      <c r="S20" s="166"/>
      <c r="T20" s="166" t="s">
        <v>212</v>
      </c>
      <c r="U20" s="166"/>
      <c r="V20" s="166" t="s">
        <v>213</v>
      </c>
      <c r="W20" s="212"/>
      <c r="AH20" s="194"/>
    </row>
    <row r="21" spans="1:34" ht="15" thickBot="1">
      <c r="A21" s="603"/>
      <c r="B21" s="603"/>
      <c r="C21" s="607"/>
      <c r="D21" s="168" t="s">
        <v>190</v>
      </c>
      <c r="E21" s="185"/>
      <c r="F21" s="169" t="s">
        <v>190</v>
      </c>
      <c r="G21" s="169"/>
      <c r="H21" s="169" t="s">
        <v>190</v>
      </c>
      <c r="I21" s="169"/>
      <c r="J21" s="169" t="s">
        <v>190</v>
      </c>
      <c r="K21" s="169"/>
      <c r="L21" s="169" t="s">
        <v>190</v>
      </c>
      <c r="M21" s="169"/>
      <c r="N21" s="169" t="s">
        <v>190</v>
      </c>
      <c r="O21" s="169"/>
      <c r="P21" s="169" t="s">
        <v>190</v>
      </c>
      <c r="Q21" s="169"/>
      <c r="R21" s="169" t="s">
        <v>190</v>
      </c>
      <c r="S21" s="169"/>
      <c r="T21" s="169" t="s">
        <v>190</v>
      </c>
      <c r="U21" s="169"/>
      <c r="V21" s="169" t="s">
        <v>190</v>
      </c>
      <c r="W21" s="212"/>
      <c r="AH21" s="194"/>
    </row>
    <row r="22" spans="1:34" ht="15" thickBot="1">
      <c r="A22" s="180"/>
      <c r="B22" s="180"/>
      <c r="C22" s="181"/>
      <c r="D22" s="201">
        <f>D23+D24+D25</f>
        <v>16697.000000000004</v>
      </c>
      <c r="E22" s="205">
        <f>D22/X22*100</f>
        <v>13.516445264751361</v>
      </c>
      <c r="F22" s="201">
        <f t="shared" ref="F22:V22" si="1">F23+F24+F25</f>
        <v>2179.9999999999995</v>
      </c>
      <c r="G22" s="205">
        <f>F22/X22*100</f>
        <v>1.7647392152577082</v>
      </c>
      <c r="H22" s="201">
        <f t="shared" si="1"/>
        <v>36080</v>
      </c>
      <c r="I22" s="205">
        <f>H22/X22*100</f>
        <v>29.207243525916571</v>
      </c>
      <c r="J22" s="201">
        <f t="shared" si="1"/>
        <v>11424</v>
      </c>
      <c r="K22" s="205">
        <f>J22/X22*100</f>
        <v>9.2478810986715878</v>
      </c>
      <c r="L22" s="201">
        <f t="shared" si="1"/>
        <v>7437.9999999999991</v>
      </c>
      <c r="M22" s="205">
        <f>L22/X22*100</f>
        <v>6.0211606803150612</v>
      </c>
      <c r="N22" s="201">
        <f t="shared" si="1"/>
        <v>2133</v>
      </c>
      <c r="O22" s="205">
        <f>N22/X22*100</f>
        <v>1.7266920853874737</v>
      </c>
      <c r="P22" s="201">
        <f t="shared" si="1"/>
        <v>30664.000000000004</v>
      </c>
      <c r="Q22" s="205">
        <f>P22/X22*100</f>
        <v>24.822918943423112</v>
      </c>
      <c r="R22" s="201">
        <f t="shared" si="1"/>
        <v>13152</v>
      </c>
      <c r="S22" s="204">
        <f>R22/X22*100</f>
        <v>10.646720256453845</v>
      </c>
      <c r="T22" s="201">
        <f t="shared" si="1"/>
        <v>3395.0000000000009</v>
      </c>
      <c r="U22" s="205">
        <f>T22/X22*100</f>
        <v>2.7482979980733591</v>
      </c>
      <c r="V22" s="201">
        <f t="shared" si="1"/>
        <v>368</v>
      </c>
      <c r="W22" s="214">
        <f>V22/X22*100</f>
        <v>0.2979009317499251</v>
      </c>
      <c r="X22" s="11">
        <f>V22+T22+R22+P22+N22+L22+J22+H22+F22+D22</f>
        <v>123531</v>
      </c>
      <c r="Y22" s="215">
        <f>W22+U22+Q22+S22+O22+M22+K22+I22+G22+E22</f>
        <v>100</v>
      </c>
      <c r="AH22" s="194"/>
    </row>
    <row r="23" spans="1:34">
      <c r="A23" s="180"/>
      <c r="B23" s="180"/>
      <c r="C23" s="171" t="s">
        <v>194</v>
      </c>
      <c r="D23" s="200">
        <f>D26+D29+D32+D35</f>
        <v>5757.0000000000018</v>
      </c>
      <c r="E23" s="205">
        <f t="shared" ref="E23:E37" si="2">D23/X23*100</f>
        <v>15.312391946165924</v>
      </c>
      <c r="F23" s="200">
        <f t="shared" ref="F23:V23" si="3">F26+F29+F32+F35</f>
        <v>619.00000000000034</v>
      </c>
      <c r="G23" s="205">
        <f t="shared" ref="G23:G37" si="4">F23/X23*100</f>
        <v>1.6464079580817625</v>
      </c>
      <c r="H23" s="200">
        <f t="shared" si="3"/>
        <v>12856</v>
      </c>
      <c r="I23" s="205">
        <f t="shared" ref="I23:I37" si="5">H23/X23*100</f>
        <v>34.194217623746574</v>
      </c>
      <c r="J23" s="200">
        <f t="shared" si="3"/>
        <v>3016</v>
      </c>
      <c r="K23" s="205">
        <f t="shared" ref="K23:K37" si="6">J23/X23*100</f>
        <v>8.021916642285289</v>
      </c>
      <c r="L23" s="200">
        <f t="shared" si="3"/>
        <v>2546</v>
      </c>
      <c r="M23" s="205">
        <f t="shared" ref="M23:M37" si="7">L23/X23*100</f>
        <v>6.7718169002845965</v>
      </c>
      <c r="N23" s="200">
        <f t="shared" si="3"/>
        <v>674</v>
      </c>
      <c r="O23" s="205">
        <f t="shared" ref="O23:O37" si="8">N23/X23*100</f>
        <v>1.7926962257626937</v>
      </c>
      <c r="P23" s="200">
        <f t="shared" si="3"/>
        <v>8162</v>
      </c>
      <c r="Q23" s="205">
        <f t="shared" ref="Q23:Q37" si="9">P23/X23*100</f>
        <v>21.70917892385031</v>
      </c>
      <c r="R23" s="200">
        <f t="shared" si="3"/>
        <v>2864.0000000000005</v>
      </c>
      <c r="S23" s="204">
        <f t="shared" ref="S23:S37" si="10">R23/X23*100</f>
        <v>7.6176290661488952</v>
      </c>
      <c r="T23" s="200">
        <f t="shared" si="3"/>
        <v>993</v>
      </c>
      <c r="U23" s="205">
        <f t="shared" ref="U23:U37" si="11">T23/X23*100</f>
        <v>2.6411681783120993</v>
      </c>
      <c r="V23" s="200">
        <f t="shared" si="3"/>
        <v>110.00000000000003</v>
      </c>
      <c r="W23" s="214">
        <f t="shared" ref="W23:W37" si="12">V23/X23*100</f>
        <v>0.29257653536186407</v>
      </c>
      <c r="X23" s="11">
        <f t="shared" ref="X23:X37" si="13">V23+T23+R23+P23+N23+L23+J23+H23+F23+D23</f>
        <v>37597</v>
      </c>
      <c r="Y23" s="215">
        <f t="shared" ref="Y23:Y37" si="14">W23+U23+Q23+S23+O23+M23+K23+I23+G23+E23</f>
        <v>100.00000000000003</v>
      </c>
      <c r="AH23" s="194"/>
    </row>
    <row r="24" spans="1:34">
      <c r="A24" s="180"/>
      <c r="B24" s="180"/>
      <c r="C24" s="173" t="s">
        <v>195</v>
      </c>
      <c r="D24" s="200">
        <f t="shared" ref="D24:V25" si="15">D27+D30+D33+D36</f>
        <v>6783.0000000000009</v>
      </c>
      <c r="E24" s="205">
        <f t="shared" si="2"/>
        <v>16.606277236449106</v>
      </c>
      <c r="F24" s="200">
        <f t="shared" si="15"/>
        <v>780.99999999999977</v>
      </c>
      <c r="G24" s="205">
        <f t="shared" si="4"/>
        <v>1.9120599324291234</v>
      </c>
      <c r="H24" s="200">
        <f t="shared" si="15"/>
        <v>13728.999999999998</v>
      </c>
      <c r="I24" s="205">
        <f t="shared" si="5"/>
        <v>33.611614356362921</v>
      </c>
      <c r="J24" s="200">
        <f t="shared" si="15"/>
        <v>3179</v>
      </c>
      <c r="K24" s="205">
        <f t="shared" si="6"/>
        <v>7.7828918376340397</v>
      </c>
      <c r="L24" s="200">
        <f t="shared" si="15"/>
        <v>1937.9999999999993</v>
      </c>
      <c r="M24" s="205">
        <f t="shared" si="7"/>
        <v>4.7446506389854557</v>
      </c>
      <c r="N24" s="200">
        <f t="shared" si="15"/>
        <v>388.00000000000006</v>
      </c>
      <c r="O24" s="205">
        <f t="shared" si="8"/>
        <v>0.94990941585467381</v>
      </c>
      <c r="P24" s="200">
        <f t="shared" si="15"/>
        <v>9200.0000000000036</v>
      </c>
      <c r="Q24" s="205">
        <f t="shared" si="9"/>
        <v>22.52362532438918</v>
      </c>
      <c r="R24" s="200">
        <f t="shared" si="15"/>
        <v>4037.0000000000009</v>
      </c>
      <c r="S24" s="204">
        <f t="shared" si="10"/>
        <v>9.8834647211477282</v>
      </c>
      <c r="T24" s="200">
        <f t="shared" si="15"/>
        <v>750.99999999999966</v>
      </c>
      <c r="U24" s="205">
        <f t="shared" si="11"/>
        <v>1.8386133281104629</v>
      </c>
      <c r="V24" s="200">
        <f t="shared" si="15"/>
        <v>60</v>
      </c>
      <c r="W24" s="214">
        <f t="shared" si="12"/>
        <v>0.14689320863732067</v>
      </c>
      <c r="X24" s="11">
        <f t="shared" si="13"/>
        <v>40846</v>
      </c>
      <c r="Y24" s="215">
        <f t="shared" si="14"/>
        <v>100</v>
      </c>
      <c r="AH24" s="194"/>
    </row>
    <row r="25" spans="1:34" ht="15" thickBot="1">
      <c r="A25" s="180"/>
      <c r="B25" s="180"/>
      <c r="C25" s="173" t="s">
        <v>196</v>
      </c>
      <c r="D25" s="200">
        <f t="shared" si="15"/>
        <v>4157.0000000000009</v>
      </c>
      <c r="E25" s="205">
        <f t="shared" si="2"/>
        <v>9.2197480482611791</v>
      </c>
      <c r="F25" s="200">
        <f t="shared" si="15"/>
        <v>779.99999999999966</v>
      </c>
      <c r="G25" s="205">
        <f t="shared" si="4"/>
        <v>1.7299503193754426</v>
      </c>
      <c r="H25" s="200">
        <f t="shared" si="15"/>
        <v>9495</v>
      </c>
      <c r="I25" s="205">
        <f t="shared" si="5"/>
        <v>21.058818310858765</v>
      </c>
      <c r="J25" s="200">
        <f t="shared" si="15"/>
        <v>5229</v>
      </c>
      <c r="K25" s="205">
        <f t="shared" si="6"/>
        <v>11.597320794889992</v>
      </c>
      <c r="L25" s="200">
        <f t="shared" si="15"/>
        <v>2954</v>
      </c>
      <c r="M25" s="205">
        <f t="shared" si="7"/>
        <v>6.5516323633782818</v>
      </c>
      <c r="N25" s="200">
        <f t="shared" si="15"/>
        <v>1071.0000000000002</v>
      </c>
      <c r="O25" s="205">
        <f t="shared" si="8"/>
        <v>2.375354861603975</v>
      </c>
      <c r="P25" s="200">
        <f t="shared" si="15"/>
        <v>13302</v>
      </c>
      <c r="Q25" s="205">
        <f t="shared" si="9"/>
        <v>29.502306600425833</v>
      </c>
      <c r="R25" s="200">
        <f t="shared" si="15"/>
        <v>6250.9999999999991</v>
      </c>
      <c r="S25" s="204">
        <f t="shared" si="10"/>
        <v>13.863999290276791</v>
      </c>
      <c r="T25" s="200">
        <f t="shared" si="15"/>
        <v>1651.0000000000011</v>
      </c>
      <c r="U25" s="205">
        <f t="shared" si="11"/>
        <v>3.6617281760113576</v>
      </c>
      <c r="V25" s="200">
        <f t="shared" si="15"/>
        <v>197.99999999999994</v>
      </c>
      <c r="W25" s="214">
        <f t="shared" si="12"/>
        <v>0.4391412349183817</v>
      </c>
      <c r="X25" s="11">
        <f t="shared" si="13"/>
        <v>45088</v>
      </c>
      <c r="Y25" s="215">
        <f t="shared" si="14"/>
        <v>100.00000000000001</v>
      </c>
      <c r="AH25" s="194"/>
    </row>
    <row r="26" spans="1:34">
      <c r="A26" s="604" t="s">
        <v>192</v>
      </c>
      <c r="B26" s="604" t="s">
        <v>193</v>
      </c>
      <c r="C26" s="171" t="s">
        <v>194</v>
      </c>
      <c r="D26" s="172">
        <v>477.99999999999994</v>
      </c>
      <c r="E26" s="205">
        <f t="shared" si="2"/>
        <v>9.3909626719056956</v>
      </c>
      <c r="F26" s="195">
        <v>46.999999999999993</v>
      </c>
      <c r="G26" s="205">
        <f t="shared" si="4"/>
        <v>0.92337917485265197</v>
      </c>
      <c r="H26" s="195">
        <v>4293.0000000000009</v>
      </c>
      <c r="I26" s="205">
        <f t="shared" si="5"/>
        <v>84.341846758349703</v>
      </c>
      <c r="J26" s="195">
        <v>2</v>
      </c>
      <c r="K26" s="205">
        <f t="shared" si="6"/>
        <v>3.9292730844793705E-2</v>
      </c>
      <c r="L26" s="195">
        <v>84.000000000000014</v>
      </c>
      <c r="M26" s="205">
        <f t="shared" si="7"/>
        <v>1.6502946954813358</v>
      </c>
      <c r="N26" s="195">
        <v>5.0000000000000018</v>
      </c>
      <c r="O26" s="205">
        <f t="shared" si="8"/>
        <v>9.8231827111984305E-2</v>
      </c>
      <c r="P26" s="195">
        <v>168.99999999999997</v>
      </c>
      <c r="Q26" s="205">
        <f t="shared" si="9"/>
        <v>3.3202357563850677</v>
      </c>
      <c r="R26" s="195">
        <v>9</v>
      </c>
      <c r="S26" s="204">
        <f t="shared" si="10"/>
        <v>0.17681728880157169</v>
      </c>
      <c r="T26" s="195">
        <v>0</v>
      </c>
      <c r="U26" s="205">
        <f t="shared" si="11"/>
        <v>0</v>
      </c>
      <c r="V26" s="195">
        <v>3.0000000000000004</v>
      </c>
      <c r="W26" s="214">
        <f t="shared" si="12"/>
        <v>5.8939096267190572E-2</v>
      </c>
      <c r="X26" s="11">
        <f t="shared" si="13"/>
        <v>5090.0000000000009</v>
      </c>
      <c r="Y26" s="215">
        <f t="shared" si="14"/>
        <v>100</v>
      </c>
      <c r="AH26" s="194"/>
    </row>
    <row r="27" spans="1:34">
      <c r="A27" s="601"/>
      <c r="B27" s="601"/>
      <c r="C27" s="173" t="s">
        <v>195</v>
      </c>
      <c r="D27" s="174">
        <v>690.99999999999966</v>
      </c>
      <c r="E27" s="205">
        <f t="shared" si="2"/>
        <v>11.868773617313636</v>
      </c>
      <c r="F27" s="196">
        <v>511.99999999999977</v>
      </c>
      <c r="G27" s="205">
        <f t="shared" si="4"/>
        <v>8.7942287873582945</v>
      </c>
      <c r="H27" s="196">
        <v>4177.9999999999982</v>
      </c>
      <c r="I27" s="205">
        <f t="shared" si="5"/>
        <v>71.762281003091715</v>
      </c>
      <c r="J27" s="196">
        <v>1.0000000000000007</v>
      </c>
      <c r="K27" s="205">
        <f t="shared" si="6"/>
        <v>1.717622810030919E-2</v>
      </c>
      <c r="L27" s="196">
        <v>27.000000000000004</v>
      </c>
      <c r="M27" s="205">
        <f t="shared" si="7"/>
        <v>0.4637581587083478</v>
      </c>
      <c r="N27" s="196">
        <v>14.000000000000005</v>
      </c>
      <c r="O27" s="205">
        <f t="shared" si="8"/>
        <v>0.24046719340432857</v>
      </c>
      <c r="P27" s="196">
        <v>224.00000000000003</v>
      </c>
      <c r="Q27" s="205">
        <f t="shared" si="9"/>
        <v>3.8474750944692562</v>
      </c>
      <c r="R27" s="196">
        <v>172.99999999999994</v>
      </c>
      <c r="S27" s="204">
        <f t="shared" si="10"/>
        <v>2.9714874613534867</v>
      </c>
      <c r="T27" s="196">
        <v>0</v>
      </c>
      <c r="U27" s="205">
        <f t="shared" si="11"/>
        <v>0</v>
      </c>
      <c r="V27" s="196">
        <v>1.9999999999999998</v>
      </c>
      <c r="W27" s="214">
        <f t="shared" si="12"/>
        <v>3.4352456200618352E-2</v>
      </c>
      <c r="X27" s="11">
        <f t="shared" si="13"/>
        <v>5821.9999999999982</v>
      </c>
      <c r="Y27" s="215">
        <f t="shared" si="14"/>
        <v>99.999999999999986</v>
      </c>
      <c r="AH27" s="194"/>
    </row>
    <row r="28" spans="1:34">
      <c r="A28" s="601"/>
      <c r="B28" s="601"/>
      <c r="C28" s="173" t="s">
        <v>196</v>
      </c>
      <c r="D28" s="174">
        <v>715.00000000000023</v>
      </c>
      <c r="E28" s="205">
        <f t="shared" si="2"/>
        <v>18.980621183966022</v>
      </c>
      <c r="F28" s="196">
        <v>348.99999999999983</v>
      </c>
      <c r="G28" s="205">
        <f t="shared" si="4"/>
        <v>9.2646668436421482</v>
      </c>
      <c r="H28" s="196">
        <v>2177.0000000000005</v>
      </c>
      <c r="I28" s="205">
        <f t="shared" si="5"/>
        <v>57.791345898593036</v>
      </c>
      <c r="J28" s="196">
        <v>4.0000000000000027</v>
      </c>
      <c r="K28" s="205">
        <f t="shared" si="6"/>
        <v>0.10618529333687289</v>
      </c>
      <c r="L28" s="196">
        <v>21</v>
      </c>
      <c r="M28" s="205">
        <f t="shared" si="7"/>
        <v>0.5574727900185823</v>
      </c>
      <c r="N28" s="196">
        <v>6.0000000000000009</v>
      </c>
      <c r="O28" s="205">
        <f t="shared" si="8"/>
        <v>0.15927794000530926</v>
      </c>
      <c r="P28" s="196">
        <v>235</v>
      </c>
      <c r="Q28" s="205">
        <f t="shared" si="9"/>
        <v>6.2383859835412778</v>
      </c>
      <c r="R28" s="196">
        <v>260.00000000000011</v>
      </c>
      <c r="S28" s="204">
        <f t="shared" si="10"/>
        <v>6.9020440668967353</v>
      </c>
      <c r="T28" s="196">
        <v>0</v>
      </c>
      <c r="U28" s="205">
        <f t="shared" si="11"/>
        <v>0</v>
      </c>
      <c r="V28" s="196">
        <v>0</v>
      </c>
      <c r="W28" s="214">
        <f t="shared" si="12"/>
        <v>0</v>
      </c>
      <c r="X28" s="11">
        <f t="shared" si="13"/>
        <v>3767.0000000000009</v>
      </c>
      <c r="Y28" s="215">
        <f t="shared" si="14"/>
        <v>99.999999999999986</v>
      </c>
      <c r="AH28" s="194"/>
    </row>
    <row r="29" spans="1:34">
      <c r="A29" s="600" t="s">
        <v>197</v>
      </c>
      <c r="B29" s="600" t="s">
        <v>193</v>
      </c>
      <c r="C29" s="173" t="s">
        <v>194</v>
      </c>
      <c r="D29" s="174">
        <v>3761.0000000000014</v>
      </c>
      <c r="E29" s="205">
        <f t="shared" si="2"/>
        <v>42.733780252244067</v>
      </c>
      <c r="F29" s="196">
        <v>132.00000000000003</v>
      </c>
      <c r="G29" s="205">
        <f t="shared" si="4"/>
        <v>1.4998295648221793</v>
      </c>
      <c r="H29" s="196">
        <v>3459.0000000000005</v>
      </c>
      <c r="I29" s="205">
        <f t="shared" si="5"/>
        <v>39.302352005453919</v>
      </c>
      <c r="J29" s="196">
        <v>240.00000000000003</v>
      </c>
      <c r="K29" s="205">
        <f t="shared" si="6"/>
        <v>2.7269628451312351</v>
      </c>
      <c r="L29" s="196">
        <v>324.99999999999994</v>
      </c>
      <c r="M29" s="205">
        <f t="shared" si="7"/>
        <v>3.6927621861152131</v>
      </c>
      <c r="N29" s="196">
        <v>4</v>
      </c>
      <c r="O29" s="205">
        <f t="shared" si="8"/>
        <v>4.5449380752187241E-2</v>
      </c>
      <c r="P29" s="196">
        <v>776.00000000000023</v>
      </c>
      <c r="Q29" s="205">
        <f t="shared" si="9"/>
        <v>8.8171798659243272</v>
      </c>
      <c r="R29" s="196">
        <v>2</v>
      </c>
      <c r="S29" s="204">
        <f t="shared" si="10"/>
        <v>2.272469037609362E-2</v>
      </c>
      <c r="T29" s="196">
        <v>33</v>
      </c>
      <c r="U29" s="205">
        <f t="shared" si="11"/>
        <v>0.37495739120554478</v>
      </c>
      <c r="V29" s="196">
        <v>69.000000000000028</v>
      </c>
      <c r="W29" s="214">
        <f t="shared" si="12"/>
        <v>0.78400181797523028</v>
      </c>
      <c r="X29" s="11">
        <f t="shared" si="13"/>
        <v>8801.0000000000018</v>
      </c>
      <c r="Y29" s="215">
        <f t="shared" si="14"/>
        <v>100</v>
      </c>
      <c r="AH29" s="194"/>
    </row>
    <row r="30" spans="1:34">
      <c r="A30" s="601"/>
      <c r="B30" s="601"/>
      <c r="C30" s="173" t="s">
        <v>195</v>
      </c>
      <c r="D30" s="174">
        <v>3598</v>
      </c>
      <c r="E30" s="205">
        <f t="shared" si="2"/>
        <v>43.942354665363943</v>
      </c>
      <c r="F30" s="196">
        <v>158.00000000000003</v>
      </c>
      <c r="G30" s="205">
        <f t="shared" si="4"/>
        <v>1.9296531509526138</v>
      </c>
      <c r="H30" s="196">
        <v>2746.0000000000005</v>
      </c>
      <c r="I30" s="205">
        <f t="shared" si="5"/>
        <v>33.536883243771378</v>
      </c>
      <c r="J30" s="196">
        <v>238.00000000000003</v>
      </c>
      <c r="K30" s="205">
        <f t="shared" si="6"/>
        <v>2.9066927210552027</v>
      </c>
      <c r="L30" s="196">
        <v>289.99999999999994</v>
      </c>
      <c r="M30" s="205">
        <f t="shared" si="7"/>
        <v>3.5417684416218851</v>
      </c>
      <c r="N30" s="196">
        <v>11.999999999999998</v>
      </c>
      <c r="O30" s="205">
        <f t="shared" si="8"/>
        <v>0.14655593551538831</v>
      </c>
      <c r="P30" s="196">
        <v>1074.0000000000002</v>
      </c>
      <c r="Q30" s="205">
        <f t="shared" si="9"/>
        <v>13.11675622862726</v>
      </c>
      <c r="R30" s="196">
        <v>46.000000000000028</v>
      </c>
      <c r="S30" s="204">
        <f t="shared" si="10"/>
        <v>0.56179775280898903</v>
      </c>
      <c r="T30" s="196">
        <v>12</v>
      </c>
      <c r="U30" s="205">
        <f t="shared" si="11"/>
        <v>0.14655593551538834</v>
      </c>
      <c r="V30" s="196">
        <v>14.000000000000005</v>
      </c>
      <c r="W30" s="214">
        <f t="shared" si="12"/>
        <v>0.17098192476795315</v>
      </c>
      <c r="X30" s="11">
        <f t="shared" si="13"/>
        <v>8188.0000000000009</v>
      </c>
      <c r="Y30" s="215">
        <f t="shared" si="14"/>
        <v>100</v>
      </c>
      <c r="AH30" s="194"/>
    </row>
    <row r="31" spans="1:34">
      <c r="A31" s="601"/>
      <c r="B31" s="601"/>
      <c r="C31" s="173" t="s">
        <v>196</v>
      </c>
      <c r="D31" s="174">
        <v>2386.0000000000005</v>
      </c>
      <c r="E31" s="205">
        <f t="shared" si="2"/>
        <v>41.786339754816119</v>
      </c>
      <c r="F31" s="196">
        <v>165</v>
      </c>
      <c r="G31" s="205">
        <f t="shared" si="4"/>
        <v>2.8896672504378285</v>
      </c>
      <c r="H31" s="196">
        <v>1946</v>
      </c>
      <c r="I31" s="205">
        <f t="shared" si="5"/>
        <v>34.080560420315237</v>
      </c>
      <c r="J31" s="196">
        <v>204</v>
      </c>
      <c r="K31" s="205">
        <f t="shared" si="6"/>
        <v>3.5726795096322239</v>
      </c>
      <c r="L31" s="196">
        <v>234.00000000000009</v>
      </c>
      <c r="M31" s="205">
        <f t="shared" si="7"/>
        <v>4.0980735551663763</v>
      </c>
      <c r="N31" s="196">
        <v>11</v>
      </c>
      <c r="O31" s="205">
        <f t="shared" si="8"/>
        <v>0.19264448336252191</v>
      </c>
      <c r="P31" s="196">
        <v>730</v>
      </c>
      <c r="Q31" s="205">
        <f t="shared" si="9"/>
        <v>12.784588441331</v>
      </c>
      <c r="R31" s="196">
        <v>1.0000000000000002</v>
      </c>
      <c r="S31" s="204">
        <f t="shared" si="10"/>
        <v>1.7513134851138357E-2</v>
      </c>
      <c r="T31" s="196">
        <v>16.999999999999993</v>
      </c>
      <c r="U31" s="205">
        <f t="shared" si="11"/>
        <v>0.29772329246935192</v>
      </c>
      <c r="V31" s="196">
        <v>16.000000000000014</v>
      </c>
      <c r="W31" s="214">
        <f t="shared" si="12"/>
        <v>0.28021015761821388</v>
      </c>
      <c r="X31" s="11">
        <f t="shared" si="13"/>
        <v>5710</v>
      </c>
      <c r="Y31" s="215">
        <f t="shared" si="14"/>
        <v>100.00000000000001</v>
      </c>
      <c r="AH31" s="194"/>
    </row>
    <row r="32" spans="1:34">
      <c r="A32" s="600" t="s">
        <v>198</v>
      </c>
      <c r="B32" s="600" t="s">
        <v>193</v>
      </c>
      <c r="C32" s="173" t="s">
        <v>194</v>
      </c>
      <c r="D32" s="174">
        <v>313.99999999999994</v>
      </c>
      <c r="E32" s="205">
        <f t="shared" si="2"/>
        <v>3.3543424847772667</v>
      </c>
      <c r="F32" s="196">
        <v>65</v>
      </c>
      <c r="G32" s="205">
        <f t="shared" si="4"/>
        <v>0.69437025958765086</v>
      </c>
      <c r="H32" s="196">
        <v>2025</v>
      </c>
      <c r="I32" s="205">
        <f t="shared" si="5"/>
        <v>21.632304240999893</v>
      </c>
      <c r="J32" s="196">
        <v>1085.0000000000002</v>
      </c>
      <c r="K32" s="205">
        <f t="shared" si="6"/>
        <v>11.590642025424637</v>
      </c>
      <c r="L32" s="196">
        <v>1799</v>
      </c>
      <c r="M32" s="205">
        <f t="shared" si="7"/>
        <v>19.218032261510523</v>
      </c>
      <c r="N32" s="196">
        <v>314</v>
      </c>
      <c r="O32" s="205">
        <f t="shared" si="8"/>
        <v>3.3543424847772672</v>
      </c>
      <c r="P32" s="196">
        <v>3433</v>
      </c>
      <c r="Q32" s="205">
        <f t="shared" si="9"/>
        <v>36.673432325606235</v>
      </c>
      <c r="R32" s="196">
        <v>199.99999999999997</v>
      </c>
      <c r="S32" s="204">
        <f t="shared" si="10"/>
        <v>2.1365238756543099</v>
      </c>
      <c r="T32" s="196">
        <v>115</v>
      </c>
      <c r="U32" s="205">
        <f t="shared" si="11"/>
        <v>1.2285012285012284</v>
      </c>
      <c r="V32" s="196">
        <v>11</v>
      </c>
      <c r="W32" s="214">
        <f t="shared" si="12"/>
        <v>0.11750881316098707</v>
      </c>
      <c r="X32" s="11">
        <f t="shared" si="13"/>
        <v>9361</v>
      </c>
      <c r="Y32" s="215">
        <f t="shared" si="14"/>
        <v>100.00000000000001</v>
      </c>
      <c r="AH32" s="194"/>
    </row>
    <row r="33" spans="1:34">
      <c r="A33" s="601"/>
      <c r="B33" s="601"/>
      <c r="C33" s="173" t="s">
        <v>195</v>
      </c>
      <c r="D33" s="174">
        <v>345.99999999999994</v>
      </c>
      <c r="E33" s="205">
        <f t="shared" si="2"/>
        <v>4.3609780690698257</v>
      </c>
      <c r="F33" s="196">
        <v>48</v>
      </c>
      <c r="G33" s="205">
        <f t="shared" si="4"/>
        <v>0.60499117721199902</v>
      </c>
      <c r="H33" s="196">
        <v>1004.0000000000006</v>
      </c>
      <c r="I33" s="205">
        <f t="shared" si="5"/>
        <v>12.654398790017654</v>
      </c>
      <c r="J33" s="196">
        <v>1576</v>
      </c>
      <c r="K33" s="205">
        <f t="shared" si="6"/>
        <v>19.863876985127298</v>
      </c>
      <c r="L33" s="196">
        <v>1192.9999999999995</v>
      </c>
      <c r="M33" s="205">
        <f t="shared" si="7"/>
        <v>15.036551550289886</v>
      </c>
      <c r="N33" s="196">
        <v>159</v>
      </c>
      <c r="O33" s="205">
        <f t="shared" si="8"/>
        <v>2.0040332745147467</v>
      </c>
      <c r="P33" s="196">
        <v>3305.9999999999995</v>
      </c>
      <c r="Q33" s="205">
        <f t="shared" si="9"/>
        <v>41.668767330476427</v>
      </c>
      <c r="R33" s="196">
        <v>258</v>
      </c>
      <c r="S33" s="204">
        <f t="shared" si="10"/>
        <v>3.2518275775144949</v>
      </c>
      <c r="T33" s="196">
        <v>28.000000000000011</v>
      </c>
      <c r="U33" s="205">
        <f t="shared" si="11"/>
        <v>0.35291152004033288</v>
      </c>
      <c r="V33" s="196">
        <v>16</v>
      </c>
      <c r="W33" s="214">
        <f t="shared" si="12"/>
        <v>0.20166372573733302</v>
      </c>
      <c r="X33" s="11">
        <f t="shared" si="13"/>
        <v>7934</v>
      </c>
      <c r="Y33" s="215">
        <f t="shared" si="14"/>
        <v>100</v>
      </c>
      <c r="AH33" s="194"/>
    </row>
    <row r="34" spans="1:34">
      <c r="A34" s="601"/>
      <c r="B34" s="601"/>
      <c r="C34" s="173" t="s">
        <v>196</v>
      </c>
      <c r="D34" s="174">
        <v>252.99999999999997</v>
      </c>
      <c r="E34" s="205">
        <f t="shared" si="2"/>
        <v>2.6682134570765657</v>
      </c>
      <c r="F34" s="196">
        <v>65</v>
      </c>
      <c r="G34" s="205">
        <f t="shared" si="4"/>
        <v>0.68550938620544188</v>
      </c>
      <c r="H34" s="196">
        <v>1317</v>
      </c>
      <c r="I34" s="205">
        <f t="shared" si="5"/>
        <v>13.889474794347183</v>
      </c>
      <c r="J34" s="196">
        <v>1907.0000000000002</v>
      </c>
      <c r="K34" s="205">
        <f t="shared" si="6"/>
        <v>20.111790761442734</v>
      </c>
      <c r="L34" s="196">
        <v>1573</v>
      </c>
      <c r="M34" s="205">
        <f t="shared" si="7"/>
        <v>16.589327146171691</v>
      </c>
      <c r="N34" s="196">
        <v>345.00000000000006</v>
      </c>
      <c r="O34" s="205">
        <f t="shared" si="8"/>
        <v>3.6384728960134995</v>
      </c>
      <c r="P34" s="196">
        <v>3648.9999999999991</v>
      </c>
      <c r="Q34" s="205">
        <f t="shared" si="9"/>
        <v>38.483442311748568</v>
      </c>
      <c r="R34" s="196">
        <v>187.00000000000003</v>
      </c>
      <c r="S34" s="204">
        <f t="shared" si="10"/>
        <v>1.97215777262181</v>
      </c>
      <c r="T34" s="196">
        <v>139</v>
      </c>
      <c r="U34" s="205">
        <f t="shared" si="11"/>
        <v>1.4659354566547143</v>
      </c>
      <c r="V34" s="196">
        <v>46.999999999999993</v>
      </c>
      <c r="W34" s="214">
        <f t="shared" si="12"/>
        <v>0.49567601771778097</v>
      </c>
      <c r="X34" s="11">
        <f t="shared" si="13"/>
        <v>9482</v>
      </c>
      <c r="Y34" s="215">
        <f t="shared" si="14"/>
        <v>99.999999999999972</v>
      </c>
      <c r="AH34" s="194"/>
    </row>
    <row r="35" spans="1:34" ht="15" thickBot="1">
      <c r="A35" s="602" t="s">
        <v>199</v>
      </c>
      <c r="B35" s="602" t="s">
        <v>193</v>
      </c>
      <c r="C35" s="173" t="s">
        <v>194</v>
      </c>
      <c r="D35" s="174">
        <v>1204.0000000000005</v>
      </c>
      <c r="E35" s="205">
        <f t="shared" si="2"/>
        <v>8.3931683513419362</v>
      </c>
      <c r="F35" s="196">
        <v>375.00000000000028</v>
      </c>
      <c r="G35" s="205">
        <f t="shared" si="4"/>
        <v>2.6141512722202882</v>
      </c>
      <c r="H35" s="196">
        <v>3078.9999999999982</v>
      </c>
      <c r="I35" s="205">
        <f t="shared" si="5"/>
        <v>21.463924712443351</v>
      </c>
      <c r="J35" s="196">
        <v>1688.9999999999998</v>
      </c>
      <c r="K35" s="205">
        <f t="shared" si="6"/>
        <v>11.774137330080167</v>
      </c>
      <c r="L35" s="196">
        <v>338.00000000000011</v>
      </c>
      <c r="M35" s="205">
        <f t="shared" si="7"/>
        <v>2.3562216800278852</v>
      </c>
      <c r="N35" s="196">
        <v>351.00000000000006</v>
      </c>
      <c r="O35" s="205">
        <f t="shared" si="8"/>
        <v>2.4468455907981879</v>
      </c>
      <c r="P35" s="196">
        <v>3784</v>
      </c>
      <c r="Q35" s="205">
        <f t="shared" si="9"/>
        <v>26.378529104217503</v>
      </c>
      <c r="R35" s="196">
        <v>2653.0000000000005</v>
      </c>
      <c r="S35" s="204">
        <f t="shared" si="10"/>
        <v>18.494248867201122</v>
      </c>
      <c r="T35" s="196">
        <v>845</v>
      </c>
      <c r="U35" s="205">
        <f t="shared" si="11"/>
        <v>5.8905542000697118</v>
      </c>
      <c r="V35" s="196">
        <v>27</v>
      </c>
      <c r="W35" s="214">
        <f t="shared" si="12"/>
        <v>0.1882188915998606</v>
      </c>
      <c r="X35" s="11">
        <f t="shared" si="13"/>
        <v>14344.999999999998</v>
      </c>
      <c r="Y35" s="215">
        <f t="shared" si="14"/>
        <v>100.00000000000001</v>
      </c>
      <c r="AH35" s="194"/>
    </row>
    <row r="36" spans="1:34">
      <c r="A36" s="601"/>
      <c r="B36" s="601"/>
      <c r="C36" s="173" t="s">
        <v>195</v>
      </c>
      <c r="D36" s="174">
        <v>2148.0000000000009</v>
      </c>
      <c r="E36" s="205">
        <f t="shared" si="2"/>
        <v>11.363876838429798</v>
      </c>
      <c r="F36" s="196">
        <v>63.000000000000028</v>
      </c>
      <c r="G36" s="205">
        <f t="shared" si="4"/>
        <v>0.33329806369696341</v>
      </c>
      <c r="H36" s="196">
        <v>5800.9999999999991</v>
      </c>
      <c r="I36" s="205">
        <f t="shared" si="5"/>
        <v>30.689874087398149</v>
      </c>
      <c r="J36" s="196">
        <v>1363.9999999999998</v>
      </c>
      <c r="K36" s="205">
        <f t="shared" si="6"/>
        <v>7.2161676013120273</v>
      </c>
      <c r="L36" s="196">
        <v>427.99999999999983</v>
      </c>
      <c r="M36" s="205">
        <f t="shared" si="7"/>
        <v>2.2643106549571459</v>
      </c>
      <c r="N36" s="196">
        <v>203.00000000000006</v>
      </c>
      <c r="O36" s="205">
        <f t="shared" si="8"/>
        <v>1.073960427467993</v>
      </c>
      <c r="P36" s="196">
        <v>4596.0000000000027</v>
      </c>
      <c r="Q36" s="205">
        <f t="shared" si="9"/>
        <v>24.314887313511807</v>
      </c>
      <c r="R36" s="196">
        <v>3560.0000000000009</v>
      </c>
      <c r="S36" s="204">
        <f t="shared" si="10"/>
        <v>18.833985821606181</v>
      </c>
      <c r="T36" s="196">
        <v>710.99999999999966</v>
      </c>
      <c r="U36" s="205">
        <f t="shared" si="11"/>
        <v>3.7615067188657259</v>
      </c>
      <c r="V36" s="196">
        <v>28</v>
      </c>
      <c r="W36" s="214">
        <f t="shared" si="12"/>
        <v>0.14813247275420588</v>
      </c>
      <c r="X36" s="11">
        <f t="shared" si="13"/>
        <v>18902.000000000004</v>
      </c>
      <c r="Y36" s="215">
        <f t="shared" si="14"/>
        <v>100</v>
      </c>
      <c r="AH36" s="194"/>
    </row>
    <row r="37" spans="1:34" ht="15" thickBot="1">
      <c r="A37" s="603"/>
      <c r="B37" s="603"/>
      <c r="C37" s="175" t="s">
        <v>196</v>
      </c>
      <c r="D37" s="176">
        <v>803</v>
      </c>
      <c r="E37" s="205">
        <f t="shared" si="2"/>
        <v>3.0732136706341606</v>
      </c>
      <c r="F37" s="197">
        <v>200.99999999999986</v>
      </c>
      <c r="G37" s="205">
        <f t="shared" si="4"/>
        <v>0.76926020896322034</v>
      </c>
      <c r="H37" s="197">
        <v>4055.0000000000005</v>
      </c>
      <c r="I37" s="205">
        <f t="shared" si="5"/>
        <v>15.519154961919707</v>
      </c>
      <c r="J37" s="197">
        <v>3114</v>
      </c>
      <c r="K37" s="205">
        <f t="shared" si="6"/>
        <v>11.917792491101839</v>
      </c>
      <c r="L37" s="197">
        <v>1125.9999999999998</v>
      </c>
      <c r="M37" s="205">
        <f t="shared" si="7"/>
        <v>4.3093880362815256</v>
      </c>
      <c r="N37" s="197">
        <v>709.00000000000011</v>
      </c>
      <c r="O37" s="205">
        <f t="shared" si="8"/>
        <v>2.7134601400742473</v>
      </c>
      <c r="P37" s="197">
        <v>8688.0000000000018</v>
      </c>
      <c r="Q37" s="205">
        <f t="shared" si="9"/>
        <v>33.250411420261017</v>
      </c>
      <c r="R37" s="197">
        <v>5802.9999999999991</v>
      </c>
      <c r="S37" s="204">
        <f t="shared" si="10"/>
        <v>22.209039764246615</v>
      </c>
      <c r="T37" s="197">
        <v>1495.0000000000011</v>
      </c>
      <c r="U37" s="205">
        <f t="shared" si="11"/>
        <v>5.7216120019901302</v>
      </c>
      <c r="V37" s="197">
        <v>134.99999999999994</v>
      </c>
      <c r="W37" s="214">
        <f t="shared" si="12"/>
        <v>0.51666730452753618</v>
      </c>
      <c r="X37" s="11">
        <f t="shared" si="13"/>
        <v>26129.000000000004</v>
      </c>
      <c r="Y37" s="215">
        <f t="shared" si="14"/>
        <v>99.999999999999986</v>
      </c>
      <c r="AH37" s="194"/>
    </row>
    <row r="38" spans="1:34">
      <c r="A38" s="180"/>
      <c r="B38" s="180"/>
      <c r="C38" s="198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64"/>
      <c r="AH38" s="194"/>
    </row>
    <row r="39" spans="1:34">
      <c r="A39" s="180"/>
      <c r="B39" s="180"/>
      <c r="C39" s="198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64"/>
      <c r="AH39" s="194"/>
    </row>
    <row r="40" spans="1:34">
      <c r="A40" s="180"/>
      <c r="B40" s="180"/>
      <c r="C40" s="198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64"/>
      <c r="AH40" s="194"/>
    </row>
    <row r="41" spans="1:34">
      <c r="A41" s="180"/>
      <c r="B41" s="180"/>
      <c r="C41" s="198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64"/>
      <c r="AH41" s="194"/>
    </row>
    <row r="42" spans="1:34">
      <c r="A42" s="180"/>
      <c r="B42" s="180"/>
      <c r="C42" s="198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64"/>
      <c r="AH42" s="194"/>
    </row>
    <row r="43" spans="1:34">
      <c r="A43" s="180"/>
      <c r="B43" s="180"/>
      <c r="C43" s="198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64"/>
      <c r="AH43" s="194"/>
    </row>
    <row r="44" spans="1:34">
      <c r="A44" s="180"/>
      <c r="B44" s="180"/>
      <c r="C44" s="198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64"/>
      <c r="AH44" s="194"/>
    </row>
    <row r="45" spans="1:34">
      <c r="A45" s="180"/>
      <c r="B45" s="180"/>
      <c r="C45" s="198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64"/>
      <c r="AH45" s="194"/>
    </row>
    <row r="46" spans="1:34">
      <c r="A46" s="180"/>
      <c r="B46" s="180"/>
      <c r="C46" s="198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64"/>
      <c r="AH46" s="194"/>
    </row>
    <row r="47" spans="1:34">
      <c r="A47" s="180"/>
      <c r="B47" s="180"/>
      <c r="C47" s="198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64"/>
      <c r="AH47" s="194"/>
    </row>
    <row r="49" spans="1:24" ht="15" thickBot="1"/>
    <row r="50" spans="1:24" ht="24">
      <c r="A50" s="605"/>
      <c r="B50" s="605"/>
      <c r="C50" s="606"/>
      <c r="D50" s="166" t="s">
        <v>214</v>
      </c>
      <c r="E50" s="166"/>
      <c r="F50" s="166" t="s">
        <v>215</v>
      </c>
      <c r="G50" s="166"/>
      <c r="H50" s="166" t="s">
        <v>216</v>
      </c>
      <c r="I50" s="166"/>
      <c r="J50" s="166" t="s">
        <v>217</v>
      </c>
      <c r="K50" s="166"/>
      <c r="L50" s="166" t="s">
        <v>218</v>
      </c>
      <c r="M50" s="166"/>
      <c r="N50" s="166" t="s">
        <v>159</v>
      </c>
      <c r="O50" s="166"/>
      <c r="P50" s="166" t="s">
        <v>160</v>
      </c>
      <c r="Q50" s="166"/>
      <c r="R50" s="166" t="s">
        <v>161</v>
      </c>
      <c r="S50" s="166"/>
      <c r="T50" s="166" t="s">
        <v>162</v>
      </c>
      <c r="U50" s="206"/>
      <c r="V50" s="167" t="s">
        <v>163</v>
      </c>
      <c r="W50" s="212"/>
    </row>
    <row r="51" spans="1:24" ht="15" thickBot="1">
      <c r="A51" s="603"/>
      <c r="B51" s="603"/>
      <c r="C51" s="607"/>
      <c r="D51" s="169" t="s">
        <v>190</v>
      </c>
      <c r="E51" s="169"/>
      <c r="F51" s="169" t="s">
        <v>190</v>
      </c>
      <c r="G51" s="169"/>
      <c r="H51" s="169" t="s">
        <v>190</v>
      </c>
      <c r="I51" s="169"/>
      <c r="J51" s="169" t="s">
        <v>190</v>
      </c>
      <c r="K51" s="169"/>
      <c r="L51" s="169" t="s">
        <v>190</v>
      </c>
      <c r="M51" s="169"/>
      <c r="N51" s="169" t="s">
        <v>190</v>
      </c>
      <c r="O51" s="169"/>
      <c r="P51" s="169" t="s">
        <v>190</v>
      </c>
      <c r="Q51" s="169"/>
      <c r="R51" s="169" t="s">
        <v>190</v>
      </c>
      <c r="S51" s="254"/>
      <c r="T51" s="169" t="s">
        <v>190</v>
      </c>
      <c r="U51" s="207"/>
      <c r="V51" s="170" t="s">
        <v>190</v>
      </c>
      <c r="W51" s="212"/>
    </row>
    <row r="52" spans="1:24" ht="15" thickBot="1">
      <c r="A52" s="180"/>
      <c r="B52" s="180"/>
      <c r="C52" s="181"/>
      <c r="D52" s="202">
        <f>D53+D54+D55</f>
        <v>47739.999999999993</v>
      </c>
      <c r="E52" s="255">
        <f>D52/X52*100</f>
        <v>14.173658490241134</v>
      </c>
      <c r="F52" s="202">
        <f t="shared" ref="F52:V52" si="16">F53+F54+F55</f>
        <v>5124.0000000000009</v>
      </c>
      <c r="G52" s="255">
        <f>F52/X52*100</f>
        <v>1.5212783012986091</v>
      </c>
      <c r="H52" s="202">
        <f t="shared" si="16"/>
        <v>67334</v>
      </c>
      <c r="I52" s="253">
        <f>H52/X52*100</f>
        <v>19.990974461288157</v>
      </c>
      <c r="J52" s="202">
        <f t="shared" si="16"/>
        <v>33071</v>
      </c>
      <c r="K52" s="255">
        <f>J52/X52*100</f>
        <v>9.8185391690566526</v>
      </c>
      <c r="L52" s="202">
        <f t="shared" si="16"/>
        <v>29443</v>
      </c>
      <c r="M52" s="255">
        <f>L52/X52*100</f>
        <v>8.7414123780513151</v>
      </c>
      <c r="N52" s="202">
        <f t="shared" si="16"/>
        <v>6529</v>
      </c>
      <c r="O52" s="255">
        <f>N52/X52*100</f>
        <v>1.9384125740005107</v>
      </c>
      <c r="P52" s="202">
        <f t="shared" si="16"/>
        <v>105532.99999999999</v>
      </c>
      <c r="Q52" s="255">
        <f>P52/X52*100</f>
        <v>31.331979502526551</v>
      </c>
      <c r="R52" s="202">
        <f t="shared" si="16"/>
        <v>32130.000000000015</v>
      </c>
      <c r="S52" s="253">
        <f>R52/X52*100</f>
        <v>9.5391631187986583</v>
      </c>
      <c r="T52" s="202">
        <f t="shared" si="16"/>
        <v>8566.9999999999982</v>
      </c>
      <c r="U52" s="253">
        <f>T52/X52*100</f>
        <v>2.543479938958856</v>
      </c>
      <c r="V52" s="202">
        <f t="shared" si="16"/>
        <v>1351</v>
      </c>
      <c r="W52" s="257">
        <f>V52/X52*100</f>
        <v>0.40110206577955121</v>
      </c>
      <c r="X52" s="11">
        <f>V52+T52+R52+P52+N52+L52+J52+H52+F52+D52</f>
        <v>336822</v>
      </c>
    </row>
    <row r="53" spans="1:24">
      <c r="A53" s="180"/>
      <c r="B53" s="180"/>
      <c r="C53" s="171" t="s">
        <v>194</v>
      </c>
      <c r="D53" s="202">
        <f>D56+D59+D62+D65</f>
        <v>15126</v>
      </c>
      <c r="E53" s="256">
        <f t="shared" ref="E53:E67" si="17">D53/X53*100</f>
        <v>15.439893025202364</v>
      </c>
      <c r="F53" s="202">
        <f t="shared" ref="F53:V53" si="18">F56+F59+F62+F65</f>
        <v>1640.0000000000005</v>
      </c>
      <c r="G53" s="253">
        <f t="shared" ref="G53:G67" si="19">F53/X53*100</f>
        <v>1.6740330927761393</v>
      </c>
      <c r="H53" s="202">
        <f t="shared" si="18"/>
        <v>23652</v>
      </c>
      <c r="I53" s="253">
        <f t="shared" ref="I53:I67" si="20">H53/X53*100</f>
        <v>24.14282360386661</v>
      </c>
      <c r="J53" s="202">
        <f t="shared" si="18"/>
        <v>8346.9999999999982</v>
      </c>
      <c r="K53" s="256">
        <f t="shared" ref="K53:K67" si="21">J53/X53*100</f>
        <v>8.5202159910990414</v>
      </c>
      <c r="L53" s="202">
        <f t="shared" si="18"/>
        <v>10274</v>
      </c>
      <c r="M53" s="256">
        <f t="shared" ref="M53:M67" si="22">L53/X53*100</f>
        <v>10.487204875111008</v>
      </c>
      <c r="N53" s="202">
        <f t="shared" si="18"/>
        <v>2068</v>
      </c>
      <c r="O53" s="256">
        <f t="shared" ref="O53:O67" si="23">N53/X53*100</f>
        <v>2.1109148999152776</v>
      </c>
      <c r="P53" s="202">
        <f t="shared" si="18"/>
        <v>29633</v>
      </c>
      <c r="Q53" s="256">
        <f t="shared" ref="Q53:Q67" si="24">P53/X53*100</f>
        <v>30.247940633070318</v>
      </c>
      <c r="R53" s="202">
        <f t="shared" si="18"/>
        <v>4212.0000000000018</v>
      </c>
      <c r="S53" s="253">
        <f t="shared" ref="S53:S67" si="25">R53/X53*100</f>
        <v>4.2994069431543291</v>
      </c>
      <c r="T53" s="202">
        <f t="shared" si="18"/>
        <v>2738.9999999999995</v>
      </c>
      <c r="U53" s="253">
        <f t="shared" ref="U53:U67" si="26">T53/X53*100</f>
        <v>2.7958394153133193</v>
      </c>
      <c r="V53" s="202">
        <f t="shared" si="18"/>
        <v>276.00000000000006</v>
      </c>
      <c r="W53" s="257">
        <f t="shared" ref="W53:W67" si="27">V53/X53*100</f>
        <v>0.28172752049159416</v>
      </c>
      <c r="X53" s="11">
        <f t="shared" ref="X53:X67" si="28">V53+T53+R53+P53+N53+L53+J53+H53+F53+D53</f>
        <v>97967</v>
      </c>
    </row>
    <row r="54" spans="1:24">
      <c r="A54" s="180"/>
      <c r="B54" s="180"/>
      <c r="C54" s="173" t="s">
        <v>195</v>
      </c>
      <c r="D54" s="202">
        <f t="shared" ref="D54:V55" si="29">D57+D60+D63+D66</f>
        <v>19597.999999999996</v>
      </c>
      <c r="E54" s="256">
        <f t="shared" si="17"/>
        <v>18.366180288078567</v>
      </c>
      <c r="F54" s="202">
        <f t="shared" si="29"/>
        <v>1680.0000000000002</v>
      </c>
      <c r="G54" s="253">
        <f t="shared" si="19"/>
        <v>1.5744046782310439</v>
      </c>
      <c r="H54" s="202">
        <f t="shared" si="29"/>
        <v>27067</v>
      </c>
      <c r="I54" s="253">
        <f t="shared" si="20"/>
        <v>25.365721086714089</v>
      </c>
      <c r="J54" s="202">
        <f t="shared" si="29"/>
        <v>8152.9999999999982</v>
      </c>
      <c r="K54" s="256">
        <f t="shared" si="21"/>
        <v>7.6405484176295824</v>
      </c>
      <c r="L54" s="202">
        <f t="shared" si="29"/>
        <v>7985.0000000000018</v>
      </c>
      <c r="M54" s="256">
        <f t="shared" si="22"/>
        <v>7.483107949806481</v>
      </c>
      <c r="N54" s="202">
        <f t="shared" si="29"/>
        <v>1718.0000000000002</v>
      </c>
      <c r="O54" s="256">
        <f t="shared" si="23"/>
        <v>1.6100162126196034</v>
      </c>
      <c r="P54" s="202">
        <f t="shared" si="29"/>
        <v>28195</v>
      </c>
      <c r="Q54" s="256">
        <f t="shared" si="24"/>
        <v>26.422821370669215</v>
      </c>
      <c r="R54" s="202">
        <f t="shared" si="29"/>
        <v>10400.000000000002</v>
      </c>
      <c r="S54" s="253">
        <f t="shared" si="25"/>
        <v>9.7463146747636067</v>
      </c>
      <c r="T54" s="202">
        <f t="shared" si="29"/>
        <v>1764.9999999999998</v>
      </c>
      <c r="U54" s="253">
        <f t="shared" si="26"/>
        <v>1.6540620577844001</v>
      </c>
      <c r="V54" s="202">
        <f t="shared" si="29"/>
        <v>146.00000000000003</v>
      </c>
      <c r="W54" s="257">
        <f t="shared" si="27"/>
        <v>0.13682326370341216</v>
      </c>
      <c r="X54" s="11">
        <f t="shared" si="28"/>
        <v>106707</v>
      </c>
    </row>
    <row r="55" spans="1:24" ht="15" thickBot="1">
      <c r="A55" s="180"/>
      <c r="B55" s="180"/>
      <c r="C55" s="173" t="s">
        <v>196</v>
      </c>
      <c r="D55" s="202">
        <f t="shared" si="29"/>
        <v>13015.999999999995</v>
      </c>
      <c r="E55" s="256">
        <f t="shared" si="17"/>
        <v>9.8495626116172748</v>
      </c>
      <c r="F55" s="202">
        <f t="shared" si="29"/>
        <v>1804</v>
      </c>
      <c r="G55" s="253">
        <f t="shared" si="19"/>
        <v>1.3651360595695736</v>
      </c>
      <c r="H55" s="202">
        <f t="shared" si="29"/>
        <v>16615</v>
      </c>
      <c r="I55" s="253">
        <f t="shared" si="20"/>
        <v>12.573024185004691</v>
      </c>
      <c r="J55" s="202">
        <f t="shared" si="29"/>
        <v>16571</v>
      </c>
      <c r="K55" s="256">
        <f t="shared" si="21"/>
        <v>12.539728183551777</v>
      </c>
      <c r="L55" s="202">
        <f t="shared" si="29"/>
        <v>11184</v>
      </c>
      <c r="M55" s="256">
        <f t="shared" si="22"/>
        <v>8.4632381874867573</v>
      </c>
      <c r="N55" s="202">
        <f t="shared" si="29"/>
        <v>2743</v>
      </c>
      <c r="O55" s="256">
        <f t="shared" si="23"/>
        <v>2.07570299966704</v>
      </c>
      <c r="P55" s="202">
        <f t="shared" si="29"/>
        <v>47704.999999999985</v>
      </c>
      <c r="Q55" s="256">
        <f t="shared" si="24"/>
        <v>36.099676120713134</v>
      </c>
      <c r="R55" s="202">
        <f t="shared" si="29"/>
        <v>17518.000000000011</v>
      </c>
      <c r="S55" s="253">
        <f t="shared" si="25"/>
        <v>13.256348942095233</v>
      </c>
      <c r="T55" s="202">
        <f t="shared" si="29"/>
        <v>4062.9999999999991</v>
      </c>
      <c r="U55" s="253">
        <f t="shared" si="26"/>
        <v>3.074583043254532</v>
      </c>
      <c r="V55" s="202">
        <f t="shared" si="29"/>
        <v>928.99999999999977</v>
      </c>
      <c r="W55" s="257">
        <f t="shared" si="27"/>
        <v>0.70299966703998529</v>
      </c>
      <c r="X55" s="11">
        <f t="shared" si="28"/>
        <v>132148</v>
      </c>
    </row>
    <row r="56" spans="1:24">
      <c r="A56" s="604" t="s">
        <v>192</v>
      </c>
      <c r="B56" s="604" t="s">
        <v>193</v>
      </c>
      <c r="C56" s="171" t="s">
        <v>194</v>
      </c>
      <c r="D56" s="177">
        <v>482</v>
      </c>
      <c r="E56" s="256">
        <f t="shared" si="17"/>
        <v>6.0249999999999995</v>
      </c>
      <c r="F56" s="177">
        <v>56.000000000000021</v>
      </c>
      <c r="G56" s="253">
        <f t="shared" si="19"/>
        <v>0.70000000000000029</v>
      </c>
      <c r="H56" s="177">
        <v>7189</v>
      </c>
      <c r="I56" s="253">
        <f t="shared" si="20"/>
        <v>89.862499999999997</v>
      </c>
      <c r="J56" s="177">
        <v>2</v>
      </c>
      <c r="K56" s="256">
        <f t="shared" si="21"/>
        <v>2.5000000000000001E-2</v>
      </c>
      <c r="L56" s="177">
        <v>84.000000000000014</v>
      </c>
      <c r="M56" s="256">
        <f t="shared" si="22"/>
        <v>1.0500000000000003</v>
      </c>
      <c r="N56" s="177">
        <v>5.0000000000000018</v>
      </c>
      <c r="O56" s="256">
        <f t="shared" si="23"/>
        <v>6.2500000000000028E-2</v>
      </c>
      <c r="P56" s="177">
        <v>170</v>
      </c>
      <c r="Q56" s="256">
        <f t="shared" si="24"/>
        <v>2.125</v>
      </c>
      <c r="R56" s="177">
        <v>9</v>
      </c>
      <c r="S56" s="253">
        <f t="shared" si="25"/>
        <v>0.11249999999999999</v>
      </c>
      <c r="T56" s="177">
        <v>0</v>
      </c>
      <c r="U56" s="253">
        <f t="shared" si="26"/>
        <v>0</v>
      </c>
      <c r="V56" s="159">
        <v>3.0000000000000004</v>
      </c>
      <c r="W56" s="257">
        <f t="shared" si="27"/>
        <v>3.7500000000000006E-2</v>
      </c>
      <c r="X56" s="11">
        <f t="shared" si="28"/>
        <v>8000</v>
      </c>
    </row>
    <row r="57" spans="1:24">
      <c r="A57" s="601"/>
      <c r="B57" s="601"/>
      <c r="C57" s="173" t="s">
        <v>195</v>
      </c>
      <c r="D57" s="178">
        <v>743.00000000000023</v>
      </c>
      <c r="E57" s="256">
        <f t="shared" si="17"/>
        <v>8.8273731733396748</v>
      </c>
      <c r="F57" s="178">
        <v>514.00000000000011</v>
      </c>
      <c r="G57" s="253">
        <f t="shared" si="19"/>
        <v>6.1066888440061806</v>
      </c>
      <c r="H57" s="178">
        <v>6630.9999999999982</v>
      </c>
      <c r="I57" s="253">
        <f t="shared" si="20"/>
        <v>78.781038374717824</v>
      </c>
      <c r="J57" s="178">
        <v>1.0000000000000007</v>
      </c>
      <c r="K57" s="256">
        <f t="shared" si="21"/>
        <v>1.1880717595342769E-2</v>
      </c>
      <c r="L57" s="178">
        <v>27.000000000000004</v>
      </c>
      <c r="M57" s="256">
        <f t="shared" si="22"/>
        <v>0.32077937507425458</v>
      </c>
      <c r="N57" s="178">
        <v>14.000000000000005</v>
      </c>
      <c r="O57" s="256">
        <f t="shared" si="23"/>
        <v>0.16633004633479873</v>
      </c>
      <c r="P57" s="178">
        <v>260</v>
      </c>
      <c r="Q57" s="256">
        <f t="shared" si="24"/>
        <v>3.0889865747891179</v>
      </c>
      <c r="R57" s="178">
        <v>225.00000000000003</v>
      </c>
      <c r="S57" s="253">
        <f t="shared" si="25"/>
        <v>2.6731614589521215</v>
      </c>
      <c r="T57" s="178">
        <v>0</v>
      </c>
      <c r="U57" s="253">
        <f t="shared" si="26"/>
        <v>0</v>
      </c>
      <c r="V57" s="161">
        <v>1.9999999999999998</v>
      </c>
      <c r="W57" s="257">
        <f t="shared" si="27"/>
        <v>2.376143519068552E-2</v>
      </c>
      <c r="X57" s="11">
        <f t="shared" si="28"/>
        <v>8416.9999999999982</v>
      </c>
    </row>
    <row r="58" spans="1:24">
      <c r="A58" s="601"/>
      <c r="B58" s="601"/>
      <c r="C58" s="173" t="s">
        <v>196</v>
      </c>
      <c r="D58" s="178">
        <v>873.00000000000011</v>
      </c>
      <c r="E58" s="256">
        <f t="shared" si="17"/>
        <v>16.546626231993937</v>
      </c>
      <c r="F58" s="178">
        <v>348.99999999999983</v>
      </c>
      <c r="G58" s="253">
        <f t="shared" si="19"/>
        <v>6.6148597422289583</v>
      </c>
      <c r="H58" s="178">
        <v>3515</v>
      </c>
      <c r="I58" s="253">
        <f t="shared" si="20"/>
        <v>66.622441243366183</v>
      </c>
      <c r="J58" s="178">
        <v>4.0000000000000027</v>
      </c>
      <c r="K58" s="256">
        <f t="shared" si="21"/>
        <v>7.5815011372251759E-2</v>
      </c>
      <c r="L58" s="178">
        <v>21</v>
      </c>
      <c r="M58" s="256">
        <f t="shared" si="22"/>
        <v>0.39802880970432147</v>
      </c>
      <c r="N58" s="178">
        <v>6.0000000000000009</v>
      </c>
      <c r="O58" s="256">
        <f t="shared" si="23"/>
        <v>0.11372251705837758</v>
      </c>
      <c r="P58" s="178">
        <v>247.99999999999989</v>
      </c>
      <c r="Q58" s="256">
        <f t="shared" si="24"/>
        <v>4.7005307050796041</v>
      </c>
      <c r="R58" s="178">
        <v>260.00000000000011</v>
      </c>
      <c r="S58" s="253">
        <f t="shared" si="25"/>
        <v>4.9279757391963628</v>
      </c>
      <c r="T58" s="178">
        <v>0</v>
      </c>
      <c r="U58" s="253">
        <f t="shared" si="26"/>
        <v>0</v>
      </c>
      <c r="V58" s="161">
        <v>0</v>
      </c>
      <c r="W58" s="257">
        <f t="shared" si="27"/>
        <v>0</v>
      </c>
      <c r="X58" s="11">
        <f t="shared" si="28"/>
        <v>5276</v>
      </c>
    </row>
    <row r="59" spans="1:24">
      <c r="A59" s="600" t="s">
        <v>197</v>
      </c>
      <c r="B59" s="600" t="s">
        <v>193</v>
      </c>
      <c r="C59" s="173" t="s">
        <v>194</v>
      </c>
      <c r="D59" s="178">
        <v>11348</v>
      </c>
      <c r="E59" s="256">
        <f t="shared" si="17"/>
        <v>46.722661396574438</v>
      </c>
      <c r="F59" s="178">
        <v>524.00000000000011</v>
      </c>
      <c r="G59" s="253">
        <f t="shared" si="19"/>
        <v>2.1574440052700927</v>
      </c>
      <c r="H59" s="178">
        <v>6954.0000000000018</v>
      </c>
      <c r="I59" s="253">
        <f t="shared" si="20"/>
        <v>28.631422924901194</v>
      </c>
      <c r="J59" s="178">
        <v>558</v>
      </c>
      <c r="K59" s="256">
        <f t="shared" si="21"/>
        <v>2.2974308300395254</v>
      </c>
      <c r="L59" s="178">
        <v>1694.9999999999993</v>
      </c>
      <c r="M59" s="256">
        <f t="shared" si="22"/>
        <v>6.9787549407114593</v>
      </c>
      <c r="N59" s="178">
        <v>16.000000000000004</v>
      </c>
      <c r="O59" s="256">
        <f t="shared" si="23"/>
        <v>6.5876152832674589E-2</v>
      </c>
      <c r="P59" s="178">
        <v>2989</v>
      </c>
      <c r="Q59" s="256">
        <f t="shared" si="24"/>
        <v>12.306488801054019</v>
      </c>
      <c r="R59" s="178">
        <v>2</v>
      </c>
      <c r="S59" s="253">
        <f t="shared" si="25"/>
        <v>8.2345191040843219E-3</v>
      </c>
      <c r="T59" s="178">
        <v>33</v>
      </c>
      <c r="U59" s="253">
        <f t="shared" si="26"/>
        <v>0.1358695652173913</v>
      </c>
      <c r="V59" s="161">
        <v>169.00000000000009</v>
      </c>
      <c r="W59" s="257">
        <f t="shared" si="27"/>
        <v>0.69581686429512557</v>
      </c>
      <c r="X59" s="11">
        <f t="shared" si="28"/>
        <v>24288</v>
      </c>
    </row>
    <row r="60" spans="1:24">
      <c r="A60" s="601"/>
      <c r="B60" s="601"/>
      <c r="C60" s="173" t="s">
        <v>195</v>
      </c>
      <c r="D60" s="178">
        <v>12570.999999999998</v>
      </c>
      <c r="E60" s="256">
        <f t="shared" si="17"/>
        <v>49.086294416243646</v>
      </c>
      <c r="F60" s="178">
        <v>710.00000000000011</v>
      </c>
      <c r="G60" s="253">
        <f t="shared" si="19"/>
        <v>2.7723545490042958</v>
      </c>
      <c r="H60" s="178">
        <v>5759.0000000000018</v>
      </c>
      <c r="I60" s="253">
        <f t="shared" si="20"/>
        <v>22.487309644670059</v>
      </c>
      <c r="J60" s="178">
        <v>719.99999999999977</v>
      </c>
      <c r="K60" s="256">
        <f t="shared" si="21"/>
        <v>2.8114017961733686</v>
      </c>
      <c r="L60" s="178">
        <v>1756.0000000000007</v>
      </c>
      <c r="M60" s="256">
        <f t="shared" si="22"/>
        <v>6.8566966028894987</v>
      </c>
      <c r="N60" s="178">
        <v>93.000000000000014</v>
      </c>
      <c r="O60" s="256">
        <f t="shared" si="23"/>
        <v>0.36313939867239364</v>
      </c>
      <c r="P60" s="178">
        <v>3555.9999999999977</v>
      </c>
      <c r="Q60" s="256">
        <f t="shared" si="24"/>
        <v>13.885201093322912</v>
      </c>
      <c r="R60" s="178">
        <v>360.99999999999994</v>
      </c>
      <c r="S60" s="253">
        <f t="shared" si="25"/>
        <v>1.409605622803592</v>
      </c>
      <c r="T60" s="178">
        <v>24.999999999999993</v>
      </c>
      <c r="U60" s="253">
        <f t="shared" si="26"/>
        <v>9.7618117922686432E-2</v>
      </c>
      <c r="V60" s="161">
        <v>59.000000000000007</v>
      </c>
      <c r="W60" s="257">
        <f t="shared" si="27"/>
        <v>0.23037875829754004</v>
      </c>
      <c r="X60" s="11">
        <f t="shared" si="28"/>
        <v>25610</v>
      </c>
    </row>
    <row r="61" spans="1:24">
      <c r="A61" s="601"/>
      <c r="B61" s="601"/>
      <c r="C61" s="173" t="s">
        <v>196</v>
      </c>
      <c r="D61" s="178">
        <v>9190.9999999999945</v>
      </c>
      <c r="E61" s="256">
        <f t="shared" si="17"/>
        <v>49.67302599578445</v>
      </c>
      <c r="F61" s="178">
        <v>751.00000000000011</v>
      </c>
      <c r="G61" s="253">
        <f t="shared" si="19"/>
        <v>4.0588012754688441</v>
      </c>
      <c r="H61" s="178">
        <v>3336.0000000000009</v>
      </c>
      <c r="I61" s="253">
        <f t="shared" si="20"/>
        <v>18.029508728314337</v>
      </c>
      <c r="J61" s="178">
        <v>791.00000000000011</v>
      </c>
      <c r="K61" s="256">
        <f t="shared" si="21"/>
        <v>4.2749824352807675</v>
      </c>
      <c r="L61" s="178">
        <v>1472.9999999999998</v>
      </c>
      <c r="M61" s="256">
        <f t="shared" si="22"/>
        <v>7.9608712100740426</v>
      </c>
      <c r="N61" s="178">
        <v>12.000000000000004</v>
      </c>
      <c r="O61" s="256">
        <f t="shared" si="23"/>
        <v>6.4854347943576751E-2</v>
      </c>
      <c r="P61" s="178">
        <v>2857.0000000000009</v>
      </c>
      <c r="Q61" s="256">
        <f t="shared" si="24"/>
        <v>15.440739339566564</v>
      </c>
      <c r="R61" s="178">
        <v>1.0000000000000002</v>
      </c>
      <c r="S61" s="253">
        <f t="shared" si="25"/>
        <v>5.4045289952980623E-3</v>
      </c>
      <c r="T61" s="178">
        <v>30.000000000000007</v>
      </c>
      <c r="U61" s="253">
        <f t="shared" si="26"/>
        <v>0.16213586985894185</v>
      </c>
      <c r="V61" s="161">
        <v>61.000000000000021</v>
      </c>
      <c r="W61" s="257">
        <f t="shared" si="27"/>
        <v>0.32967626871318184</v>
      </c>
      <c r="X61" s="11">
        <f t="shared" si="28"/>
        <v>18502.999999999996</v>
      </c>
    </row>
    <row r="62" spans="1:24">
      <c r="A62" s="600" t="s">
        <v>198</v>
      </c>
      <c r="B62" s="600" t="s">
        <v>193</v>
      </c>
      <c r="C62" s="173" t="s">
        <v>194</v>
      </c>
      <c r="D62" s="178">
        <v>1491.9999999999998</v>
      </c>
      <c r="E62" s="256">
        <f t="shared" si="17"/>
        <v>4.7857326148319208</v>
      </c>
      <c r="F62" s="178">
        <v>241.99999999999997</v>
      </c>
      <c r="G62" s="253">
        <f t="shared" si="19"/>
        <v>0.7762381318963304</v>
      </c>
      <c r="H62" s="178">
        <v>2984.9999999999995</v>
      </c>
      <c r="I62" s="253">
        <f t="shared" si="20"/>
        <v>9.5746728252501914</v>
      </c>
      <c r="J62" s="178">
        <v>2794.9999999999995</v>
      </c>
      <c r="K62" s="256">
        <f t="shared" si="21"/>
        <v>8.9652296638439815</v>
      </c>
      <c r="L62" s="178">
        <v>7476.0000000000009</v>
      </c>
      <c r="M62" s="256">
        <f t="shared" si="22"/>
        <v>23.979984603541187</v>
      </c>
      <c r="N62" s="178">
        <v>951</v>
      </c>
      <c r="O62" s="256">
        <f t="shared" si="23"/>
        <v>3.050423402617398</v>
      </c>
      <c r="P62" s="178">
        <v>14128</v>
      </c>
      <c r="Q62" s="256">
        <f t="shared" si="24"/>
        <v>45.316910443931228</v>
      </c>
      <c r="R62" s="178">
        <v>483.00000000000011</v>
      </c>
      <c r="S62" s="253">
        <f t="shared" si="25"/>
        <v>1.5492686682063128</v>
      </c>
      <c r="T62" s="178">
        <v>582</v>
      </c>
      <c r="U62" s="253">
        <f t="shared" si="26"/>
        <v>1.8668206312548115</v>
      </c>
      <c r="V62" s="161">
        <v>42</v>
      </c>
      <c r="W62" s="257">
        <f t="shared" si="27"/>
        <v>0.13471901462663588</v>
      </c>
      <c r="X62" s="11">
        <f t="shared" si="28"/>
        <v>31176</v>
      </c>
    </row>
    <row r="63" spans="1:24">
      <c r="A63" s="601"/>
      <c r="B63" s="601"/>
      <c r="C63" s="173" t="s">
        <v>195</v>
      </c>
      <c r="D63" s="178">
        <v>1744.9999999999982</v>
      </c>
      <c r="E63" s="256">
        <f t="shared" si="17"/>
        <v>6.8706197338373034</v>
      </c>
      <c r="F63" s="178">
        <v>213</v>
      </c>
      <c r="G63" s="253">
        <f t="shared" si="19"/>
        <v>0.83864871249704698</v>
      </c>
      <c r="H63" s="178">
        <v>1815.0000000000002</v>
      </c>
      <c r="I63" s="253">
        <f t="shared" si="20"/>
        <v>7.1462319867706121</v>
      </c>
      <c r="J63" s="178">
        <v>3687.9999999999995</v>
      </c>
      <c r="K63" s="256">
        <f t="shared" si="21"/>
        <v>14.520828411685956</v>
      </c>
      <c r="L63" s="178">
        <v>5266.0000000000009</v>
      </c>
      <c r="M63" s="256">
        <f t="shared" si="22"/>
        <v>20.733916056382395</v>
      </c>
      <c r="N63" s="178">
        <v>541</v>
      </c>
      <c r="O63" s="256">
        <f t="shared" si="23"/>
        <v>2.1300889833845185</v>
      </c>
      <c r="P63" s="178">
        <v>11251.000000000004</v>
      </c>
      <c r="Q63" s="256">
        <f t="shared" si="24"/>
        <v>44.298763682179718</v>
      </c>
      <c r="R63" s="178">
        <v>762.00000000000023</v>
      </c>
      <c r="S63" s="253">
        <f t="shared" si="25"/>
        <v>3.0002362390739439</v>
      </c>
      <c r="T63" s="178">
        <v>72</v>
      </c>
      <c r="U63" s="253">
        <f t="shared" si="26"/>
        <v>0.28348688873139616</v>
      </c>
      <c r="V63" s="161">
        <v>45.000000000000014</v>
      </c>
      <c r="W63" s="257">
        <f t="shared" si="27"/>
        <v>0.17717930545712268</v>
      </c>
      <c r="X63" s="11">
        <f t="shared" si="28"/>
        <v>25398</v>
      </c>
    </row>
    <row r="64" spans="1:24">
      <c r="A64" s="601"/>
      <c r="B64" s="601"/>
      <c r="C64" s="173" t="s">
        <v>196</v>
      </c>
      <c r="D64" s="178">
        <v>1463.0000000000007</v>
      </c>
      <c r="E64" s="256">
        <f t="shared" si="17"/>
        <v>4.7072072072072109</v>
      </c>
      <c r="F64" s="178">
        <v>146</v>
      </c>
      <c r="G64" s="253">
        <f t="shared" si="19"/>
        <v>0.46975546975546983</v>
      </c>
      <c r="H64" s="178">
        <v>2100.9999999999995</v>
      </c>
      <c r="I64" s="253">
        <f t="shared" si="20"/>
        <v>6.7599742599742605</v>
      </c>
      <c r="J64" s="178">
        <v>5792.0000000000009</v>
      </c>
      <c r="K64" s="256">
        <f t="shared" si="21"/>
        <v>18.635778635778642</v>
      </c>
      <c r="L64" s="178">
        <v>6764.9999999999982</v>
      </c>
      <c r="M64" s="256">
        <f t="shared" si="22"/>
        <v>21.766409266409266</v>
      </c>
      <c r="N64" s="178">
        <v>1063</v>
      </c>
      <c r="O64" s="256">
        <f t="shared" si="23"/>
        <v>3.420205920205921</v>
      </c>
      <c r="P64" s="178">
        <v>12465.999999999996</v>
      </c>
      <c r="Q64" s="256">
        <f t="shared" si="24"/>
        <v>40.109395109395109</v>
      </c>
      <c r="R64" s="178">
        <v>863.00000000000011</v>
      </c>
      <c r="S64" s="253">
        <f t="shared" si="25"/>
        <v>2.7767052767052776</v>
      </c>
      <c r="T64" s="178">
        <v>292.99999999999994</v>
      </c>
      <c r="U64" s="253">
        <f t="shared" si="26"/>
        <v>0.94272844272844281</v>
      </c>
      <c r="V64" s="161">
        <v>127.99999999999997</v>
      </c>
      <c r="W64" s="257">
        <f t="shared" si="27"/>
        <v>0.41184041184041181</v>
      </c>
      <c r="X64" s="11">
        <f t="shared" si="28"/>
        <v>31079.999999999993</v>
      </c>
    </row>
    <row r="65" spans="1:24" ht="15" thickBot="1">
      <c r="A65" s="602" t="s">
        <v>199</v>
      </c>
      <c r="B65" s="602" t="s">
        <v>193</v>
      </c>
      <c r="C65" s="173" t="s">
        <v>194</v>
      </c>
      <c r="D65" s="178">
        <v>1804.0000000000009</v>
      </c>
      <c r="E65" s="256">
        <f t="shared" si="17"/>
        <v>5.2285308523896488</v>
      </c>
      <c r="F65" s="178">
        <v>818.00000000000045</v>
      </c>
      <c r="G65" s="253">
        <f t="shared" si="19"/>
        <v>2.3708083355070584</v>
      </c>
      <c r="H65" s="178">
        <v>6524.0000000000009</v>
      </c>
      <c r="I65" s="253">
        <f t="shared" si="20"/>
        <v>18.908500710083178</v>
      </c>
      <c r="J65" s="178">
        <v>4991.9999999999991</v>
      </c>
      <c r="K65" s="256">
        <f t="shared" si="21"/>
        <v>14.468307103730105</v>
      </c>
      <c r="L65" s="178">
        <v>1019</v>
      </c>
      <c r="M65" s="256">
        <f t="shared" si="22"/>
        <v>2.9533663739384974</v>
      </c>
      <c r="N65" s="178">
        <v>1096</v>
      </c>
      <c r="O65" s="256">
        <f t="shared" si="23"/>
        <v>3.1765353737356166</v>
      </c>
      <c r="P65" s="178">
        <v>12346.000000000002</v>
      </c>
      <c r="Q65" s="256">
        <f t="shared" si="24"/>
        <v>35.782395733704313</v>
      </c>
      <c r="R65" s="178">
        <v>3718.0000000000014</v>
      </c>
      <c r="S65" s="253">
        <f t="shared" si="25"/>
        <v>10.775874561632323</v>
      </c>
      <c r="T65" s="178">
        <v>2123.9999999999995</v>
      </c>
      <c r="U65" s="253">
        <f t="shared" si="26"/>
        <v>6.1559864359620873</v>
      </c>
      <c r="V65" s="161">
        <v>61.999999999999979</v>
      </c>
      <c r="W65" s="257">
        <f t="shared" si="27"/>
        <v>0.17969451931716074</v>
      </c>
      <c r="X65" s="11">
        <f t="shared" si="28"/>
        <v>34503.000000000007</v>
      </c>
    </row>
    <row r="66" spans="1:24">
      <c r="A66" s="601"/>
      <c r="B66" s="601"/>
      <c r="C66" s="173" t="s">
        <v>195</v>
      </c>
      <c r="D66" s="178">
        <v>4538.9999999999991</v>
      </c>
      <c r="E66" s="256">
        <f t="shared" si="17"/>
        <v>9.5998477221775715</v>
      </c>
      <c r="F66" s="178">
        <v>243</v>
      </c>
      <c r="G66" s="253">
        <f t="shared" si="19"/>
        <v>0.51393765069159514</v>
      </c>
      <c r="H66" s="178">
        <v>12862</v>
      </c>
      <c r="I66" s="253">
        <f t="shared" si="20"/>
        <v>27.202741000803687</v>
      </c>
      <c r="J66" s="178">
        <v>3743.9999999999991</v>
      </c>
      <c r="K66" s="256">
        <f t="shared" si="21"/>
        <v>7.9184467662112414</v>
      </c>
      <c r="L66" s="178">
        <v>936</v>
      </c>
      <c r="M66" s="256">
        <f t="shared" si="22"/>
        <v>1.9796116915528108</v>
      </c>
      <c r="N66" s="178">
        <v>1070.0000000000002</v>
      </c>
      <c r="O66" s="256">
        <f t="shared" si="23"/>
        <v>2.263017638847765</v>
      </c>
      <c r="P66" s="178">
        <v>13127.999999999996</v>
      </c>
      <c r="Q66" s="256">
        <f t="shared" si="24"/>
        <v>27.765322955881722</v>
      </c>
      <c r="R66" s="178">
        <v>9052.0000000000018</v>
      </c>
      <c r="S66" s="253">
        <f t="shared" si="25"/>
        <v>19.144706230700905</v>
      </c>
      <c r="T66" s="178">
        <v>1667.9999999999998</v>
      </c>
      <c r="U66" s="253">
        <f t="shared" si="26"/>
        <v>3.5277695528953936</v>
      </c>
      <c r="V66" s="161">
        <v>40.000000000000007</v>
      </c>
      <c r="W66" s="257">
        <f t="shared" si="27"/>
        <v>8.4598790237299618E-2</v>
      </c>
      <c r="X66" s="11">
        <f t="shared" si="28"/>
        <v>47282</v>
      </c>
    </row>
    <row r="67" spans="1:24" ht="15" thickBot="1">
      <c r="A67" s="603"/>
      <c r="B67" s="603"/>
      <c r="C67" s="175" t="s">
        <v>196</v>
      </c>
      <c r="D67" s="179">
        <v>1489</v>
      </c>
      <c r="E67" s="256">
        <f t="shared" si="17"/>
        <v>1.9265354707655682</v>
      </c>
      <c r="F67" s="179">
        <v>557.99999999999989</v>
      </c>
      <c r="G67" s="253">
        <f t="shared" si="19"/>
        <v>0.72196560959515566</v>
      </c>
      <c r="H67" s="179">
        <v>7662.9999999999991</v>
      </c>
      <c r="I67" s="253">
        <f t="shared" si="20"/>
        <v>9.9147356027377764</v>
      </c>
      <c r="J67" s="179">
        <v>9983.9999999999982</v>
      </c>
      <c r="K67" s="256">
        <f t="shared" si="21"/>
        <v>12.917750262003647</v>
      </c>
      <c r="L67" s="179">
        <v>2925.0000000000009</v>
      </c>
      <c r="M67" s="256">
        <f t="shared" si="22"/>
        <v>3.7844971470713826</v>
      </c>
      <c r="N67" s="179">
        <v>1661.9999999999998</v>
      </c>
      <c r="O67" s="256">
        <f t="shared" si="23"/>
        <v>2.1503706866436358</v>
      </c>
      <c r="P67" s="179">
        <v>32133.999999999993</v>
      </c>
      <c r="Q67" s="256">
        <f t="shared" si="24"/>
        <v>41.576420965467264</v>
      </c>
      <c r="R67" s="179">
        <v>16394.000000000011</v>
      </c>
      <c r="S67" s="253">
        <f t="shared" si="25"/>
        <v>21.211297856098554</v>
      </c>
      <c r="T67" s="179">
        <v>3739.9999999999991</v>
      </c>
      <c r="U67" s="253">
        <f t="shared" si="26"/>
        <v>4.8389809675374238</v>
      </c>
      <c r="V67" s="163">
        <v>739.99999999999977</v>
      </c>
      <c r="W67" s="257">
        <f t="shared" si="27"/>
        <v>0.95744543207959709</v>
      </c>
      <c r="X67" s="11">
        <f t="shared" si="28"/>
        <v>77289</v>
      </c>
    </row>
    <row r="68" spans="1:24">
      <c r="Q68" s="202"/>
    </row>
  </sheetData>
  <mergeCells count="27">
    <mergeCell ref="A1:C2"/>
    <mergeCell ref="A7:A9"/>
    <mergeCell ref="B7:B9"/>
    <mergeCell ref="A10:A12"/>
    <mergeCell ref="B10:B12"/>
    <mergeCell ref="A56:A58"/>
    <mergeCell ref="B56:B58"/>
    <mergeCell ref="A13:A15"/>
    <mergeCell ref="B13:B15"/>
    <mergeCell ref="A16:A18"/>
    <mergeCell ref="B16:B18"/>
    <mergeCell ref="A32:A34"/>
    <mergeCell ref="B32:B34"/>
    <mergeCell ref="A35:A37"/>
    <mergeCell ref="B35:B37"/>
    <mergeCell ref="A50:C51"/>
    <mergeCell ref="A20:C21"/>
    <mergeCell ref="A26:A28"/>
    <mergeCell ref="B26:B28"/>
    <mergeCell ref="A29:A31"/>
    <mergeCell ref="B29:B31"/>
    <mergeCell ref="A59:A61"/>
    <mergeCell ref="B59:B61"/>
    <mergeCell ref="A62:A64"/>
    <mergeCell ref="B62:B64"/>
    <mergeCell ref="A65:A67"/>
    <mergeCell ref="B65:B6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rightToLeft="1" topLeftCell="A76" workbookViewId="0">
      <selection activeCell="I98" sqref="I98"/>
    </sheetView>
  </sheetViews>
  <sheetFormatPr defaultRowHeight="14.25"/>
  <sheetData>
    <row r="1" spans="3:14">
      <c r="C1" s="19">
        <v>13.516445264751361</v>
      </c>
      <c r="D1" s="19">
        <v>1.7647392152577082</v>
      </c>
      <c r="E1" s="19">
        <v>29.207243525916571</v>
      </c>
      <c r="F1" s="19">
        <v>9.2478810986715878</v>
      </c>
      <c r="G1" s="19">
        <v>6.0211606803150612</v>
      </c>
      <c r="H1" s="19">
        <v>1.7266920853874737</v>
      </c>
      <c r="I1" s="19">
        <v>24.822918943423112</v>
      </c>
      <c r="J1" s="19">
        <v>10.646720256453845</v>
      </c>
      <c r="K1" s="19">
        <v>2.7482979980733591</v>
      </c>
      <c r="L1" s="19">
        <v>0.2979009317499251</v>
      </c>
      <c r="N1" s="19"/>
    </row>
    <row r="2" spans="3:14">
      <c r="C2" s="19">
        <v>15.312391946165924</v>
      </c>
      <c r="D2" s="19">
        <v>1.6464079580817625</v>
      </c>
      <c r="E2" s="19">
        <v>34.194217623746574</v>
      </c>
      <c r="F2" s="19">
        <v>8.021916642285289</v>
      </c>
      <c r="G2" s="19">
        <v>6.7718169002845965</v>
      </c>
      <c r="H2" s="19">
        <v>1.7926962257626937</v>
      </c>
      <c r="I2" s="19">
        <v>21.70917892385031</v>
      </c>
      <c r="J2" s="19">
        <v>7.6176290661488952</v>
      </c>
      <c r="K2" s="19">
        <v>2.6411681783120993</v>
      </c>
      <c r="L2" s="19">
        <v>0.29257653536186407</v>
      </c>
      <c r="N2" s="19"/>
    </row>
    <row r="3" spans="3:14">
      <c r="C3" s="19">
        <v>16.606277236449106</v>
      </c>
      <c r="D3" s="19">
        <v>1.9120599324291234</v>
      </c>
      <c r="E3" s="19">
        <v>33.611614356362921</v>
      </c>
      <c r="F3" s="19">
        <v>7.7828918376340397</v>
      </c>
      <c r="G3" s="19">
        <v>4.7446506389854557</v>
      </c>
      <c r="H3" s="19">
        <v>0.94990941585467381</v>
      </c>
      <c r="I3" s="19">
        <v>22.52362532438918</v>
      </c>
      <c r="J3" s="19">
        <v>9.8834647211477282</v>
      </c>
      <c r="K3" s="19">
        <v>1.8386133281104629</v>
      </c>
      <c r="L3" s="19">
        <v>0.14689320863732067</v>
      </c>
      <c r="N3" s="19"/>
    </row>
    <row r="4" spans="3:14">
      <c r="C4" s="19">
        <v>9.2197480482611791</v>
      </c>
      <c r="D4" s="19">
        <v>1.7299503193754426</v>
      </c>
      <c r="E4" s="19">
        <v>21.058818310858765</v>
      </c>
      <c r="F4" s="19">
        <v>11.597320794889992</v>
      </c>
      <c r="G4" s="19">
        <v>6.5516323633782818</v>
      </c>
      <c r="H4" s="19">
        <v>2.375354861603975</v>
      </c>
      <c r="I4" s="19">
        <v>29.502306600425833</v>
      </c>
      <c r="J4" s="19">
        <v>13.863999290276791</v>
      </c>
      <c r="K4" s="19">
        <v>3.6617281760113576</v>
      </c>
      <c r="L4" s="19">
        <v>0.4391412349183817</v>
      </c>
      <c r="N4" s="19"/>
    </row>
    <row r="5" spans="3:14">
      <c r="C5" s="19">
        <v>9.3909626719056956</v>
      </c>
      <c r="D5" s="19">
        <v>0.92337917485265197</v>
      </c>
      <c r="E5" s="19">
        <v>84.341846758349703</v>
      </c>
      <c r="F5" s="19">
        <v>3.9292730844793705E-2</v>
      </c>
      <c r="G5" s="19">
        <v>1.6502946954813358</v>
      </c>
      <c r="H5" s="19">
        <v>9.8231827111984305E-2</v>
      </c>
      <c r="I5" s="19">
        <v>3.3202357563850677</v>
      </c>
      <c r="J5" s="19">
        <v>0.17681728880157169</v>
      </c>
      <c r="K5" s="19">
        <v>0</v>
      </c>
      <c r="L5" s="19">
        <v>5.8939096267190572E-2</v>
      </c>
      <c r="N5" s="19"/>
    </row>
    <row r="6" spans="3:14">
      <c r="C6" s="19">
        <v>11.868773617313636</v>
      </c>
      <c r="D6" s="19">
        <v>8.7942287873582945</v>
      </c>
      <c r="E6" s="19">
        <v>71.762281003091715</v>
      </c>
      <c r="F6" s="19">
        <v>1.717622810030919E-2</v>
      </c>
      <c r="G6" s="19">
        <v>0.4637581587083478</v>
      </c>
      <c r="H6" s="19">
        <v>0.24046719340432857</v>
      </c>
      <c r="I6" s="19">
        <v>3.8474750944692562</v>
      </c>
      <c r="J6" s="19">
        <v>2.9714874613534867</v>
      </c>
      <c r="K6" s="19">
        <v>0</v>
      </c>
      <c r="L6" s="19">
        <v>3.4352456200618352E-2</v>
      </c>
      <c r="N6" s="19"/>
    </row>
    <row r="7" spans="3:14">
      <c r="C7" s="19">
        <v>18.980621183966022</v>
      </c>
      <c r="D7" s="19">
        <v>9.2646668436421482</v>
      </c>
      <c r="E7" s="19">
        <v>57.791345898593036</v>
      </c>
      <c r="F7" s="19">
        <v>0.10618529333687289</v>
      </c>
      <c r="G7" s="19">
        <v>0.5574727900185823</v>
      </c>
      <c r="H7" s="19">
        <v>0.15927794000530926</v>
      </c>
      <c r="I7" s="19">
        <v>6.2383859835412778</v>
      </c>
      <c r="J7" s="19">
        <v>6.9020440668967353</v>
      </c>
      <c r="K7" s="19">
        <v>0</v>
      </c>
      <c r="L7" s="19">
        <v>0</v>
      </c>
      <c r="N7" s="19"/>
    </row>
    <row r="8" spans="3:14">
      <c r="C8" s="19">
        <v>42.733780252244067</v>
      </c>
      <c r="D8" s="19">
        <v>1.4998295648221793</v>
      </c>
      <c r="E8" s="19">
        <v>39.302352005453919</v>
      </c>
      <c r="F8" s="19">
        <v>2.7269628451312351</v>
      </c>
      <c r="G8" s="19">
        <v>3.6927621861152131</v>
      </c>
      <c r="H8" s="19">
        <v>4.5449380752187241E-2</v>
      </c>
      <c r="I8" s="19">
        <v>8.8171798659243272</v>
      </c>
      <c r="J8" s="19">
        <v>2.272469037609362E-2</v>
      </c>
      <c r="K8" s="19">
        <v>0.37495739120554478</v>
      </c>
      <c r="L8" s="19">
        <v>0.78400181797523028</v>
      </c>
      <c r="N8" s="19"/>
    </row>
    <row r="9" spans="3:14">
      <c r="C9" s="19">
        <v>43.942354665363943</v>
      </c>
      <c r="D9" s="19">
        <v>1.9296531509526138</v>
      </c>
      <c r="E9" s="19">
        <v>33.536883243771378</v>
      </c>
      <c r="F9" s="19">
        <v>2.9066927210552027</v>
      </c>
      <c r="G9" s="19">
        <v>3.5417684416218851</v>
      </c>
      <c r="H9" s="19">
        <v>0.14655593551538831</v>
      </c>
      <c r="I9" s="19">
        <v>13.11675622862726</v>
      </c>
      <c r="J9" s="19">
        <v>0.56179775280898903</v>
      </c>
      <c r="K9" s="19">
        <v>0.14655593551538834</v>
      </c>
      <c r="L9" s="19">
        <v>0.17098192476795315</v>
      </c>
      <c r="N9" s="19"/>
    </row>
    <row r="10" spans="3:14">
      <c r="C10" s="19">
        <v>41.786339754816119</v>
      </c>
      <c r="D10" s="19">
        <v>2.8896672504378285</v>
      </c>
      <c r="E10" s="19">
        <v>34.080560420315237</v>
      </c>
      <c r="F10" s="19">
        <v>3.5726795096322239</v>
      </c>
      <c r="G10" s="19">
        <v>4.0980735551663763</v>
      </c>
      <c r="H10" s="19">
        <v>0.19264448336252191</v>
      </c>
      <c r="I10" s="19">
        <v>12.784588441331</v>
      </c>
      <c r="J10" s="19">
        <v>1.7513134851138357E-2</v>
      </c>
      <c r="K10" s="19">
        <v>0.29772329246935192</v>
      </c>
      <c r="L10" s="19">
        <v>0.28021015761821388</v>
      </c>
      <c r="N10" s="19"/>
    </row>
    <row r="11" spans="3:14">
      <c r="C11" s="19">
        <v>3.3543424847772667</v>
      </c>
      <c r="D11" s="19">
        <v>0.69437025958765086</v>
      </c>
      <c r="E11" s="19">
        <v>21.632304240999893</v>
      </c>
      <c r="F11" s="19">
        <v>11.590642025424637</v>
      </c>
      <c r="G11" s="19">
        <v>19.218032261510523</v>
      </c>
      <c r="H11" s="19">
        <v>3.3543424847772672</v>
      </c>
      <c r="I11" s="19">
        <v>36.673432325606235</v>
      </c>
      <c r="J11" s="19">
        <v>2.1365238756543099</v>
      </c>
      <c r="K11" s="19">
        <v>1.2285012285012284</v>
      </c>
      <c r="L11" s="19">
        <v>0.11750881316098707</v>
      </c>
      <c r="N11" s="19"/>
    </row>
    <row r="12" spans="3:14">
      <c r="C12" s="19">
        <v>4.3609780690698257</v>
      </c>
      <c r="D12" s="19">
        <v>0.60499117721199902</v>
      </c>
      <c r="E12" s="19">
        <v>12.654398790017654</v>
      </c>
      <c r="F12" s="19">
        <v>19.863876985127298</v>
      </c>
      <c r="G12" s="19">
        <v>15.036551550289886</v>
      </c>
      <c r="H12" s="19">
        <v>2.0040332745147467</v>
      </c>
      <c r="I12" s="19">
        <v>41.668767330476427</v>
      </c>
      <c r="J12" s="19">
        <v>3.2518275775144949</v>
      </c>
      <c r="K12" s="19">
        <v>0.35291152004033288</v>
      </c>
      <c r="L12" s="19">
        <v>0.20166372573733302</v>
      </c>
      <c r="N12" s="19"/>
    </row>
    <row r="13" spans="3:14">
      <c r="C13" s="19">
        <v>2.6682134570765657</v>
      </c>
      <c r="D13" s="19">
        <v>0.68550938620544188</v>
      </c>
      <c r="E13" s="19">
        <v>13.889474794347183</v>
      </c>
      <c r="F13" s="19">
        <v>20.111790761442734</v>
      </c>
      <c r="G13" s="19">
        <v>16.589327146171691</v>
      </c>
      <c r="H13" s="19">
        <v>3.6384728960134995</v>
      </c>
      <c r="I13" s="19">
        <v>38.483442311748568</v>
      </c>
      <c r="J13" s="19">
        <v>1.97215777262181</v>
      </c>
      <c r="K13" s="19">
        <v>1.4659354566547143</v>
      </c>
      <c r="L13" s="19">
        <v>0.49567601771778097</v>
      </c>
      <c r="N13" s="19"/>
    </row>
    <row r="14" spans="3:14">
      <c r="C14" s="19">
        <v>8.3931683513419362</v>
      </c>
      <c r="D14" s="19">
        <v>2.6141512722202882</v>
      </c>
      <c r="E14" s="19">
        <v>21.463924712443351</v>
      </c>
      <c r="F14" s="19">
        <v>11.774137330080167</v>
      </c>
      <c r="G14" s="19">
        <v>2.3562216800278852</v>
      </c>
      <c r="H14" s="19">
        <v>2.4468455907981879</v>
      </c>
      <c r="I14" s="19">
        <v>26.378529104217503</v>
      </c>
      <c r="J14" s="19">
        <v>18.494248867201122</v>
      </c>
      <c r="K14" s="19">
        <v>5.8905542000697118</v>
      </c>
      <c r="L14" s="19">
        <v>0.1882188915998606</v>
      </c>
      <c r="N14" s="19"/>
    </row>
    <row r="15" spans="3:14">
      <c r="C15" s="19">
        <v>11.363876838429798</v>
      </c>
      <c r="D15" s="19">
        <v>0.33329806369696341</v>
      </c>
      <c r="E15" s="19">
        <v>30.689874087398149</v>
      </c>
      <c r="F15" s="19">
        <v>7.2161676013120273</v>
      </c>
      <c r="G15" s="19">
        <v>2.2643106549571459</v>
      </c>
      <c r="H15" s="19">
        <v>1.073960427467993</v>
      </c>
      <c r="I15" s="19">
        <v>24.314887313511807</v>
      </c>
      <c r="J15" s="19">
        <v>18.833985821606181</v>
      </c>
      <c r="K15" s="19">
        <v>3.7615067188657259</v>
      </c>
      <c r="L15" s="19">
        <v>0.14813247275420588</v>
      </c>
      <c r="N15" s="19"/>
    </row>
    <row r="16" spans="3:14">
      <c r="C16" s="19">
        <v>3.0732136706341606</v>
      </c>
      <c r="D16" s="19">
        <v>0.76926020896322034</v>
      </c>
      <c r="E16" s="19">
        <v>15.519154961919707</v>
      </c>
      <c r="F16" s="19">
        <v>11.917792491101839</v>
      </c>
      <c r="G16" s="19">
        <v>4.3093880362815256</v>
      </c>
      <c r="H16" s="19">
        <v>2.7134601400742473</v>
      </c>
      <c r="I16" s="19">
        <v>33.250411420261017</v>
      </c>
      <c r="J16" s="19">
        <v>22.209039764246615</v>
      </c>
      <c r="K16" s="19">
        <v>5.7216120019901302</v>
      </c>
      <c r="L16" s="19">
        <v>0.51666730452753618</v>
      </c>
      <c r="N16" s="19"/>
    </row>
    <row r="18" spans="3:13">
      <c r="C18" s="216">
        <f>ROUND(C1,1)</f>
        <v>13.5</v>
      </c>
      <c r="D18" s="216">
        <f t="shared" ref="D18:L18" si="0">ROUND(D1,1)</f>
        <v>1.8</v>
      </c>
      <c r="E18" s="216">
        <f t="shared" si="0"/>
        <v>29.2</v>
      </c>
      <c r="F18" s="216">
        <f t="shared" si="0"/>
        <v>9.1999999999999993</v>
      </c>
      <c r="G18" s="216">
        <f t="shared" si="0"/>
        <v>6</v>
      </c>
      <c r="H18" s="216">
        <f t="shared" si="0"/>
        <v>1.7</v>
      </c>
      <c r="I18" s="216">
        <f t="shared" si="0"/>
        <v>24.8</v>
      </c>
      <c r="J18" s="216">
        <f t="shared" si="0"/>
        <v>10.6</v>
      </c>
      <c r="K18" s="216">
        <f t="shared" si="0"/>
        <v>2.7</v>
      </c>
      <c r="L18" s="216">
        <f t="shared" si="0"/>
        <v>0.3</v>
      </c>
      <c r="M18" s="19">
        <f>L18+K18+J18+I18+H18+G18+F18+E18+D18+C18</f>
        <v>99.8</v>
      </c>
    </row>
    <row r="19" spans="3:13">
      <c r="C19" s="216">
        <f t="shared" ref="C19:L33" si="1">ROUND(C2,1)</f>
        <v>15.3</v>
      </c>
      <c r="D19" s="216">
        <f t="shared" si="1"/>
        <v>1.6</v>
      </c>
      <c r="E19" s="216">
        <f t="shared" si="1"/>
        <v>34.200000000000003</v>
      </c>
      <c r="F19" s="216">
        <f t="shared" si="1"/>
        <v>8</v>
      </c>
      <c r="G19" s="216">
        <f t="shared" si="1"/>
        <v>6.8</v>
      </c>
      <c r="H19" s="216">
        <f t="shared" si="1"/>
        <v>1.8</v>
      </c>
      <c r="I19" s="216">
        <f t="shared" si="1"/>
        <v>21.7</v>
      </c>
      <c r="J19" s="216">
        <f t="shared" si="1"/>
        <v>7.6</v>
      </c>
      <c r="K19" s="216">
        <f t="shared" si="1"/>
        <v>2.6</v>
      </c>
      <c r="L19" s="216">
        <f t="shared" si="1"/>
        <v>0.3</v>
      </c>
      <c r="M19" s="19">
        <f t="shared" ref="M19:M33" si="2">L19+K19+J19+I19+H19+G19+F19+E19+D19+C19</f>
        <v>99.899999999999991</v>
      </c>
    </row>
    <row r="20" spans="3:13">
      <c r="C20" s="216">
        <f t="shared" si="1"/>
        <v>16.600000000000001</v>
      </c>
      <c r="D20" s="216">
        <f t="shared" si="1"/>
        <v>1.9</v>
      </c>
      <c r="E20" s="216">
        <f t="shared" si="1"/>
        <v>33.6</v>
      </c>
      <c r="F20" s="216">
        <f t="shared" si="1"/>
        <v>7.8</v>
      </c>
      <c r="G20" s="216">
        <f t="shared" si="1"/>
        <v>4.7</v>
      </c>
      <c r="H20" s="216">
        <f t="shared" si="1"/>
        <v>0.9</v>
      </c>
      <c r="I20" s="216">
        <f t="shared" si="1"/>
        <v>22.5</v>
      </c>
      <c r="J20" s="216">
        <f t="shared" si="1"/>
        <v>9.9</v>
      </c>
      <c r="K20" s="216">
        <f t="shared" si="1"/>
        <v>1.8</v>
      </c>
      <c r="L20" s="216">
        <f t="shared" si="1"/>
        <v>0.1</v>
      </c>
      <c r="M20" s="19">
        <f t="shared" si="2"/>
        <v>99.800000000000011</v>
      </c>
    </row>
    <row r="21" spans="3:13">
      <c r="C21" s="216">
        <f t="shared" si="1"/>
        <v>9.1999999999999993</v>
      </c>
      <c r="D21" s="216">
        <f t="shared" si="1"/>
        <v>1.7</v>
      </c>
      <c r="E21" s="216">
        <f t="shared" si="1"/>
        <v>21.1</v>
      </c>
      <c r="F21" s="216">
        <f t="shared" si="1"/>
        <v>11.6</v>
      </c>
      <c r="G21" s="216">
        <f t="shared" si="1"/>
        <v>6.6</v>
      </c>
      <c r="H21" s="216">
        <f t="shared" si="1"/>
        <v>2.4</v>
      </c>
      <c r="I21" s="216">
        <f t="shared" si="1"/>
        <v>29.5</v>
      </c>
      <c r="J21" s="216">
        <f t="shared" si="1"/>
        <v>13.9</v>
      </c>
      <c r="K21" s="216">
        <f t="shared" si="1"/>
        <v>3.7</v>
      </c>
      <c r="L21" s="216">
        <f t="shared" si="1"/>
        <v>0.4</v>
      </c>
      <c r="M21" s="19">
        <f t="shared" si="2"/>
        <v>100.1</v>
      </c>
    </row>
    <row r="22" spans="3:13">
      <c r="C22" s="216">
        <f t="shared" si="1"/>
        <v>9.4</v>
      </c>
      <c r="D22" s="216">
        <f t="shared" si="1"/>
        <v>0.9</v>
      </c>
      <c r="E22" s="216">
        <f t="shared" si="1"/>
        <v>84.3</v>
      </c>
      <c r="F22" s="216">
        <f t="shared" si="1"/>
        <v>0</v>
      </c>
      <c r="G22" s="216">
        <f t="shared" si="1"/>
        <v>1.7</v>
      </c>
      <c r="H22" s="216">
        <f t="shared" si="1"/>
        <v>0.1</v>
      </c>
      <c r="I22" s="216">
        <f t="shared" si="1"/>
        <v>3.3</v>
      </c>
      <c r="J22" s="216">
        <f t="shared" si="1"/>
        <v>0.2</v>
      </c>
      <c r="K22" s="216">
        <f t="shared" si="1"/>
        <v>0</v>
      </c>
      <c r="L22" s="216">
        <f t="shared" si="1"/>
        <v>0.1</v>
      </c>
      <c r="M22" s="19">
        <f t="shared" si="2"/>
        <v>100.00000000000001</v>
      </c>
    </row>
    <row r="23" spans="3:13">
      <c r="C23" s="216">
        <f t="shared" si="1"/>
        <v>11.9</v>
      </c>
      <c r="D23" s="216">
        <f t="shared" si="1"/>
        <v>8.8000000000000007</v>
      </c>
      <c r="E23" s="216">
        <f t="shared" si="1"/>
        <v>71.8</v>
      </c>
      <c r="F23" s="216">
        <f t="shared" si="1"/>
        <v>0</v>
      </c>
      <c r="G23" s="216">
        <f t="shared" si="1"/>
        <v>0.5</v>
      </c>
      <c r="H23" s="216">
        <f t="shared" si="1"/>
        <v>0.2</v>
      </c>
      <c r="I23" s="216">
        <f t="shared" si="1"/>
        <v>3.8</v>
      </c>
      <c r="J23" s="216">
        <f t="shared" si="1"/>
        <v>3</v>
      </c>
      <c r="K23" s="216">
        <f t="shared" si="1"/>
        <v>0</v>
      </c>
      <c r="L23" s="216">
        <f t="shared" si="1"/>
        <v>0</v>
      </c>
      <c r="M23" s="19">
        <f t="shared" si="2"/>
        <v>100</v>
      </c>
    </row>
    <row r="24" spans="3:13">
      <c r="C24" s="216">
        <f t="shared" si="1"/>
        <v>19</v>
      </c>
      <c r="D24" s="216">
        <f t="shared" si="1"/>
        <v>9.3000000000000007</v>
      </c>
      <c r="E24" s="216">
        <f t="shared" si="1"/>
        <v>57.8</v>
      </c>
      <c r="F24" s="216">
        <f t="shared" si="1"/>
        <v>0.1</v>
      </c>
      <c r="G24" s="216">
        <f t="shared" si="1"/>
        <v>0.6</v>
      </c>
      <c r="H24" s="216">
        <f t="shared" si="1"/>
        <v>0.2</v>
      </c>
      <c r="I24" s="216">
        <f t="shared" si="1"/>
        <v>6.2</v>
      </c>
      <c r="J24" s="216">
        <f t="shared" si="1"/>
        <v>6.9</v>
      </c>
      <c r="K24" s="216">
        <f t="shared" si="1"/>
        <v>0</v>
      </c>
      <c r="L24" s="216">
        <f t="shared" si="1"/>
        <v>0</v>
      </c>
      <c r="M24" s="19">
        <f t="shared" si="2"/>
        <v>100.1</v>
      </c>
    </row>
    <row r="25" spans="3:13">
      <c r="C25" s="216">
        <f t="shared" si="1"/>
        <v>42.7</v>
      </c>
      <c r="D25" s="216">
        <f t="shared" si="1"/>
        <v>1.5</v>
      </c>
      <c r="E25" s="216">
        <f t="shared" si="1"/>
        <v>39.299999999999997</v>
      </c>
      <c r="F25" s="216">
        <f t="shared" si="1"/>
        <v>2.7</v>
      </c>
      <c r="G25" s="216">
        <f t="shared" si="1"/>
        <v>3.7</v>
      </c>
      <c r="H25" s="216">
        <f t="shared" si="1"/>
        <v>0</v>
      </c>
      <c r="I25" s="216">
        <f t="shared" si="1"/>
        <v>8.8000000000000007</v>
      </c>
      <c r="J25" s="216">
        <f t="shared" si="1"/>
        <v>0</v>
      </c>
      <c r="K25" s="216">
        <f t="shared" si="1"/>
        <v>0.4</v>
      </c>
      <c r="L25" s="216">
        <f t="shared" si="1"/>
        <v>0.8</v>
      </c>
      <c r="M25" s="19">
        <f t="shared" si="2"/>
        <v>99.9</v>
      </c>
    </row>
    <row r="26" spans="3:13">
      <c r="C26" s="216">
        <f t="shared" si="1"/>
        <v>43.9</v>
      </c>
      <c r="D26" s="216">
        <f t="shared" si="1"/>
        <v>1.9</v>
      </c>
      <c r="E26" s="216">
        <f t="shared" si="1"/>
        <v>33.5</v>
      </c>
      <c r="F26" s="216">
        <f t="shared" si="1"/>
        <v>2.9</v>
      </c>
      <c r="G26" s="216">
        <f t="shared" si="1"/>
        <v>3.5</v>
      </c>
      <c r="H26" s="216">
        <f t="shared" si="1"/>
        <v>0.1</v>
      </c>
      <c r="I26" s="216">
        <f t="shared" si="1"/>
        <v>13.1</v>
      </c>
      <c r="J26" s="216">
        <f t="shared" si="1"/>
        <v>0.6</v>
      </c>
      <c r="K26" s="216">
        <f t="shared" si="1"/>
        <v>0.1</v>
      </c>
      <c r="L26" s="216">
        <f t="shared" si="1"/>
        <v>0.2</v>
      </c>
      <c r="M26" s="19">
        <f t="shared" si="2"/>
        <v>99.8</v>
      </c>
    </row>
    <row r="27" spans="3:13">
      <c r="C27" s="216">
        <f t="shared" si="1"/>
        <v>41.8</v>
      </c>
      <c r="D27" s="216">
        <f t="shared" si="1"/>
        <v>2.9</v>
      </c>
      <c r="E27" s="216">
        <f t="shared" si="1"/>
        <v>34.1</v>
      </c>
      <c r="F27" s="216">
        <f t="shared" si="1"/>
        <v>3.6</v>
      </c>
      <c r="G27" s="216">
        <f t="shared" si="1"/>
        <v>4.0999999999999996</v>
      </c>
      <c r="H27" s="216">
        <f t="shared" si="1"/>
        <v>0.2</v>
      </c>
      <c r="I27" s="216">
        <f t="shared" si="1"/>
        <v>12.8</v>
      </c>
      <c r="J27" s="216">
        <f t="shared" si="1"/>
        <v>0</v>
      </c>
      <c r="K27" s="216">
        <f t="shared" si="1"/>
        <v>0.3</v>
      </c>
      <c r="L27" s="216">
        <f t="shared" si="1"/>
        <v>0.3</v>
      </c>
      <c r="M27" s="19">
        <f t="shared" si="2"/>
        <v>100.1</v>
      </c>
    </row>
    <row r="28" spans="3:13">
      <c r="C28" s="216">
        <f t="shared" si="1"/>
        <v>3.4</v>
      </c>
      <c r="D28" s="216">
        <f t="shared" si="1"/>
        <v>0.7</v>
      </c>
      <c r="E28" s="216">
        <f t="shared" si="1"/>
        <v>21.6</v>
      </c>
      <c r="F28" s="216">
        <f t="shared" si="1"/>
        <v>11.6</v>
      </c>
      <c r="G28" s="216">
        <f t="shared" si="1"/>
        <v>19.2</v>
      </c>
      <c r="H28" s="216">
        <f t="shared" si="1"/>
        <v>3.4</v>
      </c>
      <c r="I28" s="216">
        <f t="shared" si="1"/>
        <v>36.700000000000003</v>
      </c>
      <c r="J28" s="216">
        <f t="shared" si="1"/>
        <v>2.1</v>
      </c>
      <c r="K28" s="216">
        <f t="shared" si="1"/>
        <v>1.2</v>
      </c>
      <c r="L28" s="216">
        <f t="shared" si="1"/>
        <v>0.1</v>
      </c>
      <c r="M28" s="19">
        <f t="shared" si="2"/>
        <v>100.00000000000001</v>
      </c>
    </row>
    <row r="29" spans="3:13">
      <c r="C29" s="216">
        <f t="shared" si="1"/>
        <v>4.4000000000000004</v>
      </c>
      <c r="D29" s="216">
        <f t="shared" si="1"/>
        <v>0.6</v>
      </c>
      <c r="E29" s="216">
        <f t="shared" si="1"/>
        <v>12.7</v>
      </c>
      <c r="F29" s="216">
        <f t="shared" si="1"/>
        <v>19.899999999999999</v>
      </c>
      <c r="G29" s="216">
        <f t="shared" si="1"/>
        <v>15</v>
      </c>
      <c r="H29" s="216">
        <f t="shared" si="1"/>
        <v>2</v>
      </c>
      <c r="I29" s="216">
        <f t="shared" si="1"/>
        <v>41.7</v>
      </c>
      <c r="J29" s="216">
        <f t="shared" si="1"/>
        <v>3.3</v>
      </c>
      <c r="K29" s="216">
        <f t="shared" si="1"/>
        <v>0.4</v>
      </c>
      <c r="L29" s="216">
        <f t="shared" si="1"/>
        <v>0.2</v>
      </c>
      <c r="M29" s="19">
        <f t="shared" si="2"/>
        <v>100.2</v>
      </c>
    </row>
    <row r="30" spans="3:13">
      <c r="C30" s="216">
        <f t="shared" si="1"/>
        <v>2.7</v>
      </c>
      <c r="D30" s="216">
        <f t="shared" si="1"/>
        <v>0.7</v>
      </c>
      <c r="E30" s="216">
        <f t="shared" si="1"/>
        <v>13.9</v>
      </c>
      <c r="F30" s="216">
        <f t="shared" si="1"/>
        <v>20.100000000000001</v>
      </c>
      <c r="G30" s="216">
        <f t="shared" si="1"/>
        <v>16.600000000000001</v>
      </c>
      <c r="H30" s="216">
        <f t="shared" si="1"/>
        <v>3.6</v>
      </c>
      <c r="I30" s="216">
        <f t="shared" si="1"/>
        <v>38.5</v>
      </c>
      <c r="J30" s="216">
        <f t="shared" si="1"/>
        <v>2</v>
      </c>
      <c r="K30" s="216">
        <f t="shared" si="1"/>
        <v>1.5</v>
      </c>
      <c r="L30" s="216">
        <f t="shared" si="1"/>
        <v>0.5</v>
      </c>
      <c r="M30" s="19">
        <f t="shared" si="2"/>
        <v>100.10000000000002</v>
      </c>
    </row>
    <row r="31" spans="3:13">
      <c r="C31" s="216">
        <f t="shared" si="1"/>
        <v>8.4</v>
      </c>
      <c r="D31" s="216">
        <f t="shared" si="1"/>
        <v>2.6</v>
      </c>
      <c r="E31" s="216">
        <f t="shared" si="1"/>
        <v>21.5</v>
      </c>
      <c r="F31" s="216">
        <f t="shared" si="1"/>
        <v>11.8</v>
      </c>
      <c r="G31" s="216">
        <f t="shared" si="1"/>
        <v>2.4</v>
      </c>
      <c r="H31" s="216">
        <f t="shared" si="1"/>
        <v>2.4</v>
      </c>
      <c r="I31" s="216">
        <f t="shared" si="1"/>
        <v>26.4</v>
      </c>
      <c r="J31" s="216">
        <f t="shared" si="1"/>
        <v>18.5</v>
      </c>
      <c r="K31" s="216">
        <f t="shared" si="1"/>
        <v>5.9</v>
      </c>
      <c r="L31" s="216">
        <f t="shared" si="1"/>
        <v>0.2</v>
      </c>
      <c r="M31" s="19">
        <f t="shared" si="2"/>
        <v>100.1</v>
      </c>
    </row>
    <row r="32" spans="3:13">
      <c r="C32" s="216">
        <f t="shared" si="1"/>
        <v>11.4</v>
      </c>
      <c r="D32" s="216">
        <f t="shared" si="1"/>
        <v>0.3</v>
      </c>
      <c r="E32" s="216">
        <f t="shared" si="1"/>
        <v>30.7</v>
      </c>
      <c r="F32" s="216">
        <f t="shared" si="1"/>
        <v>7.2</v>
      </c>
      <c r="G32" s="216">
        <f t="shared" si="1"/>
        <v>2.2999999999999998</v>
      </c>
      <c r="H32" s="216">
        <f t="shared" si="1"/>
        <v>1.1000000000000001</v>
      </c>
      <c r="I32" s="216">
        <f t="shared" si="1"/>
        <v>24.3</v>
      </c>
      <c r="J32" s="216">
        <f t="shared" si="1"/>
        <v>18.8</v>
      </c>
      <c r="K32" s="216">
        <f t="shared" si="1"/>
        <v>3.8</v>
      </c>
      <c r="L32" s="216">
        <f t="shared" si="1"/>
        <v>0.1</v>
      </c>
      <c r="M32" s="19">
        <f t="shared" si="2"/>
        <v>100</v>
      </c>
    </row>
    <row r="33" spans="1:13">
      <c r="C33" s="216">
        <f t="shared" si="1"/>
        <v>3.1</v>
      </c>
      <c r="D33" s="216">
        <f t="shared" si="1"/>
        <v>0.8</v>
      </c>
      <c r="E33" s="216">
        <f t="shared" si="1"/>
        <v>15.5</v>
      </c>
      <c r="F33" s="216">
        <f t="shared" si="1"/>
        <v>11.9</v>
      </c>
      <c r="G33" s="216">
        <f t="shared" si="1"/>
        <v>4.3</v>
      </c>
      <c r="H33" s="216">
        <f t="shared" si="1"/>
        <v>2.7</v>
      </c>
      <c r="I33" s="216">
        <f t="shared" si="1"/>
        <v>33.299999999999997</v>
      </c>
      <c r="J33" s="216">
        <f t="shared" si="1"/>
        <v>22.2</v>
      </c>
      <c r="K33" s="216">
        <f t="shared" si="1"/>
        <v>5.7</v>
      </c>
      <c r="L33" s="216">
        <f t="shared" si="1"/>
        <v>0.5</v>
      </c>
      <c r="M33" s="19">
        <f t="shared" si="2"/>
        <v>99.999999999999986</v>
      </c>
    </row>
    <row r="36" spans="1:13">
      <c r="A36" s="610" t="s">
        <v>219</v>
      </c>
      <c r="B36" s="219"/>
      <c r="C36" s="219">
        <v>13.5</v>
      </c>
      <c r="D36" s="219">
        <v>1.8</v>
      </c>
      <c r="E36" s="220">
        <v>29.3</v>
      </c>
      <c r="F36" s="219">
        <v>9.1999999999999993</v>
      </c>
      <c r="G36" s="221">
        <v>6</v>
      </c>
      <c r="H36" s="219">
        <v>1.7</v>
      </c>
      <c r="I36" s="220">
        <v>24.9</v>
      </c>
      <c r="J36" s="219">
        <v>10.6</v>
      </c>
      <c r="K36" s="219">
        <v>2.7</v>
      </c>
      <c r="L36" s="219">
        <v>0.3</v>
      </c>
      <c r="M36" s="222">
        <f>L36+K36+J36+I36+H36+G36+F36+E36+D36+C36</f>
        <v>100</v>
      </c>
    </row>
    <row r="37" spans="1:13">
      <c r="A37" s="608"/>
      <c r="B37" s="198" t="s">
        <v>194</v>
      </c>
      <c r="C37" s="53">
        <v>15.3</v>
      </c>
      <c r="D37" s="53">
        <v>1.6</v>
      </c>
      <c r="E37" s="217">
        <v>34.299999999999997</v>
      </c>
      <c r="F37" s="53">
        <v>8</v>
      </c>
      <c r="G37" s="53">
        <v>6.8</v>
      </c>
      <c r="H37" s="53">
        <v>1.8</v>
      </c>
      <c r="I37" s="53">
        <v>21.7</v>
      </c>
      <c r="J37" s="53">
        <v>7.6</v>
      </c>
      <c r="K37" s="53">
        <v>2.6</v>
      </c>
      <c r="L37" s="53">
        <v>0.3</v>
      </c>
      <c r="M37" s="223">
        <f t="shared" ref="M37:M51" si="3">L37+K37+J37+I37+H37+G37+F37+E37+D37+C37</f>
        <v>99.999999999999986</v>
      </c>
    </row>
    <row r="38" spans="1:13">
      <c r="A38" s="608"/>
      <c r="B38" s="198" t="s">
        <v>195</v>
      </c>
      <c r="C38" s="53">
        <v>16.600000000000001</v>
      </c>
      <c r="D38" s="53">
        <v>1.9</v>
      </c>
      <c r="E38" s="217">
        <v>33.700000000000003</v>
      </c>
      <c r="F38" s="53">
        <v>7.8</v>
      </c>
      <c r="G38" s="53">
        <v>4.7</v>
      </c>
      <c r="H38" s="53">
        <v>0.9</v>
      </c>
      <c r="I38" s="217">
        <v>22.6</v>
      </c>
      <c r="J38" s="53">
        <v>9.9</v>
      </c>
      <c r="K38" s="53">
        <v>1.8</v>
      </c>
      <c r="L38" s="53">
        <v>0.1</v>
      </c>
      <c r="M38" s="223">
        <f t="shared" si="3"/>
        <v>100</v>
      </c>
    </row>
    <row r="39" spans="1:13">
      <c r="A39" s="608"/>
      <c r="B39" s="198" t="s">
        <v>196</v>
      </c>
      <c r="C39" s="53">
        <v>9.1999999999999993</v>
      </c>
      <c r="D39" s="53">
        <v>1.7</v>
      </c>
      <c r="E39" s="53">
        <v>21.1</v>
      </c>
      <c r="F39" s="53">
        <v>11.6</v>
      </c>
      <c r="G39" s="53">
        <v>6.6</v>
      </c>
      <c r="H39" s="53">
        <v>2.4</v>
      </c>
      <c r="I39" s="53">
        <v>29.5</v>
      </c>
      <c r="J39" s="217">
        <v>13.8</v>
      </c>
      <c r="K39" s="53">
        <v>3.7</v>
      </c>
      <c r="L39" s="53">
        <v>0.4</v>
      </c>
      <c r="M39" s="223">
        <f>L39+K39+J39+I39+H39+G39+F39+E39+D39+C39</f>
        <v>100</v>
      </c>
    </row>
    <row r="40" spans="1:13">
      <c r="A40" s="608">
        <v>1</v>
      </c>
      <c r="B40" s="198" t="s">
        <v>194</v>
      </c>
      <c r="C40" s="53">
        <v>9.4</v>
      </c>
      <c r="D40" s="53">
        <v>0.9</v>
      </c>
      <c r="E40" s="53">
        <v>84.3</v>
      </c>
      <c r="F40" s="53">
        <v>0</v>
      </c>
      <c r="G40" s="53">
        <v>1.7</v>
      </c>
      <c r="H40" s="53">
        <v>0.1</v>
      </c>
      <c r="I40" s="53">
        <v>3.3</v>
      </c>
      <c r="J40" s="53">
        <v>0.2</v>
      </c>
      <c r="K40" s="53">
        <v>0</v>
      </c>
      <c r="L40" s="53">
        <v>0.1</v>
      </c>
      <c r="M40" s="223">
        <f t="shared" si="3"/>
        <v>100.00000000000001</v>
      </c>
    </row>
    <row r="41" spans="1:13">
      <c r="A41" s="608"/>
      <c r="B41" s="198" t="s">
        <v>195</v>
      </c>
      <c r="C41" s="53">
        <v>11.9</v>
      </c>
      <c r="D41" s="53">
        <v>8.8000000000000007</v>
      </c>
      <c r="E41" s="53">
        <v>71.8</v>
      </c>
      <c r="F41" s="53">
        <v>0</v>
      </c>
      <c r="G41" s="53">
        <v>0.5</v>
      </c>
      <c r="H41" s="53">
        <v>0.2</v>
      </c>
      <c r="I41" s="53">
        <v>3.8</v>
      </c>
      <c r="J41" s="53">
        <v>3</v>
      </c>
      <c r="K41" s="53">
        <v>0</v>
      </c>
      <c r="L41" s="53">
        <v>0</v>
      </c>
      <c r="M41" s="223">
        <f t="shared" si="3"/>
        <v>100</v>
      </c>
    </row>
    <row r="42" spans="1:13">
      <c r="A42" s="608"/>
      <c r="B42" s="198" t="s">
        <v>196</v>
      </c>
      <c r="C42" s="53">
        <v>19</v>
      </c>
      <c r="D42" s="53">
        <v>9.3000000000000007</v>
      </c>
      <c r="E42" s="217">
        <v>57.7</v>
      </c>
      <c r="F42" s="53">
        <v>0.1</v>
      </c>
      <c r="G42" s="53">
        <v>0.6</v>
      </c>
      <c r="H42" s="53">
        <v>0.2</v>
      </c>
      <c r="I42" s="53">
        <v>6.2</v>
      </c>
      <c r="J42" s="53">
        <v>6.9</v>
      </c>
      <c r="K42" s="53">
        <v>0</v>
      </c>
      <c r="L42" s="53">
        <v>0</v>
      </c>
      <c r="M42" s="223">
        <f t="shared" si="3"/>
        <v>100</v>
      </c>
    </row>
    <row r="43" spans="1:13">
      <c r="A43" s="608">
        <v>2</v>
      </c>
      <c r="B43" s="198" t="s">
        <v>194</v>
      </c>
      <c r="C43" s="53">
        <v>42.7</v>
      </c>
      <c r="D43" s="53">
        <v>1.5</v>
      </c>
      <c r="E43" s="217">
        <v>39.4</v>
      </c>
      <c r="F43" s="53">
        <v>2.7</v>
      </c>
      <c r="G43" s="53">
        <v>3.7</v>
      </c>
      <c r="H43" s="53">
        <v>0</v>
      </c>
      <c r="I43" s="53">
        <v>8.8000000000000007</v>
      </c>
      <c r="J43" s="53">
        <v>0</v>
      </c>
      <c r="K43" s="53">
        <v>0.4</v>
      </c>
      <c r="L43" s="53">
        <v>0.8</v>
      </c>
      <c r="M43" s="223">
        <f t="shared" si="3"/>
        <v>100</v>
      </c>
    </row>
    <row r="44" spans="1:13">
      <c r="A44" s="608"/>
      <c r="B44" s="198" t="s">
        <v>195</v>
      </c>
      <c r="C44" s="227">
        <v>44</v>
      </c>
      <c r="D44" s="53">
        <v>1.9</v>
      </c>
      <c r="E44" s="217">
        <v>33.6</v>
      </c>
      <c r="F44" s="53">
        <v>2.9</v>
      </c>
      <c r="G44" s="53">
        <v>3.5</v>
      </c>
      <c r="H44" s="53">
        <v>0.1</v>
      </c>
      <c r="I44" s="53">
        <v>13.1</v>
      </c>
      <c r="J44" s="53">
        <v>0.6</v>
      </c>
      <c r="K44" s="53">
        <v>0.1</v>
      </c>
      <c r="L44" s="53">
        <v>0.2</v>
      </c>
      <c r="M44" s="223">
        <f t="shared" si="3"/>
        <v>100</v>
      </c>
    </row>
    <row r="45" spans="1:13">
      <c r="A45" s="608"/>
      <c r="B45" s="198" t="s">
        <v>196</v>
      </c>
      <c r="C45" s="217">
        <v>41.7</v>
      </c>
      <c r="D45" s="53">
        <v>2.9</v>
      </c>
      <c r="E45" s="53">
        <v>34.1</v>
      </c>
      <c r="F45" s="53">
        <v>3.6</v>
      </c>
      <c r="G45" s="53">
        <v>4.0999999999999996</v>
      </c>
      <c r="H45" s="53">
        <v>0.2</v>
      </c>
      <c r="I45" s="53">
        <v>12.8</v>
      </c>
      <c r="J45" s="53">
        <v>0</v>
      </c>
      <c r="K45" s="53">
        <v>0.3</v>
      </c>
      <c r="L45" s="53">
        <v>0.3</v>
      </c>
      <c r="M45" s="223">
        <f t="shared" si="3"/>
        <v>100</v>
      </c>
    </row>
    <row r="46" spans="1:13">
      <c r="A46" s="608">
        <v>3</v>
      </c>
      <c r="B46" s="198" t="s">
        <v>194</v>
      </c>
      <c r="C46" s="53">
        <v>3.4</v>
      </c>
      <c r="D46" s="53">
        <v>0.7</v>
      </c>
      <c r="E46" s="53">
        <v>21.6</v>
      </c>
      <c r="F46" s="53">
        <v>11.6</v>
      </c>
      <c r="G46" s="53">
        <v>19.2</v>
      </c>
      <c r="H46" s="53">
        <v>3.4</v>
      </c>
      <c r="I46" s="53">
        <v>36.700000000000003</v>
      </c>
      <c r="J46" s="53">
        <v>2.1</v>
      </c>
      <c r="K46" s="53">
        <v>1.2</v>
      </c>
      <c r="L46" s="53">
        <v>0.1</v>
      </c>
      <c r="M46" s="223">
        <f t="shared" si="3"/>
        <v>100.00000000000001</v>
      </c>
    </row>
    <row r="47" spans="1:13">
      <c r="A47" s="608"/>
      <c r="B47" s="198" t="s">
        <v>195</v>
      </c>
      <c r="C47" s="53">
        <v>4.4000000000000004</v>
      </c>
      <c r="D47" s="53">
        <v>0.6</v>
      </c>
      <c r="E47" s="53">
        <v>12.7</v>
      </c>
      <c r="F47" s="217">
        <v>19.8</v>
      </c>
      <c r="G47" s="53">
        <v>15</v>
      </c>
      <c r="H47" s="53">
        <v>2</v>
      </c>
      <c r="I47" s="217">
        <v>41.6</v>
      </c>
      <c r="J47" s="53">
        <v>3.3</v>
      </c>
      <c r="K47" s="53">
        <v>0.4</v>
      </c>
      <c r="L47" s="53">
        <v>0.2</v>
      </c>
      <c r="M47" s="223">
        <f t="shared" si="3"/>
        <v>100</v>
      </c>
    </row>
    <row r="48" spans="1:13">
      <c r="A48" s="608"/>
      <c r="B48" s="198" t="s">
        <v>196</v>
      </c>
      <c r="C48" s="53">
        <v>2.7</v>
      </c>
      <c r="D48" s="53">
        <v>0.7</v>
      </c>
      <c r="E48" s="217">
        <v>13.8</v>
      </c>
      <c r="F48" s="53">
        <v>20.100000000000001</v>
      </c>
      <c r="G48" s="53">
        <v>16.600000000000001</v>
      </c>
      <c r="H48" s="53">
        <v>3.6</v>
      </c>
      <c r="I48" s="53">
        <v>38.5</v>
      </c>
      <c r="J48" s="53">
        <v>2</v>
      </c>
      <c r="K48" s="53">
        <v>1.5</v>
      </c>
      <c r="L48" s="53">
        <v>0.5</v>
      </c>
      <c r="M48" s="223">
        <f t="shared" si="3"/>
        <v>100.00000000000001</v>
      </c>
    </row>
    <row r="49" spans="1:13">
      <c r="A49" s="608">
        <v>4</v>
      </c>
      <c r="B49" s="198" t="s">
        <v>194</v>
      </c>
      <c r="C49" s="53">
        <v>8.4</v>
      </c>
      <c r="D49" s="53">
        <v>2.6</v>
      </c>
      <c r="E49" s="53">
        <v>21.5</v>
      </c>
      <c r="F49" s="53">
        <v>11.8</v>
      </c>
      <c r="G49" s="53">
        <v>2.4</v>
      </c>
      <c r="H49" s="53">
        <v>2.4</v>
      </c>
      <c r="I49" s="217">
        <v>26.3</v>
      </c>
      <c r="J49" s="53">
        <v>18.5</v>
      </c>
      <c r="K49" s="53">
        <v>5.9</v>
      </c>
      <c r="L49" s="53">
        <v>0.2</v>
      </c>
      <c r="M49" s="223">
        <f t="shared" si="3"/>
        <v>100</v>
      </c>
    </row>
    <row r="50" spans="1:13">
      <c r="A50" s="608"/>
      <c r="B50" s="198" t="s">
        <v>195</v>
      </c>
      <c r="C50" s="53">
        <v>11.4</v>
      </c>
      <c r="D50" s="53">
        <v>0.3</v>
      </c>
      <c r="E50" s="53">
        <v>30.7</v>
      </c>
      <c r="F50" s="53">
        <v>7.2</v>
      </c>
      <c r="G50" s="53">
        <v>2.2999999999999998</v>
      </c>
      <c r="H50" s="53">
        <v>1.1000000000000001</v>
      </c>
      <c r="I50" s="53">
        <v>24.3</v>
      </c>
      <c r="J50" s="53">
        <v>18.8</v>
      </c>
      <c r="K50" s="53">
        <v>3.8</v>
      </c>
      <c r="L50" s="53">
        <v>0.1</v>
      </c>
      <c r="M50" s="223">
        <f t="shared" si="3"/>
        <v>100</v>
      </c>
    </row>
    <row r="51" spans="1:13">
      <c r="A51" s="609"/>
      <c r="B51" s="224" t="s">
        <v>196</v>
      </c>
      <c r="C51" s="225">
        <v>3.1</v>
      </c>
      <c r="D51" s="225">
        <v>0.8</v>
      </c>
      <c r="E51" s="225">
        <v>15.5</v>
      </c>
      <c r="F51" s="225">
        <v>11.9</v>
      </c>
      <c r="G51" s="225">
        <v>4.3</v>
      </c>
      <c r="H51" s="225">
        <v>2.7</v>
      </c>
      <c r="I51" s="225">
        <v>33.299999999999997</v>
      </c>
      <c r="J51" s="225">
        <v>22.2</v>
      </c>
      <c r="K51" s="225">
        <v>5.7</v>
      </c>
      <c r="L51" s="225">
        <v>0.5</v>
      </c>
      <c r="M51" s="226">
        <f t="shared" si="3"/>
        <v>99.999999999999986</v>
      </c>
    </row>
    <row r="52" spans="1:13" ht="15.75" customHeight="1"/>
    <row r="53" spans="1:13">
      <c r="A53" s="610" t="s">
        <v>219</v>
      </c>
      <c r="B53" s="219"/>
      <c r="C53" s="19">
        <v>14.173658490241134</v>
      </c>
      <c r="D53" s="19">
        <v>1.5212783012986091</v>
      </c>
      <c r="E53" s="19">
        <v>19.990974461288157</v>
      </c>
      <c r="F53" s="19">
        <v>9.8185391690566526</v>
      </c>
      <c r="G53" s="19">
        <v>8.7414123780513151</v>
      </c>
      <c r="H53" s="19">
        <v>1.9384125740005107</v>
      </c>
      <c r="I53" s="19">
        <v>31.331979502526551</v>
      </c>
      <c r="J53" s="19">
        <v>9.5391631187986583</v>
      </c>
      <c r="K53" s="19">
        <v>2.543479938958856</v>
      </c>
      <c r="L53" s="19">
        <v>0.40110206577955121</v>
      </c>
    </row>
    <row r="54" spans="1:13">
      <c r="A54" s="608"/>
      <c r="B54" s="198" t="s">
        <v>194</v>
      </c>
      <c r="C54" s="19">
        <v>15.439893025202364</v>
      </c>
      <c r="D54" s="19">
        <v>1.6740330927761393</v>
      </c>
      <c r="E54" s="19">
        <v>24.14282360386661</v>
      </c>
      <c r="F54" s="19">
        <v>8.5202159910990414</v>
      </c>
      <c r="G54" s="19">
        <v>10.487204875111008</v>
      </c>
      <c r="H54" s="19">
        <v>2.1109148999152776</v>
      </c>
      <c r="I54" s="19">
        <v>30.247940633070318</v>
      </c>
      <c r="J54" s="19">
        <v>4.2994069431543291</v>
      </c>
      <c r="K54" s="19">
        <v>2.7958394153133193</v>
      </c>
      <c r="L54" s="19">
        <v>0.28172752049159416</v>
      </c>
    </row>
    <row r="55" spans="1:13">
      <c r="A55" s="608"/>
      <c r="B55" s="198" t="s">
        <v>195</v>
      </c>
      <c r="C55" s="19">
        <v>18.366180288078567</v>
      </c>
      <c r="D55" s="19">
        <v>1.5744046782310439</v>
      </c>
      <c r="E55" s="19">
        <v>25.365721086714089</v>
      </c>
      <c r="F55" s="19">
        <v>7.6405484176295824</v>
      </c>
      <c r="G55" s="19">
        <v>7.483107949806481</v>
      </c>
      <c r="H55" s="19">
        <v>1.6100162126196034</v>
      </c>
      <c r="I55" s="19">
        <v>26.422821370669215</v>
      </c>
      <c r="J55" s="19">
        <v>9.7463146747636067</v>
      </c>
      <c r="K55" s="19">
        <v>1.6540620577844001</v>
      </c>
      <c r="L55" s="19">
        <v>0.13682326370341216</v>
      </c>
    </row>
    <row r="56" spans="1:13">
      <c r="A56" s="608"/>
      <c r="B56" s="198" t="s">
        <v>196</v>
      </c>
      <c r="C56" s="19">
        <v>9.8495626116172748</v>
      </c>
      <c r="D56" s="19">
        <v>1.3651360595695736</v>
      </c>
      <c r="E56" s="19">
        <v>12.573024185004691</v>
      </c>
      <c r="F56" s="19">
        <v>12.539728183551777</v>
      </c>
      <c r="G56" s="19">
        <v>8.4632381874867573</v>
      </c>
      <c r="H56" s="19">
        <v>2.07570299966704</v>
      </c>
      <c r="I56" s="19">
        <v>36.099676120713134</v>
      </c>
      <c r="J56" s="19">
        <v>13.256348942095233</v>
      </c>
      <c r="K56" s="19">
        <v>3.074583043254532</v>
      </c>
      <c r="L56" s="19">
        <v>0.70299966703998529</v>
      </c>
    </row>
    <row r="57" spans="1:13">
      <c r="A57" s="608">
        <v>1</v>
      </c>
      <c r="B57" s="198" t="s">
        <v>194</v>
      </c>
      <c r="C57" s="19">
        <v>6.0249999999999995</v>
      </c>
      <c r="D57" s="19">
        <v>0.70000000000000029</v>
      </c>
      <c r="E57" s="19">
        <v>89.862499999999997</v>
      </c>
      <c r="F57" s="19">
        <v>2.5000000000000001E-2</v>
      </c>
      <c r="G57" s="19">
        <v>1.0500000000000003</v>
      </c>
      <c r="H57" s="19">
        <v>6.2500000000000028E-2</v>
      </c>
      <c r="I57" s="19">
        <v>2.125</v>
      </c>
      <c r="J57" s="19">
        <v>0.11249999999999999</v>
      </c>
      <c r="K57" s="19">
        <v>0</v>
      </c>
      <c r="L57" s="19">
        <v>3.7500000000000006E-2</v>
      </c>
    </row>
    <row r="58" spans="1:13">
      <c r="A58" s="608"/>
      <c r="B58" s="198" t="s">
        <v>195</v>
      </c>
      <c r="C58" s="19">
        <v>8.8273731733396748</v>
      </c>
      <c r="D58" s="19">
        <v>6.1066888440061806</v>
      </c>
      <c r="E58" s="19">
        <v>78.781038374717824</v>
      </c>
      <c r="F58" s="19">
        <v>1.1880717595342769E-2</v>
      </c>
      <c r="G58" s="19">
        <v>0.32077937507425458</v>
      </c>
      <c r="H58" s="19">
        <v>0.16633004633479873</v>
      </c>
      <c r="I58" s="19">
        <v>3.0889865747891179</v>
      </c>
      <c r="J58" s="19">
        <v>2.6731614589521215</v>
      </c>
      <c r="K58" s="19">
        <v>0</v>
      </c>
      <c r="L58" s="19">
        <v>2.376143519068552E-2</v>
      </c>
    </row>
    <row r="59" spans="1:13">
      <c r="A59" s="608"/>
      <c r="B59" s="198" t="s">
        <v>196</v>
      </c>
      <c r="C59" s="19">
        <v>16.546626231993937</v>
      </c>
      <c r="D59" s="19">
        <v>6.6148597422289583</v>
      </c>
      <c r="E59" s="19">
        <v>66.622441243366183</v>
      </c>
      <c r="F59" s="19">
        <v>7.5815011372251759E-2</v>
      </c>
      <c r="G59" s="19">
        <v>0.39802880970432147</v>
      </c>
      <c r="H59" s="19">
        <v>0.11372251705837758</v>
      </c>
      <c r="I59" s="19">
        <v>4.7005307050796041</v>
      </c>
      <c r="J59" s="19">
        <v>4.9279757391963628</v>
      </c>
      <c r="K59" s="19">
        <v>0</v>
      </c>
      <c r="L59" s="19">
        <v>0</v>
      </c>
    </row>
    <row r="60" spans="1:13">
      <c r="A60" s="608">
        <v>2</v>
      </c>
      <c r="B60" s="198" t="s">
        <v>194</v>
      </c>
      <c r="C60" s="19">
        <v>46.722661396574438</v>
      </c>
      <c r="D60" s="19">
        <v>2.1574440052700927</v>
      </c>
      <c r="E60" s="19">
        <v>28.631422924901194</v>
      </c>
      <c r="F60" s="19">
        <v>2.2974308300395254</v>
      </c>
      <c r="G60" s="19">
        <v>6.9787549407114593</v>
      </c>
      <c r="H60" s="19">
        <v>6.5876152832674589E-2</v>
      </c>
      <c r="I60" s="19">
        <v>12.306488801054019</v>
      </c>
      <c r="J60" s="19">
        <v>8.2345191040843219E-3</v>
      </c>
      <c r="K60" s="19">
        <v>0.1358695652173913</v>
      </c>
      <c r="L60" s="19">
        <v>0.69581686429512557</v>
      </c>
    </row>
    <row r="61" spans="1:13">
      <c r="A61" s="608"/>
      <c r="B61" s="198" t="s">
        <v>195</v>
      </c>
      <c r="C61" s="19">
        <v>49.086294416243646</v>
      </c>
      <c r="D61" s="19">
        <v>2.7723545490042958</v>
      </c>
      <c r="E61" s="19">
        <v>22.487309644670059</v>
      </c>
      <c r="F61" s="19">
        <v>2.8114017961733686</v>
      </c>
      <c r="G61" s="19">
        <v>6.8566966028894987</v>
      </c>
      <c r="H61" s="19">
        <v>0.36313939867239364</v>
      </c>
      <c r="I61" s="19">
        <v>13.885201093322912</v>
      </c>
      <c r="J61" s="19">
        <v>1.409605622803592</v>
      </c>
      <c r="K61" s="19">
        <v>9.7618117922686432E-2</v>
      </c>
      <c r="L61" s="19">
        <v>0.23037875829754004</v>
      </c>
    </row>
    <row r="62" spans="1:13">
      <c r="A62" s="608"/>
      <c r="B62" s="198" t="s">
        <v>196</v>
      </c>
      <c r="C62" s="19">
        <v>49.67302599578445</v>
      </c>
      <c r="D62" s="19">
        <v>4.0588012754688441</v>
      </c>
      <c r="E62" s="19">
        <v>18.029508728314337</v>
      </c>
      <c r="F62" s="19">
        <v>4.2749824352807675</v>
      </c>
      <c r="G62" s="19">
        <v>7.9608712100740426</v>
      </c>
      <c r="H62" s="19">
        <v>6.4854347943576751E-2</v>
      </c>
      <c r="I62" s="19">
        <v>15.440739339566564</v>
      </c>
      <c r="J62" s="19">
        <v>5.4045289952980623E-3</v>
      </c>
      <c r="K62" s="19">
        <v>0.16213586985894185</v>
      </c>
      <c r="L62" s="19">
        <v>0.32967626871318184</v>
      </c>
    </row>
    <row r="63" spans="1:13">
      <c r="A63" s="608">
        <v>3</v>
      </c>
      <c r="B63" s="198" t="s">
        <v>194</v>
      </c>
      <c r="C63" s="19">
        <v>4.7857326148319208</v>
      </c>
      <c r="D63" s="19">
        <v>0.7762381318963304</v>
      </c>
      <c r="E63" s="19">
        <v>9.5746728252501914</v>
      </c>
      <c r="F63" s="19">
        <v>8.9652296638439815</v>
      </c>
      <c r="G63" s="19">
        <v>23.979984603541187</v>
      </c>
      <c r="H63" s="19">
        <v>3.050423402617398</v>
      </c>
      <c r="I63" s="19">
        <v>45.316910443931228</v>
      </c>
      <c r="J63" s="19">
        <v>1.5492686682063128</v>
      </c>
      <c r="K63" s="19">
        <v>1.8668206312548115</v>
      </c>
      <c r="L63" s="19">
        <v>0.13471901462663588</v>
      </c>
    </row>
    <row r="64" spans="1:13">
      <c r="A64" s="608"/>
      <c r="B64" s="198" t="s">
        <v>195</v>
      </c>
      <c r="C64" s="19">
        <v>6.8706197338373034</v>
      </c>
      <c r="D64" s="19">
        <v>0.83864871249704698</v>
      </c>
      <c r="E64" s="19">
        <v>7.1462319867706121</v>
      </c>
      <c r="F64" s="19">
        <v>14.520828411685956</v>
      </c>
      <c r="G64" s="19">
        <v>20.733916056382395</v>
      </c>
      <c r="H64" s="19">
        <v>2.1300889833845185</v>
      </c>
      <c r="I64" s="19">
        <v>44.298763682179718</v>
      </c>
      <c r="J64" s="19">
        <v>3.0002362390739439</v>
      </c>
      <c r="K64" s="19">
        <v>0.28348688873139616</v>
      </c>
      <c r="L64" s="19">
        <v>0.17717930545712268</v>
      </c>
    </row>
    <row r="65" spans="1:12">
      <c r="A65" s="608"/>
      <c r="B65" s="198" t="s">
        <v>196</v>
      </c>
      <c r="C65" s="19">
        <v>4.7072072072072109</v>
      </c>
      <c r="D65" s="19">
        <v>0.46975546975546983</v>
      </c>
      <c r="E65" s="19">
        <v>6.7599742599742605</v>
      </c>
      <c r="F65" s="19">
        <v>18.635778635778642</v>
      </c>
      <c r="G65" s="19">
        <v>21.766409266409266</v>
      </c>
      <c r="H65" s="19">
        <v>3.420205920205921</v>
      </c>
      <c r="I65" s="19">
        <v>40.109395109395109</v>
      </c>
      <c r="J65" s="19">
        <v>2.7767052767052776</v>
      </c>
      <c r="K65" s="19">
        <v>0.94272844272844281</v>
      </c>
      <c r="L65" s="19">
        <v>0.41184041184041181</v>
      </c>
    </row>
    <row r="66" spans="1:12">
      <c r="A66" s="608">
        <v>4</v>
      </c>
      <c r="B66" s="198" t="s">
        <v>194</v>
      </c>
      <c r="C66" s="19">
        <v>5.2285308523896488</v>
      </c>
      <c r="D66" s="19">
        <v>2.3708083355070584</v>
      </c>
      <c r="E66" s="19">
        <v>18.908500710083178</v>
      </c>
      <c r="F66" s="19">
        <v>14.468307103730105</v>
      </c>
      <c r="G66" s="19">
        <v>2.9533663739384974</v>
      </c>
      <c r="H66" s="19">
        <v>3.1765353737356166</v>
      </c>
      <c r="I66" s="19">
        <v>35.782395733704313</v>
      </c>
      <c r="J66" s="19">
        <v>10.775874561632323</v>
      </c>
      <c r="K66" s="19">
        <v>6.1559864359620873</v>
      </c>
      <c r="L66" s="19">
        <v>0.17969451931716074</v>
      </c>
    </row>
    <row r="67" spans="1:12">
      <c r="A67" s="608"/>
      <c r="B67" s="198" t="s">
        <v>195</v>
      </c>
      <c r="C67" s="19">
        <v>9.5998477221775715</v>
      </c>
      <c r="D67" s="19">
        <v>0.51393765069159514</v>
      </c>
      <c r="E67" s="19">
        <v>27.202741000803687</v>
      </c>
      <c r="F67" s="19">
        <v>7.9184467662112414</v>
      </c>
      <c r="G67" s="19">
        <v>1.9796116915528108</v>
      </c>
      <c r="H67" s="19">
        <v>2.263017638847765</v>
      </c>
      <c r="I67" s="19">
        <v>27.765322955881722</v>
      </c>
      <c r="J67" s="19">
        <v>19.144706230700905</v>
      </c>
      <c r="K67" s="19">
        <v>3.5277695528953936</v>
      </c>
      <c r="L67" s="19">
        <v>8.4598790237299618E-2</v>
      </c>
    </row>
    <row r="68" spans="1:12">
      <c r="A68" s="609"/>
      <c r="B68" s="224" t="s">
        <v>196</v>
      </c>
      <c r="C68" s="19">
        <v>1.9265354707655682</v>
      </c>
      <c r="D68" s="19">
        <v>0.72196560959515566</v>
      </c>
      <c r="E68" s="19">
        <v>9.9147356027377764</v>
      </c>
      <c r="F68" s="19">
        <v>12.917750262003647</v>
      </c>
      <c r="G68" s="19">
        <v>3.7844971470713826</v>
      </c>
      <c r="H68" s="19">
        <v>2.1503706866436358</v>
      </c>
      <c r="I68" s="19">
        <v>41.576420965467264</v>
      </c>
      <c r="J68" s="19">
        <v>21.211297856098554</v>
      </c>
      <c r="K68" s="19">
        <v>4.8389809675374238</v>
      </c>
      <c r="L68" s="19">
        <v>0.95744543207959709</v>
      </c>
    </row>
    <row r="70" spans="1:12">
      <c r="A70" s="610" t="s">
        <v>219</v>
      </c>
      <c r="B70" s="219"/>
      <c r="C70" s="19">
        <f>ROUND(C53,1)</f>
        <v>14.2</v>
      </c>
      <c r="D70" s="19">
        <f t="shared" ref="D70:L70" si="4">ROUND(D53,1)</f>
        <v>1.5</v>
      </c>
      <c r="E70" s="19">
        <f t="shared" si="4"/>
        <v>20</v>
      </c>
      <c r="F70" s="19">
        <f t="shared" si="4"/>
        <v>9.8000000000000007</v>
      </c>
      <c r="G70" s="19">
        <f t="shared" si="4"/>
        <v>8.6999999999999993</v>
      </c>
      <c r="H70" s="19">
        <f t="shared" si="4"/>
        <v>1.9</v>
      </c>
      <c r="I70" s="19">
        <f t="shared" si="4"/>
        <v>31.3</v>
      </c>
      <c r="J70" s="19">
        <f t="shared" si="4"/>
        <v>9.5</v>
      </c>
      <c r="K70" s="19">
        <f t="shared" si="4"/>
        <v>2.5</v>
      </c>
      <c r="L70" s="19">
        <f t="shared" si="4"/>
        <v>0.4</v>
      </c>
    </row>
    <row r="71" spans="1:12">
      <c r="A71" s="608"/>
      <c r="B71" s="198" t="s">
        <v>194</v>
      </c>
      <c r="C71" s="19">
        <f t="shared" ref="C71:L85" si="5">ROUND(C54,1)</f>
        <v>15.4</v>
      </c>
      <c r="D71" s="19">
        <f t="shared" si="5"/>
        <v>1.7</v>
      </c>
      <c r="E71" s="19">
        <f t="shared" si="5"/>
        <v>24.1</v>
      </c>
      <c r="F71" s="19">
        <f t="shared" si="5"/>
        <v>8.5</v>
      </c>
      <c r="G71" s="19">
        <f t="shared" si="5"/>
        <v>10.5</v>
      </c>
      <c r="H71" s="19">
        <f t="shared" si="5"/>
        <v>2.1</v>
      </c>
      <c r="I71" s="19">
        <f t="shared" si="5"/>
        <v>30.2</v>
      </c>
      <c r="J71" s="19">
        <f t="shared" si="5"/>
        <v>4.3</v>
      </c>
      <c r="K71" s="19">
        <f t="shared" si="5"/>
        <v>2.8</v>
      </c>
      <c r="L71" s="19">
        <f t="shared" si="5"/>
        <v>0.3</v>
      </c>
    </row>
    <row r="72" spans="1:12">
      <c r="A72" s="608"/>
      <c r="B72" s="198" t="s">
        <v>195</v>
      </c>
      <c r="C72" s="19">
        <f t="shared" si="5"/>
        <v>18.399999999999999</v>
      </c>
      <c r="D72" s="19">
        <f t="shared" si="5"/>
        <v>1.6</v>
      </c>
      <c r="E72" s="19">
        <f t="shared" si="5"/>
        <v>25.4</v>
      </c>
      <c r="F72" s="19">
        <f t="shared" si="5"/>
        <v>7.6</v>
      </c>
      <c r="G72" s="19">
        <f t="shared" si="5"/>
        <v>7.5</v>
      </c>
      <c r="H72" s="19">
        <f t="shared" si="5"/>
        <v>1.6</v>
      </c>
      <c r="I72" s="19">
        <f t="shared" si="5"/>
        <v>26.4</v>
      </c>
      <c r="J72" s="19">
        <f t="shared" si="5"/>
        <v>9.6999999999999993</v>
      </c>
      <c r="K72" s="19">
        <f t="shared" si="5"/>
        <v>1.7</v>
      </c>
      <c r="L72" s="19">
        <f t="shared" si="5"/>
        <v>0.1</v>
      </c>
    </row>
    <row r="73" spans="1:12">
      <c r="A73" s="608"/>
      <c r="B73" s="198" t="s">
        <v>196</v>
      </c>
      <c r="C73" s="19">
        <f t="shared" si="5"/>
        <v>9.8000000000000007</v>
      </c>
      <c r="D73" s="19">
        <f t="shared" si="5"/>
        <v>1.4</v>
      </c>
      <c r="E73" s="19">
        <f t="shared" si="5"/>
        <v>12.6</v>
      </c>
      <c r="F73" s="19">
        <f t="shared" si="5"/>
        <v>12.5</v>
      </c>
      <c r="G73" s="19">
        <f t="shared" si="5"/>
        <v>8.5</v>
      </c>
      <c r="H73" s="19">
        <f t="shared" si="5"/>
        <v>2.1</v>
      </c>
      <c r="I73" s="19">
        <f t="shared" si="5"/>
        <v>36.1</v>
      </c>
      <c r="J73" s="19">
        <f t="shared" si="5"/>
        <v>13.3</v>
      </c>
      <c r="K73" s="19">
        <f t="shared" si="5"/>
        <v>3.1</v>
      </c>
      <c r="L73" s="19">
        <f t="shared" si="5"/>
        <v>0.7</v>
      </c>
    </row>
    <row r="74" spans="1:12">
      <c r="A74" s="608">
        <v>1</v>
      </c>
      <c r="B74" s="198" t="s">
        <v>194</v>
      </c>
      <c r="C74" s="19">
        <f t="shared" si="5"/>
        <v>6</v>
      </c>
      <c r="D74" s="19">
        <f t="shared" si="5"/>
        <v>0.7</v>
      </c>
      <c r="E74" s="19">
        <f t="shared" si="5"/>
        <v>89.9</v>
      </c>
      <c r="F74" s="19">
        <f t="shared" si="5"/>
        <v>0</v>
      </c>
      <c r="G74" s="19">
        <f t="shared" si="5"/>
        <v>1.1000000000000001</v>
      </c>
      <c r="H74" s="19">
        <f t="shared" si="5"/>
        <v>0.1</v>
      </c>
      <c r="I74" s="19">
        <f t="shared" si="5"/>
        <v>2.1</v>
      </c>
      <c r="J74" s="19">
        <f t="shared" si="5"/>
        <v>0.1</v>
      </c>
      <c r="K74" s="19">
        <f t="shared" si="5"/>
        <v>0</v>
      </c>
      <c r="L74" s="19">
        <f t="shared" si="5"/>
        <v>0</v>
      </c>
    </row>
    <row r="75" spans="1:12">
      <c r="A75" s="608"/>
      <c r="B75" s="198" t="s">
        <v>195</v>
      </c>
      <c r="C75" s="19">
        <f t="shared" si="5"/>
        <v>8.8000000000000007</v>
      </c>
      <c r="D75" s="19">
        <f t="shared" si="5"/>
        <v>6.1</v>
      </c>
      <c r="E75" s="19">
        <f t="shared" si="5"/>
        <v>78.8</v>
      </c>
      <c r="F75" s="19">
        <f t="shared" si="5"/>
        <v>0</v>
      </c>
      <c r="G75" s="19">
        <f t="shared" si="5"/>
        <v>0.3</v>
      </c>
      <c r="H75" s="19">
        <f t="shared" si="5"/>
        <v>0.2</v>
      </c>
      <c r="I75" s="19">
        <f t="shared" si="5"/>
        <v>3.1</v>
      </c>
      <c r="J75" s="19">
        <f t="shared" si="5"/>
        <v>2.7</v>
      </c>
      <c r="K75" s="19">
        <f t="shared" si="5"/>
        <v>0</v>
      </c>
      <c r="L75" s="19">
        <f t="shared" si="5"/>
        <v>0</v>
      </c>
    </row>
    <row r="76" spans="1:12">
      <c r="A76" s="608"/>
      <c r="B76" s="198" t="s">
        <v>196</v>
      </c>
      <c r="C76" s="19">
        <f t="shared" si="5"/>
        <v>16.5</v>
      </c>
      <c r="D76" s="19">
        <f t="shared" si="5"/>
        <v>6.6</v>
      </c>
      <c r="E76" s="19">
        <f t="shared" si="5"/>
        <v>66.599999999999994</v>
      </c>
      <c r="F76" s="19">
        <f t="shared" si="5"/>
        <v>0.1</v>
      </c>
      <c r="G76" s="19">
        <f t="shared" si="5"/>
        <v>0.4</v>
      </c>
      <c r="H76" s="19">
        <f t="shared" si="5"/>
        <v>0.1</v>
      </c>
      <c r="I76" s="19">
        <f t="shared" si="5"/>
        <v>4.7</v>
      </c>
      <c r="J76" s="19">
        <f t="shared" si="5"/>
        <v>4.9000000000000004</v>
      </c>
      <c r="K76" s="19">
        <f t="shared" si="5"/>
        <v>0</v>
      </c>
      <c r="L76" s="19">
        <f t="shared" si="5"/>
        <v>0</v>
      </c>
    </row>
    <row r="77" spans="1:12">
      <c r="A77" s="608">
        <v>2</v>
      </c>
      <c r="B77" s="198" t="s">
        <v>194</v>
      </c>
      <c r="C77" s="19">
        <f t="shared" si="5"/>
        <v>46.7</v>
      </c>
      <c r="D77" s="19">
        <f t="shared" si="5"/>
        <v>2.2000000000000002</v>
      </c>
      <c r="E77" s="19">
        <f t="shared" si="5"/>
        <v>28.6</v>
      </c>
      <c r="F77" s="19">
        <f t="shared" si="5"/>
        <v>2.2999999999999998</v>
      </c>
      <c r="G77" s="19">
        <f t="shared" si="5"/>
        <v>7</v>
      </c>
      <c r="H77" s="19">
        <f t="shared" si="5"/>
        <v>0.1</v>
      </c>
      <c r="I77" s="19">
        <f t="shared" si="5"/>
        <v>12.3</v>
      </c>
      <c r="J77" s="19">
        <f t="shared" si="5"/>
        <v>0</v>
      </c>
      <c r="K77" s="19">
        <f t="shared" si="5"/>
        <v>0.1</v>
      </c>
      <c r="L77" s="19">
        <f t="shared" si="5"/>
        <v>0.7</v>
      </c>
    </row>
    <row r="78" spans="1:12">
      <c r="A78" s="608"/>
      <c r="B78" s="198" t="s">
        <v>195</v>
      </c>
      <c r="C78" s="19">
        <f t="shared" si="5"/>
        <v>49.1</v>
      </c>
      <c r="D78" s="19">
        <f t="shared" si="5"/>
        <v>2.8</v>
      </c>
      <c r="E78" s="19">
        <f t="shared" si="5"/>
        <v>22.5</v>
      </c>
      <c r="F78" s="19">
        <f t="shared" si="5"/>
        <v>2.8</v>
      </c>
      <c r="G78" s="19">
        <f t="shared" si="5"/>
        <v>6.9</v>
      </c>
      <c r="H78" s="19">
        <f t="shared" si="5"/>
        <v>0.4</v>
      </c>
      <c r="I78" s="19">
        <f t="shared" si="5"/>
        <v>13.9</v>
      </c>
      <c r="J78" s="19">
        <f t="shared" si="5"/>
        <v>1.4</v>
      </c>
      <c r="K78" s="19">
        <f t="shared" si="5"/>
        <v>0.1</v>
      </c>
      <c r="L78" s="19">
        <f t="shared" si="5"/>
        <v>0.2</v>
      </c>
    </row>
    <row r="79" spans="1:12">
      <c r="A79" s="608"/>
      <c r="B79" s="198" t="s">
        <v>196</v>
      </c>
      <c r="C79" s="19">
        <f t="shared" si="5"/>
        <v>49.7</v>
      </c>
      <c r="D79" s="19">
        <f t="shared" si="5"/>
        <v>4.0999999999999996</v>
      </c>
      <c r="E79" s="19">
        <f t="shared" si="5"/>
        <v>18</v>
      </c>
      <c r="F79" s="19">
        <f t="shared" si="5"/>
        <v>4.3</v>
      </c>
      <c r="G79" s="19">
        <f t="shared" si="5"/>
        <v>8</v>
      </c>
      <c r="H79" s="19">
        <f t="shared" si="5"/>
        <v>0.1</v>
      </c>
      <c r="I79" s="19">
        <f t="shared" si="5"/>
        <v>15.4</v>
      </c>
      <c r="J79" s="19">
        <f t="shared" si="5"/>
        <v>0</v>
      </c>
      <c r="K79" s="19">
        <f t="shared" si="5"/>
        <v>0.2</v>
      </c>
      <c r="L79" s="19">
        <f t="shared" si="5"/>
        <v>0.3</v>
      </c>
    </row>
    <row r="80" spans="1:12">
      <c r="A80" s="608">
        <v>3</v>
      </c>
      <c r="B80" s="198" t="s">
        <v>194</v>
      </c>
      <c r="C80" s="19">
        <f t="shared" si="5"/>
        <v>4.8</v>
      </c>
      <c r="D80" s="19">
        <f t="shared" si="5"/>
        <v>0.8</v>
      </c>
      <c r="E80" s="19">
        <f t="shared" si="5"/>
        <v>9.6</v>
      </c>
      <c r="F80" s="19">
        <f t="shared" si="5"/>
        <v>9</v>
      </c>
      <c r="G80" s="19">
        <f t="shared" si="5"/>
        <v>24</v>
      </c>
      <c r="H80" s="19">
        <f t="shared" si="5"/>
        <v>3.1</v>
      </c>
      <c r="I80" s="19">
        <f t="shared" si="5"/>
        <v>45.3</v>
      </c>
      <c r="J80" s="19">
        <f t="shared" si="5"/>
        <v>1.5</v>
      </c>
      <c r="K80" s="19">
        <f t="shared" si="5"/>
        <v>1.9</v>
      </c>
      <c r="L80" s="19">
        <f t="shared" si="5"/>
        <v>0.1</v>
      </c>
    </row>
    <row r="81" spans="1:13">
      <c r="A81" s="608"/>
      <c r="B81" s="198" t="s">
        <v>195</v>
      </c>
      <c r="C81" s="19">
        <f t="shared" si="5"/>
        <v>6.9</v>
      </c>
      <c r="D81" s="19">
        <f t="shared" si="5"/>
        <v>0.8</v>
      </c>
      <c r="E81" s="19">
        <f t="shared" si="5"/>
        <v>7.1</v>
      </c>
      <c r="F81" s="19">
        <f t="shared" si="5"/>
        <v>14.5</v>
      </c>
      <c r="G81" s="19">
        <f t="shared" si="5"/>
        <v>20.7</v>
      </c>
      <c r="H81" s="19">
        <f t="shared" si="5"/>
        <v>2.1</v>
      </c>
      <c r="I81" s="19">
        <f t="shared" si="5"/>
        <v>44.3</v>
      </c>
      <c r="J81" s="19">
        <f t="shared" si="5"/>
        <v>3</v>
      </c>
      <c r="K81" s="19">
        <f t="shared" si="5"/>
        <v>0.3</v>
      </c>
      <c r="L81" s="19">
        <f t="shared" si="5"/>
        <v>0.2</v>
      </c>
    </row>
    <row r="82" spans="1:13">
      <c r="A82" s="608"/>
      <c r="B82" s="198" t="s">
        <v>196</v>
      </c>
      <c r="C82" s="19">
        <f t="shared" si="5"/>
        <v>4.7</v>
      </c>
      <c r="D82" s="19">
        <f t="shared" si="5"/>
        <v>0.5</v>
      </c>
      <c r="E82" s="19">
        <f t="shared" si="5"/>
        <v>6.8</v>
      </c>
      <c r="F82" s="19">
        <f t="shared" si="5"/>
        <v>18.600000000000001</v>
      </c>
      <c r="G82" s="19">
        <f t="shared" si="5"/>
        <v>21.8</v>
      </c>
      <c r="H82" s="19">
        <f t="shared" si="5"/>
        <v>3.4</v>
      </c>
      <c r="I82" s="19">
        <f t="shared" si="5"/>
        <v>40.1</v>
      </c>
      <c r="J82" s="19">
        <f t="shared" si="5"/>
        <v>2.8</v>
      </c>
      <c r="K82" s="19">
        <f t="shared" si="5"/>
        <v>0.9</v>
      </c>
      <c r="L82" s="19">
        <f t="shared" si="5"/>
        <v>0.4</v>
      </c>
    </row>
    <row r="83" spans="1:13">
      <c r="A83" s="608">
        <v>4</v>
      </c>
      <c r="B83" s="198" t="s">
        <v>194</v>
      </c>
      <c r="C83" s="19">
        <f t="shared" si="5"/>
        <v>5.2</v>
      </c>
      <c r="D83" s="19">
        <f t="shared" si="5"/>
        <v>2.4</v>
      </c>
      <c r="E83" s="19">
        <f t="shared" si="5"/>
        <v>18.899999999999999</v>
      </c>
      <c r="F83" s="19">
        <f t="shared" si="5"/>
        <v>14.5</v>
      </c>
      <c r="G83" s="19">
        <f t="shared" si="5"/>
        <v>3</v>
      </c>
      <c r="H83" s="19">
        <f t="shared" si="5"/>
        <v>3.2</v>
      </c>
      <c r="I83" s="19">
        <f t="shared" si="5"/>
        <v>35.799999999999997</v>
      </c>
      <c r="J83" s="19">
        <f t="shared" si="5"/>
        <v>10.8</v>
      </c>
      <c r="K83" s="19">
        <f t="shared" si="5"/>
        <v>6.2</v>
      </c>
      <c r="L83" s="19">
        <f t="shared" si="5"/>
        <v>0.2</v>
      </c>
    </row>
    <row r="84" spans="1:13">
      <c r="A84" s="608"/>
      <c r="B84" s="198" t="s">
        <v>195</v>
      </c>
      <c r="C84" s="19">
        <f t="shared" si="5"/>
        <v>9.6</v>
      </c>
      <c r="D84" s="19">
        <f t="shared" si="5"/>
        <v>0.5</v>
      </c>
      <c r="E84" s="19">
        <f t="shared" si="5"/>
        <v>27.2</v>
      </c>
      <c r="F84" s="19">
        <f t="shared" si="5"/>
        <v>7.9</v>
      </c>
      <c r="G84" s="19">
        <f t="shared" si="5"/>
        <v>2</v>
      </c>
      <c r="H84" s="19">
        <f t="shared" si="5"/>
        <v>2.2999999999999998</v>
      </c>
      <c r="I84" s="19">
        <f t="shared" si="5"/>
        <v>27.8</v>
      </c>
      <c r="J84" s="19">
        <f t="shared" si="5"/>
        <v>19.100000000000001</v>
      </c>
      <c r="K84" s="19">
        <f t="shared" si="5"/>
        <v>3.5</v>
      </c>
      <c r="L84" s="19">
        <f t="shared" si="5"/>
        <v>0.1</v>
      </c>
    </row>
    <row r="85" spans="1:13">
      <c r="A85" s="609"/>
      <c r="B85" s="224" t="s">
        <v>196</v>
      </c>
      <c r="C85" s="19">
        <f t="shared" si="5"/>
        <v>1.9</v>
      </c>
      <c r="D85" s="19">
        <f t="shared" si="5"/>
        <v>0.7</v>
      </c>
      <c r="E85" s="19">
        <f t="shared" si="5"/>
        <v>9.9</v>
      </c>
      <c r="F85" s="19">
        <f t="shared" si="5"/>
        <v>12.9</v>
      </c>
      <c r="G85" s="19">
        <f t="shared" si="5"/>
        <v>3.8</v>
      </c>
      <c r="H85" s="19">
        <f t="shared" si="5"/>
        <v>2.2000000000000002</v>
      </c>
      <c r="I85" s="19">
        <f t="shared" si="5"/>
        <v>41.6</v>
      </c>
      <c r="J85" s="19">
        <f t="shared" si="5"/>
        <v>21.2</v>
      </c>
      <c r="K85" s="19">
        <f t="shared" si="5"/>
        <v>4.8</v>
      </c>
      <c r="L85" s="19">
        <f t="shared" si="5"/>
        <v>1</v>
      </c>
    </row>
    <row r="87" spans="1:13">
      <c r="C87" s="59">
        <v>14.2</v>
      </c>
      <c r="D87" s="59">
        <v>1.5</v>
      </c>
      <c r="E87" s="258">
        <v>20.100000000000001</v>
      </c>
      <c r="F87" s="59">
        <v>9.8000000000000007</v>
      </c>
      <c r="G87" s="59">
        <v>8.6999999999999993</v>
      </c>
      <c r="H87" s="59">
        <v>1.9</v>
      </c>
      <c r="I87" s="258">
        <v>31.4</v>
      </c>
      <c r="J87" s="59">
        <v>9.5</v>
      </c>
      <c r="K87" s="59">
        <v>2.5</v>
      </c>
      <c r="L87" s="59">
        <v>0.4</v>
      </c>
      <c r="M87">
        <f>L87+K87+J87+I87+H87+G87+F87+E87+D87+C87</f>
        <v>99.999999999999986</v>
      </c>
    </row>
    <row r="88" spans="1:13">
      <c r="C88" s="59">
        <v>15.4</v>
      </c>
      <c r="D88" s="59">
        <v>1.7</v>
      </c>
      <c r="E88" s="59">
        <v>24.1</v>
      </c>
      <c r="F88" s="59">
        <v>8.5</v>
      </c>
      <c r="G88" s="59">
        <v>10.5</v>
      </c>
      <c r="H88" s="59">
        <v>2.1</v>
      </c>
      <c r="I88" s="258">
        <v>30.3</v>
      </c>
      <c r="J88" s="59">
        <v>4.3</v>
      </c>
      <c r="K88" s="59">
        <v>2.8</v>
      </c>
      <c r="L88" s="59">
        <v>0.3</v>
      </c>
      <c r="M88">
        <f t="shared" ref="M88:M102" si="6">L88+K88+J88+I88+H88+G88+F88+E88+D88+C88</f>
        <v>100.00000000000001</v>
      </c>
    </row>
    <row r="89" spans="1:13">
      <c r="C89" s="59">
        <v>18.399999999999999</v>
      </c>
      <c r="D89" s="59">
        <v>1.6</v>
      </c>
      <c r="E89" s="59">
        <v>25.4</v>
      </c>
      <c r="F89" s="59">
        <v>7.6</v>
      </c>
      <c r="G89" s="59">
        <v>7.5</v>
      </c>
      <c r="H89" s="59">
        <v>1.6</v>
      </c>
      <c r="I89" s="59">
        <v>26.4</v>
      </c>
      <c r="J89" s="59">
        <v>9.6999999999999993</v>
      </c>
      <c r="K89" s="59">
        <v>1.7</v>
      </c>
      <c r="L89" s="59">
        <v>0.1</v>
      </c>
      <c r="M89">
        <f t="shared" si="6"/>
        <v>100</v>
      </c>
    </row>
    <row r="90" spans="1:13">
      <c r="C90" s="59">
        <v>9.8000000000000007</v>
      </c>
      <c r="D90" s="59">
        <v>1.4</v>
      </c>
      <c r="E90" s="59">
        <v>12.6</v>
      </c>
      <c r="F90" s="59">
        <v>12.5</v>
      </c>
      <c r="G90" s="59">
        <v>8.5</v>
      </c>
      <c r="H90" s="59">
        <v>2.1</v>
      </c>
      <c r="I90" s="258">
        <v>36</v>
      </c>
      <c r="J90" s="59">
        <v>13.3</v>
      </c>
      <c r="K90" s="59">
        <v>3.1</v>
      </c>
      <c r="L90" s="59">
        <v>0.7</v>
      </c>
      <c r="M90">
        <f t="shared" si="6"/>
        <v>100</v>
      </c>
    </row>
    <row r="91" spans="1:13">
      <c r="C91" s="59">
        <v>6</v>
      </c>
      <c r="D91" s="59">
        <v>0.7</v>
      </c>
      <c r="E91" s="59">
        <v>89.9</v>
      </c>
      <c r="F91" s="59">
        <v>0</v>
      </c>
      <c r="G91" s="59">
        <v>1.1000000000000001</v>
      </c>
      <c r="H91" s="59">
        <v>0.1</v>
      </c>
      <c r="I91" s="59">
        <v>2.1</v>
      </c>
      <c r="J91" s="59">
        <v>0.1</v>
      </c>
      <c r="K91" s="218">
        <v>0</v>
      </c>
      <c r="L91" s="218">
        <v>0</v>
      </c>
      <c r="M91">
        <f t="shared" si="6"/>
        <v>100.00000000000001</v>
      </c>
    </row>
    <row r="92" spans="1:13">
      <c r="C92" s="59">
        <v>8.8000000000000007</v>
      </c>
      <c r="D92" s="59">
        <v>6.1</v>
      </c>
      <c r="E92" s="59">
        <v>78.8</v>
      </c>
      <c r="F92" s="59">
        <v>0</v>
      </c>
      <c r="G92" s="59">
        <v>0.3</v>
      </c>
      <c r="H92" s="59">
        <v>0.2</v>
      </c>
      <c r="I92" s="59">
        <v>3.1</v>
      </c>
      <c r="J92" s="59">
        <v>2.7</v>
      </c>
      <c r="K92" s="218">
        <v>0</v>
      </c>
      <c r="L92" s="218">
        <v>0</v>
      </c>
      <c r="M92">
        <f t="shared" si="6"/>
        <v>99.999999999999986</v>
      </c>
    </row>
    <row r="93" spans="1:13">
      <c r="C93" s="59">
        <v>16.5</v>
      </c>
      <c r="D93" s="59">
        <v>6.6</v>
      </c>
      <c r="E93" s="258">
        <v>66.7</v>
      </c>
      <c r="F93" s="59">
        <v>0.1</v>
      </c>
      <c r="G93" s="59">
        <v>0.4</v>
      </c>
      <c r="H93" s="59">
        <v>0.1</v>
      </c>
      <c r="I93" s="59">
        <v>4.7</v>
      </c>
      <c r="J93" s="59">
        <v>4.9000000000000004</v>
      </c>
      <c r="K93" s="218">
        <v>0</v>
      </c>
      <c r="L93" s="218">
        <v>0</v>
      </c>
      <c r="M93">
        <f t="shared" si="6"/>
        <v>100</v>
      </c>
    </row>
    <row r="94" spans="1:13">
      <c r="C94" s="59">
        <v>46.7</v>
      </c>
      <c r="D94" s="59">
        <v>2.2000000000000002</v>
      </c>
      <c r="E94" s="59">
        <v>28.6</v>
      </c>
      <c r="F94" s="59">
        <v>2.2999999999999998</v>
      </c>
      <c r="G94" s="59">
        <v>7</v>
      </c>
      <c r="H94" s="59">
        <v>0.1</v>
      </c>
      <c r="I94" s="59">
        <v>12.3</v>
      </c>
      <c r="J94" s="59">
        <v>0</v>
      </c>
      <c r="K94" s="59">
        <v>0.1</v>
      </c>
      <c r="L94" s="59">
        <v>0.7</v>
      </c>
      <c r="M94">
        <f t="shared" si="6"/>
        <v>100.00000000000001</v>
      </c>
    </row>
    <row r="95" spans="1:13">
      <c r="C95" s="258">
        <v>49</v>
      </c>
      <c r="D95" s="59">
        <v>2.8</v>
      </c>
      <c r="E95" s="59">
        <v>22.5</v>
      </c>
      <c r="F95" s="59">
        <v>2.8</v>
      </c>
      <c r="G95" s="59">
        <v>6.9</v>
      </c>
      <c r="H95" s="59">
        <v>0.4</v>
      </c>
      <c r="I95" s="59">
        <v>13.9</v>
      </c>
      <c r="J95" s="59">
        <v>1.4</v>
      </c>
      <c r="K95" s="59">
        <v>0.1</v>
      </c>
      <c r="L95" s="59">
        <v>0.2</v>
      </c>
      <c r="M95">
        <f t="shared" si="6"/>
        <v>100</v>
      </c>
    </row>
    <row r="96" spans="1:13">
      <c r="C96" s="258">
        <v>49.6</v>
      </c>
      <c r="D96" s="59">
        <v>4.0999999999999996</v>
      </c>
      <c r="E96" s="59">
        <v>18</v>
      </c>
      <c r="F96" s="59">
        <v>4.3</v>
      </c>
      <c r="G96" s="59">
        <v>8</v>
      </c>
      <c r="H96" s="59">
        <v>0.1</v>
      </c>
      <c r="I96" s="59">
        <v>15.4</v>
      </c>
      <c r="J96" s="59">
        <v>0</v>
      </c>
      <c r="K96" s="59">
        <v>0.2</v>
      </c>
      <c r="L96" s="59">
        <v>0.3</v>
      </c>
      <c r="M96">
        <f t="shared" si="6"/>
        <v>100</v>
      </c>
    </row>
    <row r="97" spans="3:13">
      <c r="C97" s="59">
        <v>4.8</v>
      </c>
      <c r="D97" s="59">
        <v>0.8</v>
      </c>
      <c r="E97" s="59">
        <v>9.6</v>
      </c>
      <c r="F97" s="59">
        <v>9</v>
      </c>
      <c r="G97" s="59">
        <v>24</v>
      </c>
      <c r="H97" s="59">
        <v>3.1</v>
      </c>
      <c r="I97" s="258">
        <v>45.2</v>
      </c>
      <c r="J97" s="59">
        <v>1.5</v>
      </c>
      <c r="K97" s="59">
        <v>1.9</v>
      </c>
      <c r="L97" s="59">
        <v>0.1</v>
      </c>
      <c r="M97">
        <f t="shared" si="6"/>
        <v>100</v>
      </c>
    </row>
    <row r="98" spans="3:13">
      <c r="C98" s="59">
        <v>6.9</v>
      </c>
      <c r="D98" s="59">
        <v>0.8</v>
      </c>
      <c r="E98" s="59">
        <v>7.1</v>
      </c>
      <c r="F98" s="59">
        <v>14.5</v>
      </c>
      <c r="G98" s="59">
        <v>20.7</v>
      </c>
      <c r="H98" s="59">
        <v>2.1</v>
      </c>
      <c r="I98" s="258">
        <v>44.4</v>
      </c>
      <c r="J98" s="59">
        <v>3</v>
      </c>
      <c r="K98" s="59">
        <v>0.3</v>
      </c>
      <c r="L98" s="59">
        <v>0.2</v>
      </c>
      <c r="M98">
        <f t="shared" si="6"/>
        <v>100</v>
      </c>
    </row>
    <row r="99" spans="3:13">
      <c r="C99" s="59">
        <v>4.7</v>
      </c>
      <c r="D99" s="59">
        <v>0.5</v>
      </c>
      <c r="E99" s="59">
        <v>6.8</v>
      </c>
      <c r="F99" s="59">
        <v>18.600000000000001</v>
      </c>
      <c r="G99" s="59">
        <v>21.8</v>
      </c>
      <c r="H99" s="59">
        <v>3.4</v>
      </c>
      <c r="I99" s="59">
        <v>40.1</v>
      </c>
      <c r="J99" s="59">
        <v>2.8</v>
      </c>
      <c r="K99" s="59">
        <v>0.9</v>
      </c>
      <c r="L99" s="59">
        <v>0.4</v>
      </c>
      <c r="M99">
        <f t="shared" si="6"/>
        <v>100</v>
      </c>
    </row>
    <row r="100" spans="3:13">
      <c r="C100" s="59">
        <v>5.2</v>
      </c>
      <c r="D100" s="59">
        <v>2.4</v>
      </c>
      <c r="E100" s="258">
        <v>18.8</v>
      </c>
      <c r="F100" s="59">
        <v>14.5</v>
      </c>
      <c r="G100" s="59">
        <v>3</v>
      </c>
      <c r="H100" s="59">
        <v>3.2</v>
      </c>
      <c r="I100" s="258">
        <v>35.700000000000003</v>
      </c>
      <c r="J100" s="59">
        <v>10.8</v>
      </c>
      <c r="K100" s="59">
        <v>6.2</v>
      </c>
      <c r="L100" s="59">
        <v>0.2</v>
      </c>
      <c r="M100">
        <f t="shared" si="6"/>
        <v>100.00000000000001</v>
      </c>
    </row>
    <row r="101" spans="3:13">
      <c r="C101" s="59">
        <v>9.6</v>
      </c>
      <c r="D101" s="59">
        <v>0.5</v>
      </c>
      <c r="E101" s="59">
        <v>27.2</v>
      </c>
      <c r="F101" s="59">
        <v>7.9</v>
      </c>
      <c r="G101" s="59">
        <v>2</v>
      </c>
      <c r="H101" s="59">
        <v>2.2999999999999998</v>
      </c>
      <c r="I101" s="59">
        <v>27.8</v>
      </c>
      <c r="J101" s="59">
        <v>19.100000000000001</v>
      </c>
      <c r="K101" s="59">
        <v>3.5</v>
      </c>
      <c r="L101" s="59">
        <v>0.1</v>
      </c>
      <c r="M101">
        <f t="shared" si="6"/>
        <v>99.999999999999986</v>
      </c>
    </row>
    <row r="102" spans="3:13">
      <c r="C102" s="59">
        <v>1.9</v>
      </c>
      <c r="D102" s="59">
        <v>0.7</v>
      </c>
      <c r="E102" s="59">
        <v>9.9</v>
      </c>
      <c r="F102" s="59">
        <v>12.9</v>
      </c>
      <c r="G102" s="59">
        <v>3.8</v>
      </c>
      <c r="H102" s="59">
        <v>2.2000000000000002</v>
      </c>
      <c r="I102" s="59">
        <v>41.6</v>
      </c>
      <c r="J102" s="59">
        <v>21.2</v>
      </c>
      <c r="K102" s="59">
        <v>4.8</v>
      </c>
      <c r="L102" s="59">
        <v>1</v>
      </c>
      <c r="M102">
        <f t="shared" si="6"/>
        <v>100.00000000000001</v>
      </c>
    </row>
  </sheetData>
  <mergeCells count="15">
    <mergeCell ref="A40:A42"/>
    <mergeCell ref="A43:A45"/>
    <mergeCell ref="A46:A48"/>
    <mergeCell ref="A49:A51"/>
    <mergeCell ref="A36:A39"/>
    <mergeCell ref="A74:A76"/>
    <mergeCell ref="A77:A79"/>
    <mergeCell ref="A80:A82"/>
    <mergeCell ref="A83:A85"/>
    <mergeCell ref="A53:A56"/>
    <mergeCell ref="A57:A59"/>
    <mergeCell ref="A60:A62"/>
    <mergeCell ref="A63:A65"/>
    <mergeCell ref="A66:A68"/>
    <mergeCell ref="A70:A7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9" sqref="C9:C10"/>
    </sheetView>
  </sheetViews>
  <sheetFormatPr defaultRowHeight="14.25"/>
  <cols>
    <col min="2" max="2" width="4" customWidth="1"/>
    <col min="3" max="13" width="6.625" customWidth="1"/>
  </cols>
  <sheetData>
    <row r="1" spans="1:13">
      <c r="A1" s="610" t="s">
        <v>219</v>
      </c>
      <c r="B1" s="219"/>
      <c r="C1" s="219">
        <v>13.5</v>
      </c>
      <c r="D1" s="219">
        <v>1.8</v>
      </c>
      <c r="E1" s="220">
        <v>29.3</v>
      </c>
      <c r="F1" s="219">
        <v>9.1999999999999993</v>
      </c>
      <c r="G1" s="221">
        <v>6</v>
      </c>
      <c r="H1" s="219">
        <v>1.7</v>
      </c>
      <c r="I1" s="220">
        <v>24.9</v>
      </c>
      <c r="J1" s="219">
        <v>10.6</v>
      </c>
      <c r="K1" s="219">
        <v>2.7</v>
      </c>
      <c r="L1" s="219">
        <v>0.3</v>
      </c>
      <c r="M1" s="222">
        <f>L1+K1+J1+I1+H1+G1+F1+E1+D1+C1</f>
        <v>100</v>
      </c>
    </row>
    <row r="2" spans="1:13">
      <c r="A2" s="608"/>
      <c r="B2" s="198" t="s">
        <v>194</v>
      </c>
      <c r="C2" s="53">
        <v>15.3</v>
      </c>
      <c r="D2" s="53">
        <v>1.6</v>
      </c>
      <c r="E2" s="217">
        <v>34.299999999999997</v>
      </c>
      <c r="F2" s="53">
        <v>8</v>
      </c>
      <c r="G2" s="53">
        <v>6.8</v>
      </c>
      <c r="H2" s="53">
        <v>1.8</v>
      </c>
      <c r="I2" s="53">
        <v>21.7</v>
      </c>
      <c r="J2" s="53">
        <v>7.6</v>
      </c>
      <c r="K2" s="53">
        <v>2.6</v>
      </c>
      <c r="L2" s="53">
        <v>0.3</v>
      </c>
      <c r="M2" s="223">
        <f t="shared" ref="M2:M16" si="0">L2+K2+J2+I2+H2+G2+F2+E2+D2+C2</f>
        <v>99.999999999999986</v>
      </c>
    </row>
    <row r="3" spans="1:13">
      <c r="A3" s="608"/>
      <c r="B3" s="198" t="s">
        <v>195</v>
      </c>
      <c r="C3" s="53">
        <v>16.600000000000001</v>
      </c>
      <c r="D3" s="53">
        <v>1.9</v>
      </c>
      <c r="E3" s="217">
        <v>33.700000000000003</v>
      </c>
      <c r="F3" s="53">
        <v>7.8</v>
      </c>
      <c r="G3" s="53">
        <v>4.7</v>
      </c>
      <c r="H3" s="53">
        <v>0.9</v>
      </c>
      <c r="I3" s="217">
        <v>22.6</v>
      </c>
      <c r="J3" s="53">
        <v>9.9</v>
      </c>
      <c r="K3" s="53">
        <v>1.8</v>
      </c>
      <c r="L3" s="53">
        <v>0.1</v>
      </c>
      <c r="M3" s="223">
        <f t="shared" si="0"/>
        <v>100</v>
      </c>
    </row>
    <row r="4" spans="1:13">
      <c r="A4" s="608"/>
      <c r="B4" s="198" t="s">
        <v>196</v>
      </c>
      <c r="C4" s="53">
        <v>9.1999999999999993</v>
      </c>
      <c r="D4" s="53">
        <v>1.7</v>
      </c>
      <c r="E4" s="53">
        <v>21.1</v>
      </c>
      <c r="F4" s="53">
        <v>11.6</v>
      </c>
      <c r="G4" s="53">
        <v>6.6</v>
      </c>
      <c r="H4" s="53">
        <v>2.4</v>
      </c>
      <c r="I4" s="53">
        <v>29.5</v>
      </c>
      <c r="J4" s="217">
        <v>13.8</v>
      </c>
      <c r="K4" s="53">
        <v>3.7</v>
      </c>
      <c r="L4" s="53">
        <v>0.4</v>
      </c>
      <c r="M4" s="223">
        <f>L4+K4+J4+I4+H4+G4+F4+E4+D4+C4</f>
        <v>100</v>
      </c>
    </row>
    <row r="5" spans="1:13">
      <c r="A5" s="608">
        <v>1</v>
      </c>
      <c r="B5" s="198" t="s">
        <v>194</v>
      </c>
      <c r="C5" s="53">
        <v>9.4</v>
      </c>
      <c r="D5" s="53">
        <v>0.9</v>
      </c>
      <c r="E5" s="53">
        <v>84.3</v>
      </c>
      <c r="F5" s="53">
        <v>0</v>
      </c>
      <c r="G5" s="53">
        <v>1.7</v>
      </c>
      <c r="H5" s="53">
        <v>0.1</v>
      </c>
      <c r="I5" s="53">
        <v>3.3</v>
      </c>
      <c r="J5" s="53">
        <v>0.2</v>
      </c>
      <c r="K5" s="53">
        <v>0</v>
      </c>
      <c r="L5" s="53">
        <v>0.1</v>
      </c>
      <c r="M5" s="223">
        <f t="shared" si="0"/>
        <v>100.00000000000001</v>
      </c>
    </row>
    <row r="6" spans="1:13">
      <c r="A6" s="608"/>
      <c r="B6" s="198" t="s">
        <v>195</v>
      </c>
      <c r="C6" s="53">
        <v>11.9</v>
      </c>
      <c r="D6" s="53">
        <v>8.8000000000000007</v>
      </c>
      <c r="E6" s="53">
        <v>71.8</v>
      </c>
      <c r="F6" s="53">
        <v>0</v>
      </c>
      <c r="G6" s="53">
        <v>0.5</v>
      </c>
      <c r="H6" s="53">
        <v>0.2</v>
      </c>
      <c r="I6" s="53">
        <v>3.8</v>
      </c>
      <c r="J6" s="53">
        <v>3</v>
      </c>
      <c r="K6" s="53">
        <v>0</v>
      </c>
      <c r="L6" s="53">
        <v>0</v>
      </c>
      <c r="M6" s="223">
        <f t="shared" si="0"/>
        <v>100</v>
      </c>
    </row>
    <row r="7" spans="1:13">
      <c r="A7" s="608"/>
      <c r="B7" s="198" t="s">
        <v>196</v>
      </c>
      <c r="C7" s="53">
        <v>19</v>
      </c>
      <c r="D7" s="53">
        <v>9.3000000000000007</v>
      </c>
      <c r="E7" s="217">
        <v>57.7</v>
      </c>
      <c r="F7" s="53">
        <v>0.1</v>
      </c>
      <c r="G7" s="53">
        <v>0.6</v>
      </c>
      <c r="H7" s="53">
        <v>0.2</v>
      </c>
      <c r="I7" s="53">
        <v>6.2</v>
      </c>
      <c r="J7" s="53">
        <v>6.9</v>
      </c>
      <c r="K7" s="53">
        <v>0</v>
      </c>
      <c r="L7" s="53">
        <v>0</v>
      </c>
      <c r="M7" s="223">
        <f t="shared" si="0"/>
        <v>100</v>
      </c>
    </row>
    <row r="8" spans="1:13">
      <c r="A8" s="608">
        <v>2</v>
      </c>
      <c r="B8" s="198" t="s">
        <v>194</v>
      </c>
      <c r="C8" s="53">
        <v>42.7</v>
      </c>
      <c r="D8" s="53">
        <v>1.5</v>
      </c>
      <c r="E8" s="217">
        <v>39.4</v>
      </c>
      <c r="F8" s="53">
        <v>2.7</v>
      </c>
      <c r="G8" s="53">
        <v>3.7</v>
      </c>
      <c r="H8" s="53">
        <v>0</v>
      </c>
      <c r="I8" s="53">
        <v>8.8000000000000007</v>
      </c>
      <c r="J8" s="53">
        <v>0</v>
      </c>
      <c r="K8" s="53">
        <v>0.4</v>
      </c>
      <c r="L8" s="53">
        <v>0.8</v>
      </c>
      <c r="M8" s="223">
        <f t="shared" si="0"/>
        <v>100</v>
      </c>
    </row>
    <row r="9" spans="1:13">
      <c r="A9" s="608"/>
      <c r="B9" s="198" t="s">
        <v>195</v>
      </c>
      <c r="C9" s="227"/>
      <c r="D9" s="53">
        <v>1.9</v>
      </c>
      <c r="E9" s="217">
        <v>33.6</v>
      </c>
      <c r="F9" s="53">
        <v>2.9</v>
      </c>
      <c r="G9" s="53">
        <v>3.5</v>
      </c>
      <c r="H9" s="53">
        <v>0.1</v>
      </c>
      <c r="I9" s="53">
        <v>13.1</v>
      </c>
      <c r="J9" s="53">
        <v>0.6</v>
      </c>
      <c r="K9" s="53">
        <v>0.1</v>
      </c>
      <c r="L9" s="53">
        <v>0.2</v>
      </c>
      <c r="M9" s="223">
        <f t="shared" si="0"/>
        <v>56</v>
      </c>
    </row>
    <row r="10" spans="1:13">
      <c r="A10" s="608"/>
      <c r="B10" s="198" t="s">
        <v>196</v>
      </c>
      <c r="C10" s="217"/>
      <c r="D10" s="53">
        <v>2.9</v>
      </c>
      <c r="E10" s="53">
        <v>34.1</v>
      </c>
      <c r="F10" s="53">
        <v>3.6</v>
      </c>
      <c r="G10" s="53">
        <v>4.0999999999999996</v>
      </c>
      <c r="H10" s="53">
        <v>0.2</v>
      </c>
      <c r="I10" s="53">
        <v>12.8</v>
      </c>
      <c r="J10" s="53">
        <v>0</v>
      </c>
      <c r="K10" s="53">
        <v>0.3</v>
      </c>
      <c r="L10" s="53">
        <v>0.3</v>
      </c>
      <c r="M10" s="223">
        <f t="shared" si="0"/>
        <v>58.300000000000004</v>
      </c>
    </row>
    <row r="11" spans="1:13">
      <c r="A11" s="608">
        <v>3</v>
      </c>
      <c r="B11" s="198" t="s">
        <v>194</v>
      </c>
      <c r="C11" s="53">
        <v>3.4</v>
      </c>
      <c r="D11" s="53">
        <v>0.7</v>
      </c>
      <c r="E11" s="53">
        <v>21.6</v>
      </c>
      <c r="F11" s="53">
        <v>11.6</v>
      </c>
      <c r="G11" s="53">
        <v>19.2</v>
      </c>
      <c r="H11" s="53">
        <v>3.4</v>
      </c>
      <c r="I11" s="53">
        <v>36.700000000000003</v>
      </c>
      <c r="J11" s="53">
        <v>2.1</v>
      </c>
      <c r="K11" s="53">
        <v>1.2</v>
      </c>
      <c r="L11" s="53">
        <v>0.1</v>
      </c>
      <c r="M11" s="223">
        <f t="shared" si="0"/>
        <v>100.00000000000001</v>
      </c>
    </row>
    <row r="12" spans="1:13">
      <c r="A12" s="608"/>
      <c r="B12" s="198" t="s">
        <v>195</v>
      </c>
      <c r="C12" s="53">
        <v>4.4000000000000004</v>
      </c>
      <c r="D12" s="53">
        <v>0.6</v>
      </c>
      <c r="E12" s="53">
        <v>12.7</v>
      </c>
      <c r="F12" s="217">
        <v>19.8</v>
      </c>
      <c r="G12" s="53">
        <v>15</v>
      </c>
      <c r="H12" s="53">
        <v>2</v>
      </c>
      <c r="I12" s="217">
        <v>41.6</v>
      </c>
      <c r="J12" s="53">
        <v>3.3</v>
      </c>
      <c r="K12" s="53">
        <v>0.4</v>
      </c>
      <c r="L12" s="53">
        <v>0.2</v>
      </c>
      <c r="M12" s="223">
        <f t="shared" si="0"/>
        <v>100</v>
      </c>
    </row>
    <row r="13" spans="1:13">
      <c r="A13" s="608"/>
      <c r="B13" s="198" t="s">
        <v>196</v>
      </c>
      <c r="C13" s="53">
        <v>2.7</v>
      </c>
      <c r="D13" s="53">
        <v>0.7</v>
      </c>
      <c r="E13" s="217">
        <v>13.8</v>
      </c>
      <c r="F13" s="53">
        <v>20.100000000000001</v>
      </c>
      <c r="G13" s="53">
        <v>16.600000000000001</v>
      </c>
      <c r="H13" s="53">
        <v>3.6</v>
      </c>
      <c r="I13" s="53">
        <v>38.5</v>
      </c>
      <c r="J13" s="53">
        <v>2</v>
      </c>
      <c r="K13" s="53">
        <v>1.5</v>
      </c>
      <c r="L13" s="53">
        <v>0.5</v>
      </c>
      <c r="M13" s="223">
        <f t="shared" si="0"/>
        <v>100.00000000000001</v>
      </c>
    </row>
    <row r="14" spans="1:13">
      <c r="A14" s="608">
        <v>4</v>
      </c>
      <c r="B14" s="198" t="s">
        <v>194</v>
      </c>
      <c r="C14" s="53">
        <v>8.4</v>
      </c>
      <c r="D14" s="53">
        <v>2.6</v>
      </c>
      <c r="E14" s="53">
        <v>21.5</v>
      </c>
      <c r="F14" s="53">
        <v>11.8</v>
      </c>
      <c r="G14" s="53">
        <v>2.4</v>
      </c>
      <c r="H14" s="53">
        <v>2.4</v>
      </c>
      <c r="I14" s="217">
        <v>26.3</v>
      </c>
      <c r="J14" s="53">
        <v>18.5</v>
      </c>
      <c r="K14" s="53">
        <v>5.9</v>
      </c>
      <c r="L14" s="53">
        <v>0.2</v>
      </c>
      <c r="M14" s="223">
        <f t="shared" si="0"/>
        <v>100</v>
      </c>
    </row>
    <row r="15" spans="1:13">
      <c r="A15" s="608"/>
      <c r="B15" s="198" t="s">
        <v>195</v>
      </c>
      <c r="C15" s="53">
        <v>11.4</v>
      </c>
      <c r="D15" s="53">
        <v>0.3</v>
      </c>
      <c r="E15" s="53">
        <v>30.7</v>
      </c>
      <c r="F15" s="53">
        <v>7.2</v>
      </c>
      <c r="G15" s="53">
        <v>2.2999999999999998</v>
      </c>
      <c r="H15" s="53">
        <v>1.1000000000000001</v>
      </c>
      <c r="I15" s="53">
        <v>24.3</v>
      </c>
      <c r="J15" s="53">
        <v>18.8</v>
      </c>
      <c r="K15" s="53">
        <v>3.8</v>
      </c>
      <c r="L15" s="53">
        <v>0.1</v>
      </c>
      <c r="M15" s="223">
        <f t="shared" si="0"/>
        <v>100</v>
      </c>
    </row>
    <row r="16" spans="1:13">
      <c r="A16" s="609"/>
      <c r="B16" s="224" t="s">
        <v>196</v>
      </c>
      <c r="C16" s="225">
        <v>3.1</v>
      </c>
      <c r="D16" s="225">
        <v>0.8</v>
      </c>
      <c r="E16" s="225">
        <v>15.5</v>
      </c>
      <c r="F16" s="225">
        <v>11.9</v>
      </c>
      <c r="G16" s="225">
        <v>4.3</v>
      </c>
      <c r="H16" s="225">
        <v>2.7</v>
      </c>
      <c r="I16" s="225">
        <v>33.299999999999997</v>
      </c>
      <c r="J16" s="225">
        <v>22.2</v>
      </c>
      <c r="K16" s="225">
        <v>5.7</v>
      </c>
      <c r="L16" s="225">
        <v>0.5</v>
      </c>
      <c r="M16" s="226">
        <f t="shared" si="0"/>
        <v>99.999999999999986</v>
      </c>
    </row>
  </sheetData>
  <mergeCells count="5">
    <mergeCell ref="A1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rightToLeft="1" topLeftCell="A28" workbookViewId="0">
      <selection activeCell="O40" sqref="E40:O55"/>
    </sheetView>
  </sheetViews>
  <sheetFormatPr defaultRowHeight="14.25"/>
  <cols>
    <col min="5" max="10" width="9.125" bestFit="1" customWidth="1"/>
    <col min="11" max="11" width="9.375" bestFit="1" customWidth="1"/>
    <col min="12" max="14" width="9.125" bestFit="1" customWidth="1"/>
    <col min="15" max="15" width="11.125" bestFit="1" customWidth="1"/>
  </cols>
  <sheetData>
    <row r="1" spans="1:15" ht="24.75" thickBot="1">
      <c r="A1" s="619" t="s">
        <v>130</v>
      </c>
      <c r="B1" s="620"/>
      <c r="C1" s="620"/>
      <c r="D1" s="621"/>
      <c r="E1" s="228" t="s">
        <v>204</v>
      </c>
      <c r="F1" s="229" t="s">
        <v>205</v>
      </c>
      <c r="G1" s="229" t="s">
        <v>206</v>
      </c>
      <c r="H1" s="229" t="s">
        <v>207</v>
      </c>
      <c r="I1" s="229" t="s">
        <v>208</v>
      </c>
      <c r="J1" s="229" t="s">
        <v>209</v>
      </c>
      <c r="K1" s="229" t="s">
        <v>210</v>
      </c>
      <c r="L1" s="229" t="s">
        <v>211</v>
      </c>
      <c r="M1" s="229" t="s">
        <v>212</v>
      </c>
      <c r="N1" s="229" t="s">
        <v>213</v>
      </c>
    </row>
    <row r="2" spans="1:15" ht="15" thickBot="1">
      <c r="A2" s="613"/>
      <c r="B2" s="618"/>
      <c r="C2" s="618"/>
      <c r="D2" s="622"/>
      <c r="E2" s="231" t="s">
        <v>190</v>
      </c>
      <c r="F2" s="232" t="s">
        <v>190</v>
      </c>
      <c r="G2" s="232" t="s">
        <v>190</v>
      </c>
      <c r="H2" s="232" t="s">
        <v>190</v>
      </c>
      <c r="I2" s="232" t="s">
        <v>190</v>
      </c>
      <c r="J2" s="232" t="s">
        <v>190</v>
      </c>
      <c r="K2" s="232" t="s">
        <v>190</v>
      </c>
      <c r="L2" s="232" t="s">
        <v>190</v>
      </c>
      <c r="M2" s="232" t="s">
        <v>190</v>
      </c>
      <c r="N2" s="232" t="s">
        <v>190</v>
      </c>
    </row>
    <row r="3" spans="1:15" ht="15" thickBot="1">
      <c r="A3" s="237"/>
      <c r="B3" s="238"/>
      <c r="C3" s="238"/>
      <c r="D3" s="239"/>
      <c r="E3" s="248">
        <f>E4+E5+E6</f>
        <v>16697.000000000004</v>
      </c>
      <c r="F3" s="248">
        <f t="shared" ref="F3:N3" si="0">F4+F5+F6</f>
        <v>2179.9999999999995</v>
      </c>
      <c r="G3" s="248">
        <f t="shared" si="0"/>
        <v>36080</v>
      </c>
      <c r="H3" s="248">
        <f t="shared" si="0"/>
        <v>11424</v>
      </c>
      <c r="I3" s="248">
        <f t="shared" si="0"/>
        <v>7437.9999999999991</v>
      </c>
      <c r="J3" s="248">
        <f t="shared" si="0"/>
        <v>2133</v>
      </c>
      <c r="K3" s="248">
        <f t="shared" si="0"/>
        <v>30664.000000000004</v>
      </c>
      <c r="L3" s="248">
        <f t="shared" si="0"/>
        <v>13152</v>
      </c>
      <c r="M3" s="248">
        <f t="shared" si="0"/>
        <v>3395.0000000000009</v>
      </c>
      <c r="N3" s="248">
        <f t="shared" si="0"/>
        <v>368</v>
      </c>
      <c r="O3" s="11">
        <f>N3+M3+L3+K3+J3+I3+H3+G3+F3+E3</f>
        <v>123531</v>
      </c>
    </row>
    <row r="4" spans="1:15" ht="15" thickBot="1">
      <c r="A4" s="237"/>
      <c r="B4" s="238"/>
      <c r="C4" s="238"/>
      <c r="D4" s="234" t="s">
        <v>194</v>
      </c>
      <c r="E4" s="240">
        <f>E7+E10+E13+E16</f>
        <v>5757.0000000000018</v>
      </c>
      <c r="F4" s="240">
        <f t="shared" ref="F4:N4" si="1">F7+F10+F13+F16</f>
        <v>619.00000000000034</v>
      </c>
      <c r="G4" s="240">
        <f t="shared" si="1"/>
        <v>12856</v>
      </c>
      <c r="H4" s="240">
        <f t="shared" si="1"/>
        <v>3016</v>
      </c>
      <c r="I4" s="240">
        <f t="shared" si="1"/>
        <v>2546</v>
      </c>
      <c r="J4" s="240">
        <f t="shared" si="1"/>
        <v>674</v>
      </c>
      <c r="K4" s="240">
        <f t="shared" si="1"/>
        <v>8162</v>
      </c>
      <c r="L4" s="240">
        <f t="shared" si="1"/>
        <v>2864.0000000000005</v>
      </c>
      <c r="M4" s="240">
        <f t="shared" si="1"/>
        <v>993</v>
      </c>
      <c r="N4" s="240">
        <f t="shared" si="1"/>
        <v>110.00000000000003</v>
      </c>
      <c r="O4" s="11">
        <f t="shared" ref="O4:O18" si="2">N4+M4+L4+K4+J4+I4+H4+G4+F4+E4</f>
        <v>37597</v>
      </c>
    </row>
    <row r="5" spans="1:15" ht="15" thickBot="1">
      <c r="A5" s="237"/>
      <c r="B5" s="238"/>
      <c r="C5" s="238"/>
      <c r="D5" s="235" t="s">
        <v>195</v>
      </c>
      <c r="E5" s="240">
        <f t="shared" ref="E5:N5" si="3">E8+E11+E14+E17</f>
        <v>6783.0000000000009</v>
      </c>
      <c r="F5" s="240">
        <f t="shared" si="3"/>
        <v>780.99999999999977</v>
      </c>
      <c r="G5" s="240">
        <f t="shared" si="3"/>
        <v>13728.999999999998</v>
      </c>
      <c r="H5" s="240">
        <f t="shared" si="3"/>
        <v>3179</v>
      </c>
      <c r="I5" s="240">
        <f t="shared" si="3"/>
        <v>1937.9999999999993</v>
      </c>
      <c r="J5" s="240">
        <f t="shared" si="3"/>
        <v>388.00000000000006</v>
      </c>
      <c r="K5" s="240">
        <f t="shared" si="3"/>
        <v>9200.0000000000036</v>
      </c>
      <c r="L5" s="240">
        <f t="shared" si="3"/>
        <v>4037.0000000000009</v>
      </c>
      <c r="M5" s="240">
        <f t="shared" si="3"/>
        <v>750.99999999999966</v>
      </c>
      <c r="N5" s="240">
        <f t="shared" si="3"/>
        <v>60</v>
      </c>
      <c r="O5" s="11">
        <f t="shared" si="2"/>
        <v>40846</v>
      </c>
    </row>
    <row r="6" spans="1:15" ht="15" thickBot="1">
      <c r="A6" s="237"/>
      <c r="B6" s="238"/>
      <c r="C6" s="238"/>
      <c r="D6" s="235" t="s">
        <v>196</v>
      </c>
      <c r="E6" s="240">
        <f t="shared" ref="E6:N6" si="4">E9+E12+E15+E18</f>
        <v>4157.0000000000009</v>
      </c>
      <c r="F6" s="240">
        <f t="shared" si="4"/>
        <v>779.99999999999966</v>
      </c>
      <c r="G6" s="240">
        <f t="shared" si="4"/>
        <v>9495</v>
      </c>
      <c r="H6" s="240">
        <f t="shared" si="4"/>
        <v>5229</v>
      </c>
      <c r="I6" s="240">
        <f t="shared" si="4"/>
        <v>2954</v>
      </c>
      <c r="J6" s="240">
        <f t="shared" si="4"/>
        <v>1071.0000000000002</v>
      </c>
      <c r="K6" s="240">
        <f t="shared" si="4"/>
        <v>13302</v>
      </c>
      <c r="L6" s="240">
        <f t="shared" si="4"/>
        <v>6250.9999999999991</v>
      </c>
      <c r="M6" s="240">
        <f t="shared" si="4"/>
        <v>1651.0000000000011</v>
      </c>
      <c r="N6" s="240">
        <f t="shared" si="4"/>
        <v>197.99999999999994</v>
      </c>
      <c r="O6" s="11">
        <f t="shared" si="2"/>
        <v>45088</v>
      </c>
    </row>
    <row r="7" spans="1:15" ht="15" thickBot="1">
      <c r="A7" s="611" t="s">
        <v>191</v>
      </c>
      <c r="B7" s="614" t="s">
        <v>192</v>
      </c>
      <c r="C7" s="614" t="s">
        <v>193</v>
      </c>
      <c r="D7" s="234" t="s">
        <v>194</v>
      </c>
      <c r="E7" s="242">
        <v>477.99999999999994</v>
      </c>
      <c r="F7" s="243">
        <v>46.999999999999993</v>
      </c>
      <c r="G7" s="243">
        <v>4293.0000000000009</v>
      </c>
      <c r="H7" s="243">
        <v>2</v>
      </c>
      <c r="I7" s="243">
        <v>84.000000000000014</v>
      </c>
      <c r="J7" s="243">
        <v>5.0000000000000018</v>
      </c>
      <c r="K7" s="243">
        <v>168.99999999999997</v>
      </c>
      <c r="L7" s="243">
        <v>9</v>
      </c>
      <c r="M7" s="243">
        <v>0</v>
      </c>
      <c r="N7" s="243">
        <v>3.0000000000000004</v>
      </c>
      <c r="O7" s="11">
        <f t="shared" si="2"/>
        <v>5090.0000000000009</v>
      </c>
    </row>
    <row r="8" spans="1:15">
      <c r="A8" s="612"/>
      <c r="B8" s="615"/>
      <c r="C8" s="615"/>
      <c r="D8" s="235" t="s">
        <v>195</v>
      </c>
      <c r="E8" s="244">
        <v>690.99999999999966</v>
      </c>
      <c r="F8" s="245">
        <v>511.99999999999977</v>
      </c>
      <c r="G8" s="245">
        <v>4177.9999999999982</v>
      </c>
      <c r="H8" s="245">
        <v>1.0000000000000007</v>
      </c>
      <c r="I8" s="245">
        <v>27.000000000000004</v>
      </c>
      <c r="J8" s="245">
        <v>14.000000000000005</v>
      </c>
      <c r="K8" s="245">
        <v>224.00000000000003</v>
      </c>
      <c r="L8" s="245">
        <v>172.99999999999994</v>
      </c>
      <c r="M8" s="245">
        <v>0</v>
      </c>
      <c r="N8" s="245">
        <v>1.9999999999999998</v>
      </c>
      <c r="O8" s="11">
        <f t="shared" si="2"/>
        <v>5821.9999999999982</v>
      </c>
    </row>
    <row r="9" spans="1:15">
      <c r="A9" s="612"/>
      <c r="B9" s="615"/>
      <c r="C9" s="615"/>
      <c r="D9" s="235" t="s">
        <v>196</v>
      </c>
      <c r="E9" s="244">
        <v>715.00000000000023</v>
      </c>
      <c r="F9" s="245">
        <v>348.99999999999983</v>
      </c>
      <c r="G9" s="245">
        <v>2177.0000000000005</v>
      </c>
      <c r="H9" s="245">
        <v>4.0000000000000027</v>
      </c>
      <c r="I9" s="245">
        <v>21</v>
      </c>
      <c r="J9" s="245">
        <v>6.0000000000000009</v>
      </c>
      <c r="K9" s="245">
        <v>235</v>
      </c>
      <c r="L9" s="245">
        <v>260.00000000000011</v>
      </c>
      <c r="M9" s="245">
        <v>0</v>
      </c>
      <c r="N9" s="245">
        <v>0</v>
      </c>
      <c r="O9" s="11">
        <f t="shared" si="2"/>
        <v>3767.0000000000009</v>
      </c>
    </row>
    <row r="10" spans="1:15">
      <c r="A10" s="612"/>
      <c r="B10" s="616" t="s">
        <v>197</v>
      </c>
      <c r="C10" s="616" t="s">
        <v>193</v>
      </c>
      <c r="D10" s="235" t="s">
        <v>194</v>
      </c>
      <c r="E10" s="244">
        <v>3761.0000000000014</v>
      </c>
      <c r="F10" s="245">
        <v>132.00000000000003</v>
      </c>
      <c r="G10" s="245">
        <v>3459.0000000000005</v>
      </c>
      <c r="H10" s="245">
        <v>240.00000000000003</v>
      </c>
      <c r="I10" s="245">
        <v>324.99999999999994</v>
      </c>
      <c r="J10" s="245">
        <v>4</v>
      </c>
      <c r="K10" s="245">
        <v>776.00000000000023</v>
      </c>
      <c r="L10" s="245">
        <v>2</v>
      </c>
      <c r="M10" s="245">
        <v>33</v>
      </c>
      <c r="N10" s="245">
        <v>69.000000000000028</v>
      </c>
      <c r="O10" s="11">
        <f t="shared" si="2"/>
        <v>8801.0000000000018</v>
      </c>
    </row>
    <row r="11" spans="1:15">
      <c r="A11" s="612"/>
      <c r="B11" s="615"/>
      <c r="C11" s="615"/>
      <c r="D11" s="235" t="s">
        <v>195</v>
      </c>
      <c r="E11" s="244">
        <v>3598</v>
      </c>
      <c r="F11" s="245">
        <v>158.00000000000003</v>
      </c>
      <c r="G11" s="245">
        <v>2746.0000000000005</v>
      </c>
      <c r="H11" s="245">
        <v>238.00000000000003</v>
      </c>
      <c r="I11" s="245">
        <v>289.99999999999994</v>
      </c>
      <c r="J11" s="245">
        <v>11.999999999999998</v>
      </c>
      <c r="K11" s="245">
        <v>1074.0000000000002</v>
      </c>
      <c r="L11" s="245">
        <v>46.000000000000028</v>
      </c>
      <c r="M11" s="245">
        <v>12</v>
      </c>
      <c r="N11" s="245">
        <v>14.000000000000005</v>
      </c>
      <c r="O11" s="11">
        <f t="shared" si="2"/>
        <v>8188.0000000000009</v>
      </c>
    </row>
    <row r="12" spans="1:15">
      <c r="A12" s="612"/>
      <c r="B12" s="615"/>
      <c r="C12" s="615"/>
      <c r="D12" s="235" t="s">
        <v>196</v>
      </c>
      <c r="E12" s="244">
        <v>2386.0000000000005</v>
      </c>
      <c r="F12" s="245">
        <v>165</v>
      </c>
      <c r="G12" s="245">
        <v>1946</v>
      </c>
      <c r="H12" s="245">
        <v>204</v>
      </c>
      <c r="I12" s="245">
        <v>234.00000000000009</v>
      </c>
      <c r="J12" s="245">
        <v>11</v>
      </c>
      <c r="K12" s="245">
        <v>730</v>
      </c>
      <c r="L12" s="245">
        <v>1.0000000000000002</v>
      </c>
      <c r="M12" s="245">
        <v>16.999999999999993</v>
      </c>
      <c r="N12" s="245">
        <v>16.000000000000014</v>
      </c>
      <c r="O12" s="11">
        <f t="shared" si="2"/>
        <v>5710</v>
      </c>
    </row>
    <row r="13" spans="1:15">
      <c r="A13" s="612"/>
      <c r="B13" s="616" t="s">
        <v>198</v>
      </c>
      <c r="C13" s="616" t="s">
        <v>193</v>
      </c>
      <c r="D13" s="235" t="s">
        <v>194</v>
      </c>
      <c r="E13" s="244">
        <v>313.99999999999994</v>
      </c>
      <c r="F13" s="245">
        <v>65</v>
      </c>
      <c r="G13" s="245">
        <v>2025</v>
      </c>
      <c r="H13" s="245">
        <v>1085.0000000000002</v>
      </c>
      <c r="I13" s="245">
        <v>1799</v>
      </c>
      <c r="J13" s="245">
        <v>314</v>
      </c>
      <c r="K13" s="245">
        <v>3433</v>
      </c>
      <c r="L13" s="245">
        <v>199.99999999999997</v>
      </c>
      <c r="M13" s="245">
        <v>115</v>
      </c>
      <c r="N13" s="245">
        <v>11</v>
      </c>
      <c r="O13" s="11">
        <f t="shared" si="2"/>
        <v>9361</v>
      </c>
    </row>
    <row r="14" spans="1:15">
      <c r="A14" s="612"/>
      <c r="B14" s="615"/>
      <c r="C14" s="615"/>
      <c r="D14" s="235" t="s">
        <v>195</v>
      </c>
      <c r="E14" s="244">
        <v>345.99999999999994</v>
      </c>
      <c r="F14" s="245">
        <v>48</v>
      </c>
      <c r="G14" s="245">
        <v>1004.0000000000006</v>
      </c>
      <c r="H14" s="245">
        <v>1576</v>
      </c>
      <c r="I14" s="245">
        <v>1192.9999999999995</v>
      </c>
      <c r="J14" s="245">
        <v>159</v>
      </c>
      <c r="K14" s="245">
        <v>3305.9999999999995</v>
      </c>
      <c r="L14" s="245">
        <v>258</v>
      </c>
      <c r="M14" s="245">
        <v>28.000000000000011</v>
      </c>
      <c r="N14" s="245">
        <v>16</v>
      </c>
      <c r="O14" s="11">
        <f t="shared" si="2"/>
        <v>7934</v>
      </c>
    </row>
    <row r="15" spans="1:15">
      <c r="A15" s="612"/>
      <c r="B15" s="615"/>
      <c r="C15" s="615"/>
      <c r="D15" s="235" t="s">
        <v>196</v>
      </c>
      <c r="E15" s="244">
        <v>252.99999999999997</v>
      </c>
      <c r="F15" s="245">
        <v>65</v>
      </c>
      <c r="G15" s="245">
        <v>1317</v>
      </c>
      <c r="H15" s="245">
        <v>1907.0000000000002</v>
      </c>
      <c r="I15" s="245">
        <v>1573</v>
      </c>
      <c r="J15" s="245">
        <v>345.00000000000006</v>
      </c>
      <c r="K15" s="245">
        <v>3648.9999999999991</v>
      </c>
      <c r="L15" s="245">
        <v>187.00000000000003</v>
      </c>
      <c r="M15" s="245">
        <v>139</v>
      </c>
      <c r="N15" s="245">
        <v>46.999999999999993</v>
      </c>
      <c r="O15" s="11">
        <f t="shared" si="2"/>
        <v>9482</v>
      </c>
    </row>
    <row r="16" spans="1:15" ht="15" thickBot="1">
      <c r="A16" s="612"/>
      <c r="B16" s="617" t="s">
        <v>199</v>
      </c>
      <c r="C16" s="617" t="s">
        <v>193</v>
      </c>
      <c r="D16" s="235" t="s">
        <v>194</v>
      </c>
      <c r="E16" s="244">
        <v>1204.0000000000005</v>
      </c>
      <c r="F16" s="245">
        <v>375.00000000000028</v>
      </c>
      <c r="G16" s="245">
        <v>3078.9999999999982</v>
      </c>
      <c r="H16" s="245">
        <v>1688.9999999999998</v>
      </c>
      <c r="I16" s="245">
        <v>338.00000000000011</v>
      </c>
      <c r="J16" s="245">
        <v>351.00000000000006</v>
      </c>
      <c r="K16" s="245">
        <v>3784</v>
      </c>
      <c r="L16" s="245">
        <v>2653.0000000000005</v>
      </c>
      <c r="M16" s="245">
        <v>845</v>
      </c>
      <c r="N16" s="245">
        <v>27</v>
      </c>
      <c r="O16" s="11">
        <f t="shared" si="2"/>
        <v>14344.999999999998</v>
      </c>
    </row>
    <row r="17" spans="1:15">
      <c r="A17" s="612"/>
      <c r="B17" s="615"/>
      <c r="C17" s="615"/>
      <c r="D17" s="235" t="s">
        <v>195</v>
      </c>
      <c r="E17" s="244">
        <v>2148.0000000000009</v>
      </c>
      <c r="F17" s="245">
        <v>63.000000000000028</v>
      </c>
      <c r="G17" s="245">
        <v>5800.9999999999991</v>
      </c>
      <c r="H17" s="245">
        <v>1363.9999999999998</v>
      </c>
      <c r="I17" s="245">
        <v>427.99999999999983</v>
      </c>
      <c r="J17" s="245">
        <v>203.00000000000006</v>
      </c>
      <c r="K17" s="245">
        <v>4596.0000000000027</v>
      </c>
      <c r="L17" s="245">
        <v>3560.0000000000009</v>
      </c>
      <c r="M17" s="245">
        <v>710.99999999999966</v>
      </c>
      <c r="N17" s="245">
        <v>28</v>
      </c>
      <c r="O17" s="11">
        <f t="shared" si="2"/>
        <v>18902.000000000004</v>
      </c>
    </row>
    <row r="18" spans="1:15" ht="15" thickBot="1">
      <c r="A18" s="613"/>
      <c r="B18" s="618"/>
      <c r="C18" s="618"/>
      <c r="D18" s="236" t="s">
        <v>196</v>
      </c>
      <c r="E18" s="246">
        <v>803</v>
      </c>
      <c r="F18" s="247">
        <v>200.99999999999986</v>
      </c>
      <c r="G18" s="247">
        <v>4055.0000000000005</v>
      </c>
      <c r="H18" s="247">
        <v>3114</v>
      </c>
      <c r="I18" s="247">
        <v>1125.9999999999998</v>
      </c>
      <c r="J18" s="247">
        <v>709.00000000000011</v>
      </c>
      <c r="K18" s="247">
        <v>8688.0000000000018</v>
      </c>
      <c r="L18" s="247">
        <v>5802.9999999999991</v>
      </c>
      <c r="M18" s="247">
        <v>1495.0000000000011</v>
      </c>
      <c r="N18" s="247">
        <v>134.99999999999994</v>
      </c>
      <c r="O18" s="11">
        <f t="shared" si="2"/>
        <v>26129.000000000004</v>
      </c>
    </row>
    <row r="20" spans="1:15" ht="15" thickBot="1"/>
    <row r="21" spans="1:15" ht="24">
      <c r="E21" s="229" t="s">
        <v>214</v>
      </c>
      <c r="F21" s="229" t="s">
        <v>215</v>
      </c>
      <c r="G21" s="229" t="s">
        <v>216</v>
      </c>
      <c r="H21" s="229" t="s">
        <v>217</v>
      </c>
      <c r="I21" s="229" t="s">
        <v>218</v>
      </c>
      <c r="J21" s="229" t="s">
        <v>159</v>
      </c>
      <c r="K21" s="229" t="s">
        <v>160</v>
      </c>
      <c r="L21" s="229" t="s">
        <v>161</v>
      </c>
      <c r="M21" s="229" t="s">
        <v>162</v>
      </c>
      <c r="N21" s="230" t="s">
        <v>163</v>
      </c>
    </row>
    <row r="22" spans="1:15" ht="15" thickBot="1">
      <c r="E22" s="232" t="s">
        <v>190</v>
      </c>
      <c r="F22" s="232" t="s">
        <v>190</v>
      </c>
      <c r="G22" s="232" t="s">
        <v>190</v>
      </c>
      <c r="H22" s="232" t="s">
        <v>190</v>
      </c>
      <c r="I22" s="232" t="s">
        <v>190</v>
      </c>
      <c r="J22" s="232" t="s">
        <v>190</v>
      </c>
      <c r="K22" s="232" t="s">
        <v>190</v>
      </c>
      <c r="L22" s="232" t="s">
        <v>190</v>
      </c>
      <c r="M22" s="232" t="s">
        <v>190</v>
      </c>
      <c r="N22" s="233" t="s">
        <v>190</v>
      </c>
    </row>
    <row r="23" spans="1:15" ht="15" thickBot="1">
      <c r="D23" s="239"/>
      <c r="E23" s="241">
        <f>E24+E25+E26</f>
        <v>47739.999999999993</v>
      </c>
      <c r="F23" s="241">
        <f t="shared" ref="F23:N23" si="5">F24+F25+F26</f>
        <v>5124.0000000000009</v>
      </c>
      <c r="G23" s="241">
        <f t="shared" si="5"/>
        <v>67334</v>
      </c>
      <c r="H23" s="241">
        <f t="shared" si="5"/>
        <v>33071</v>
      </c>
      <c r="I23" s="241">
        <f t="shared" si="5"/>
        <v>29443</v>
      </c>
      <c r="J23" s="241">
        <f t="shared" si="5"/>
        <v>6529</v>
      </c>
      <c r="K23" s="241">
        <f t="shared" si="5"/>
        <v>105532.99999999999</v>
      </c>
      <c r="L23" s="241">
        <f t="shared" si="5"/>
        <v>32130.000000000015</v>
      </c>
      <c r="M23" s="241">
        <f t="shared" si="5"/>
        <v>8566.9999999999982</v>
      </c>
      <c r="N23" s="241">
        <f t="shared" si="5"/>
        <v>1351</v>
      </c>
      <c r="O23" s="249">
        <f>N23+M23+L23+K23+J23+I23+H23+G23+F23+E23</f>
        <v>336822</v>
      </c>
    </row>
    <row r="24" spans="1:15">
      <c r="D24" s="234" t="s">
        <v>194</v>
      </c>
      <c r="E24" s="241">
        <f>E27+E30+E33+E36</f>
        <v>15126</v>
      </c>
      <c r="F24" s="241">
        <f t="shared" ref="F24:N24" si="6">F27+F30+F33+F36</f>
        <v>1640.0000000000005</v>
      </c>
      <c r="G24" s="241">
        <f t="shared" si="6"/>
        <v>23652</v>
      </c>
      <c r="H24" s="241">
        <f t="shared" si="6"/>
        <v>8346.9999999999982</v>
      </c>
      <c r="I24" s="241">
        <f t="shared" si="6"/>
        <v>10274</v>
      </c>
      <c r="J24" s="241">
        <f t="shared" si="6"/>
        <v>2068</v>
      </c>
      <c r="K24" s="241">
        <f t="shared" si="6"/>
        <v>29633</v>
      </c>
      <c r="L24" s="241">
        <f t="shared" si="6"/>
        <v>4212.0000000000018</v>
      </c>
      <c r="M24" s="241">
        <f t="shared" si="6"/>
        <v>2738.9999999999995</v>
      </c>
      <c r="N24" s="241">
        <f t="shared" si="6"/>
        <v>276.00000000000006</v>
      </c>
      <c r="O24" s="249">
        <f t="shared" ref="O24:O38" si="7">N24+M24+L24+K24+J24+I24+H24+G24+F24+E24</f>
        <v>97967</v>
      </c>
    </row>
    <row r="25" spans="1:15">
      <c r="D25" s="235" t="s">
        <v>195</v>
      </c>
      <c r="E25" s="241">
        <f t="shared" ref="E25:N26" si="8">E28+E31+E34+E37</f>
        <v>19597.999999999996</v>
      </c>
      <c r="F25" s="241">
        <f t="shared" si="8"/>
        <v>1680.0000000000002</v>
      </c>
      <c r="G25" s="241">
        <f t="shared" si="8"/>
        <v>27067</v>
      </c>
      <c r="H25" s="241">
        <f t="shared" si="8"/>
        <v>8152.9999999999982</v>
      </c>
      <c r="I25" s="241">
        <f t="shared" si="8"/>
        <v>7985.0000000000018</v>
      </c>
      <c r="J25" s="241">
        <f t="shared" si="8"/>
        <v>1718.0000000000002</v>
      </c>
      <c r="K25" s="241">
        <f t="shared" si="8"/>
        <v>28195</v>
      </c>
      <c r="L25" s="241">
        <f t="shared" si="8"/>
        <v>10400.000000000002</v>
      </c>
      <c r="M25" s="241">
        <f t="shared" si="8"/>
        <v>1764.9999999999998</v>
      </c>
      <c r="N25" s="241">
        <f t="shared" si="8"/>
        <v>146.00000000000003</v>
      </c>
      <c r="O25" s="249">
        <f t="shared" si="7"/>
        <v>106707</v>
      </c>
    </row>
    <row r="26" spans="1:15" ht="15" thickBot="1">
      <c r="D26" s="235" t="s">
        <v>196</v>
      </c>
      <c r="E26" s="241">
        <f t="shared" si="8"/>
        <v>13015.999999999995</v>
      </c>
      <c r="F26" s="241">
        <f t="shared" si="8"/>
        <v>1804</v>
      </c>
      <c r="G26" s="241">
        <f t="shared" si="8"/>
        <v>16615</v>
      </c>
      <c r="H26" s="241">
        <f t="shared" si="8"/>
        <v>16571</v>
      </c>
      <c r="I26" s="241">
        <f t="shared" si="8"/>
        <v>11184</v>
      </c>
      <c r="J26" s="241">
        <f t="shared" si="8"/>
        <v>2743</v>
      </c>
      <c r="K26" s="241">
        <f t="shared" si="8"/>
        <v>47704.999999999985</v>
      </c>
      <c r="L26" s="241">
        <f t="shared" si="8"/>
        <v>17518.000000000011</v>
      </c>
      <c r="M26" s="241">
        <f t="shared" si="8"/>
        <v>4062.9999999999991</v>
      </c>
      <c r="N26" s="241">
        <f t="shared" si="8"/>
        <v>928.99999999999977</v>
      </c>
      <c r="O26" s="249">
        <f t="shared" si="7"/>
        <v>132148</v>
      </c>
    </row>
    <row r="27" spans="1:15">
      <c r="D27" s="234" t="s">
        <v>194</v>
      </c>
      <c r="E27" s="243">
        <v>482</v>
      </c>
      <c r="F27" s="243">
        <v>56.000000000000021</v>
      </c>
      <c r="G27" s="243">
        <v>7189</v>
      </c>
      <c r="H27" s="243">
        <v>2</v>
      </c>
      <c r="I27" s="243">
        <v>84.000000000000014</v>
      </c>
      <c r="J27" s="243">
        <v>5.0000000000000018</v>
      </c>
      <c r="K27" s="243">
        <v>170</v>
      </c>
      <c r="L27" s="243">
        <v>9</v>
      </c>
      <c r="M27" s="243">
        <v>0</v>
      </c>
      <c r="N27" s="250">
        <v>3.0000000000000004</v>
      </c>
      <c r="O27" s="249">
        <f t="shared" si="7"/>
        <v>8000</v>
      </c>
    </row>
    <row r="28" spans="1:15">
      <c r="D28" s="235" t="s">
        <v>195</v>
      </c>
      <c r="E28" s="245">
        <v>743.00000000000023</v>
      </c>
      <c r="F28" s="245">
        <v>514.00000000000011</v>
      </c>
      <c r="G28" s="245">
        <v>6630.9999999999982</v>
      </c>
      <c r="H28" s="245">
        <v>1.0000000000000007</v>
      </c>
      <c r="I28" s="245">
        <v>27.000000000000004</v>
      </c>
      <c r="J28" s="245">
        <v>14.000000000000005</v>
      </c>
      <c r="K28" s="245">
        <v>260</v>
      </c>
      <c r="L28" s="245">
        <v>225.00000000000003</v>
      </c>
      <c r="M28" s="245">
        <v>0</v>
      </c>
      <c r="N28" s="251">
        <v>1.9999999999999998</v>
      </c>
      <c r="O28" s="249">
        <f t="shared" si="7"/>
        <v>8416.9999999999982</v>
      </c>
    </row>
    <row r="29" spans="1:15">
      <c r="D29" s="235" t="s">
        <v>196</v>
      </c>
      <c r="E29" s="245">
        <v>873.00000000000011</v>
      </c>
      <c r="F29" s="245">
        <v>348.99999999999983</v>
      </c>
      <c r="G29" s="245">
        <v>3515</v>
      </c>
      <c r="H29" s="245">
        <v>4.0000000000000027</v>
      </c>
      <c r="I29" s="245">
        <v>21</v>
      </c>
      <c r="J29" s="245">
        <v>6.0000000000000009</v>
      </c>
      <c r="K29" s="245">
        <v>247.99999999999989</v>
      </c>
      <c r="L29" s="245">
        <v>260.00000000000011</v>
      </c>
      <c r="M29" s="245">
        <v>0</v>
      </c>
      <c r="N29" s="251">
        <v>0</v>
      </c>
      <c r="O29" s="249">
        <f t="shared" si="7"/>
        <v>5276</v>
      </c>
    </row>
    <row r="30" spans="1:15">
      <c r="D30" s="235" t="s">
        <v>194</v>
      </c>
      <c r="E30" s="245">
        <v>11348</v>
      </c>
      <c r="F30" s="245">
        <v>524.00000000000011</v>
      </c>
      <c r="G30" s="245">
        <v>6954.0000000000018</v>
      </c>
      <c r="H30" s="245">
        <v>558</v>
      </c>
      <c r="I30" s="245">
        <v>1694.9999999999993</v>
      </c>
      <c r="J30" s="245">
        <v>16.000000000000004</v>
      </c>
      <c r="K30" s="245">
        <v>2989</v>
      </c>
      <c r="L30" s="245">
        <v>2</v>
      </c>
      <c r="M30" s="245">
        <v>33</v>
      </c>
      <c r="N30" s="251">
        <v>169.00000000000009</v>
      </c>
      <c r="O30" s="249">
        <f t="shared" si="7"/>
        <v>24288</v>
      </c>
    </row>
    <row r="31" spans="1:15">
      <c r="D31" s="235" t="s">
        <v>195</v>
      </c>
      <c r="E31" s="245">
        <v>12570.999999999998</v>
      </c>
      <c r="F31" s="245">
        <v>710.00000000000011</v>
      </c>
      <c r="G31" s="245">
        <v>5759.0000000000018</v>
      </c>
      <c r="H31" s="245">
        <v>719.99999999999977</v>
      </c>
      <c r="I31" s="245">
        <v>1756.0000000000007</v>
      </c>
      <c r="J31" s="245">
        <v>93.000000000000014</v>
      </c>
      <c r="K31" s="245">
        <v>3555.9999999999977</v>
      </c>
      <c r="L31" s="245">
        <v>360.99999999999994</v>
      </c>
      <c r="M31" s="245">
        <v>24.999999999999993</v>
      </c>
      <c r="N31" s="251">
        <v>59.000000000000007</v>
      </c>
      <c r="O31" s="249">
        <f t="shared" si="7"/>
        <v>25610</v>
      </c>
    </row>
    <row r="32" spans="1:15">
      <c r="D32" s="235" t="s">
        <v>196</v>
      </c>
      <c r="E32" s="245">
        <v>9190.9999999999945</v>
      </c>
      <c r="F32" s="245">
        <v>751.00000000000011</v>
      </c>
      <c r="G32" s="245">
        <v>3336.0000000000009</v>
      </c>
      <c r="H32" s="245">
        <v>791.00000000000011</v>
      </c>
      <c r="I32" s="245">
        <v>1472.9999999999998</v>
      </c>
      <c r="J32" s="245">
        <v>12.000000000000004</v>
      </c>
      <c r="K32" s="245">
        <v>2857.0000000000009</v>
      </c>
      <c r="L32" s="245">
        <v>1.0000000000000002</v>
      </c>
      <c r="M32" s="245">
        <v>30.000000000000007</v>
      </c>
      <c r="N32" s="251">
        <v>61.000000000000021</v>
      </c>
      <c r="O32" s="249">
        <f t="shared" si="7"/>
        <v>18502.999999999996</v>
      </c>
    </row>
    <row r="33" spans="1:15">
      <c r="D33" s="235" t="s">
        <v>194</v>
      </c>
      <c r="E33" s="245">
        <v>1491.9999999999998</v>
      </c>
      <c r="F33" s="245">
        <v>241.99999999999997</v>
      </c>
      <c r="G33" s="245">
        <v>2984.9999999999995</v>
      </c>
      <c r="H33" s="245">
        <v>2794.9999999999995</v>
      </c>
      <c r="I33" s="245">
        <v>7476.0000000000009</v>
      </c>
      <c r="J33" s="245">
        <v>951</v>
      </c>
      <c r="K33" s="245">
        <v>14128</v>
      </c>
      <c r="L33" s="245">
        <v>483.00000000000011</v>
      </c>
      <c r="M33" s="245">
        <v>582</v>
      </c>
      <c r="N33" s="251">
        <v>42</v>
      </c>
      <c r="O33" s="249">
        <f t="shared" si="7"/>
        <v>31176</v>
      </c>
    </row>
    <row r="34" spans="1:15">
      <c r="D34" s="235" t="s">
        <v>195</v>
      </c>
      <c r="E34" s="245">
        <v>1744.9999999999982</v>
      </c>
      <c r="F34" s="245">
        <v>213</v>
      </c>
      <c r="G34" s="245">
        <v>1815.0000000000002</v>
      </c>
      <c r="H34" s="245">
        <v>3687.9999999999995</v>
      </c>
      <c r="I34" s="245">
        <v>5266.0000000000009</v>
      </c>
      <c r="J34" s="245">
        <v>541</v>
      </c>
      <c r="K34" s="245">
        <v>11251.000000000004</v>
      </c>
      <c r="L34" s="245">
        <v>762.00000000000023</v>
      </c>
      <c r="M34" s="245">
        <v>72</v>
      </c>
      <c r="N34" s="251">
        <v>45.000000000000014</v>
      </c>
      <c r="O34" s="249">
        <f t="shared" si="7"/>
        <v>25398</v>
      </c>
    </row>
    <row r="35" spans="1:15">
      <c r="D35" s="235" t="s">
        <v>196</v>
      </c>
      <c r="E35" s="245">
        <v>1463.0000000000007</v>
      </c>
      <c r="F35" s="245">
        <v>146</v>
      </c>
      <c r="G35" s="245">
        <v>2100.9999999999995</v>
      </c>
      <c r="H35" s="245">
        <v>5792.0000000000009</v>
      </c>
      <c r="I35" s="245">
        <v>6764.9999999999982</v>
      </c>
      <c r="J35" s="245">
        <v>1063</v>
      </c>
      <c r="K35" s="245">
        <v>12465.999999999996</v>
      </c>
      <c r="L35" s="245">
        <v>863.00000000000011</v>
      </c>
      <c r="M35" s="245">
        <v>292.99999999999994</v>
      </c>
      <c r="N35" s="251">
        <v>127.99999999999997</v>
      </c>
      <c r="O35" s="249">
        <f t="shared" si="7"/>
        <v>31079.999999999993</v>
      </c>
    </row>
    <row r="36" spans="1:15">
      <c r="D36" s="235" t="s">
        <v>194</v>
      </c>
      <c r="E36" s="245">
        <v>1804.0000000000009</v>
      </c>
      <c r="F36" s="245">
        <v>818.00000000000045</v>
      </c>
      <c r="G36" s="245">
        <v>6524.0000000000009</v>
      </c>
      <c r="H36" s="245">
        <v>4991.9999999999991</v>
      </c>
      <c r="I36" s="245">
        <v>1019</v>
      </c>
      <c r="J36" s="245">
        <v>1096</v>
      </c>
      <c r="K36" s="245">
        <v>12346.000000000002</v>
      </c>
      <c r="L36" s="245">
        <v>3718.0000000000014</v>
      </c>
      <c r="M36" s="245">
        <v>2123.9999999999995</v>
      </c>
      <c r="N36" s="251">
        <v>61.999999999999979</v>
      </c>
      <c r="O36" s="249">
        <f t="shared" si="7"/>
        <v>34503.000000000007</v>
      </c>
    </row>
    <row r="37" spans="1:15">
      <c r="D37" s="235" t="s">
        <v>195</v>
      </c>
      <c r="E37" s="245">
        <v>4538.9999999999991</v>
      </c>
      <c r="F37" s="245">
        <v>243</v>
      </c>
      <c r="G37" s="245">
        <v>12862</v>
      </c>
      <c r="H37" s="245">
        <v>3743.9999999999991</v>
      </c>
      <c r="I37" s="245">
        <v>936</v>
      </c>
      <c r="J37" s="245">
        <v>1070.0000000000002</v>
      </c>
      <c r="K37" s="245">
        <v>13127.999999999996</v>
      </c>
      <c r="L37" s="245">
        <v>9052.0000000000018</v>
      </c>
      <c r="M37" s="245">
        <v>1667.9999999999998</v>
      </c>
      <c r="N37" s="251">
        <v>40.000000000000007</v>
      </c>
      <c r="O37" s="249">
        <f t="shared" si="7"/>
        <v>47282</v>
      </c>
    </row>
    <row r="38" spans="1:15" ht="15" thickBot="1">
      <c r="D38" s="236" t="s">
        <v>196</v>
      </c>
      <c r="E38" s="247">
        <v>1489</v>
      </c>
      <c r="F38" s="247">
        <v>557.99999999999989</v>
      </c>
      <c r="G38" s="247">
        <v>7662.9999999999991</v>
      </c>
      <c r="H38" s="247">
        <v>9983.9999999999982</v>
      </c>
      <c r="I38" s="247">
        <v>2925.0000000000009</v>
      </c>
      <c r="J38" s="247">
        <v>1661.9999999999998</v>
      </c>
      <c r="K38" s="247">
        <v>32133.999999999993</v>
      </c>
      <c r="L38" s="247">
        <v>16394.000000000011</v>
      </c>
      <c r="M38" s="247">
        <v>3739.9999999999991</v>
      </c>
      <c r="N38" s="252">
        <v>739.99999999999977</v>
      </c>
      <c r="O38" s="249">
        <f t="shared" si="7"/>
        <v>77289</v>
      </c>
    </row>
    <row r="40" spans="1:15" ht="15" thickBot="1">
      <c r="A40" s="237"/>
      <c r="B40" s="238"/>
      <c r="C40" s="238"/>
      <c r="D40" s="239"/>
      <c r="E40" s="19">
        <f>E23/E3</f>
        <v>2.8591962628016998</v>
      </c>
      <c r="F40" s="19">
        <f t="shared" ref="F40:O40" si="9">F23/F3</f>
        <v>2.3504587155963312</v>
      </c>
      <c r="G40" s="19">
        <f t="shared" si="9"/>
        <v>1.8662416851441241</v>
      </c>
      <c r="H40" s="19">
        <f t="shared" si="9"/>
        <v>2.8948704481792715</v>
      </c>
      <c r="I40" s="19">
        <f t="shared" si="9"/>
        <v>3.9584565743479434</v>
      </c>
      <c r="J40" s="19">
        <f t="shared" si="9"/>
        <v>3.0609470229723392</v>
      </c>
      <c r="K40" s="19">
        <f t="shared" si="9"/>
        <v>3.4415927471954073</v>
      </c>
      <c r="L40" s="19">
        <f t="shared" si="9"/>
        <v>2.4429744525547457</v>
      </c>
      <c r="M40" s="19">
        <f t="shared" si="9"/>
        <v>2.5234167893961694</v>
      </c>
      <c r="N40" s="19">
        <f t="shared" si="9"/>
        <v>3.6711956521739131</v>
      </c>
      <c r="O40" s="19">
        <f t="shared" si="9"/>
        <v>2.7266192291813391</v>
      </c>
    </row>
    <row r="41" spans="1:15" ht="15" thickBot="1">
      <c r="A41" s="237"/>
      <c r="B41" s="238"/>
      <c r="C41" s="238"/>
      <c r="D41" s="234" t="s">
        <v>194</v>
      </c>
      <c r="E41" s="19">
        <f t="shared" ref="E41:O41" si="10">E24/E4</f>
        <v>2.6274101094319948</v>
      </c>
      <c r="F41" s="19">
        <f t="shared" si="10"/>
        <v>2.6494345718901449</v>
      </c>
      <c r="G41" s="19">
        <f t="shared" si="10"/>
        <v>1.8397635345364032</v>
      </c>
      <c r="H41" s="19">
        <f t="shared" si="10"/>
        <v>2.7675729442970818</v>
      </c>
      <c r="I41" s="19">
        <f t="shared" si="10"/>
        <v>4.0353495679497247</v>
      </c>
      <c r="J41" s="19">
        <f t="shared" si="10"/>
        <v>3.0682492581602374</v>
      </c>
      <c r="K41" s="19">
        <f t="shared" si="10"/>
        <v>3.6306052438127909</v>
      </c>
      <c r="L41" s="19">
        <f t="shared" si="10"/>
        <v>1.4706703910614529</v>
      </c>
      <c r="M41" s="19">
        <f t="shared" si="10"/>
        <v>2.7583081570996972</v>
      </c>
      <c r="N41" s="19">
        <f t="shared" si="10"/>
        <v>2.5090909090909088</v>
      </c>
      <c r="O41" s="19">
        <f t="shared" si="10"/>
        <v>2.6057132217996117</v>
      </c>
    </row>
    <row r="42" spans="1:15" ht="15" thickBot="1">
      <c r="A42" s="237"/>
      <c r="B42" s="238"/>
      <c r="C42" s="238"/>
      <c r="D42" s="235" t="s">
        <v>195</v>
      </c>
      <c r="E42" s="19">
        <f t="shared" ref="E42:O42" si="11">E25/E5</f>
        <v>2.8892820286009133</v>
      </c>
      <c r="F42" s="19">
        <f t="shared" si="11"/>
        <v>2.1510883482714478</v>
      </c>
      <c r="G42" s="19">
        <f t="shared" si="11"/>
        <v>1.9715201398499529</v>
      </c>
      <c r="H42" s="19">
        <f t="shared" si="11"/>
        <v>2.5646429694872594</v>
      </c>
      <c r="I42" s="19">
        <f t="shared" si="11"/>
        <v>4.120227038183697</v>
      </c>
      <c r="J42" s="19">
        <f t="shared" si="11"/>
        <v>4.427835051546392</v>
      </c>
      <c r="K42" s="19">
        <f t="shared" si="11"/>
        <v>3.0646739130434772</v>
      </c>
      <c r="L42" s="19">
        <f t="shared" si="11"/>
        <v>2.5761704235818677</v>
      </c>
      <c r="M42" s="19">
        <f t="shared" si="11"/>
        <v>2.3501997336884162</v>
      </c>
      <c r="N42" s="19">
        <f t="shared" si="11"/>
        <v>2.433333333333334</v>
      </c>
      <c r="O42" s="19">
        <f t="shared" si="11"/>
        <v>2.6124222690104295</v>
      </c>
    </row>
    <row r="43" spans="1:15" ht="15" thickBot="1">
      <c r="A43" s="237"/>
      <c r="B43" s="238"/>
      <c r="C43" s="238"/>
      <c r="D43" s="235" t="s">
        <v>196</v>
      </c>
      <c r="E43" s="19">
        <f t="shared" ref="E43:O43" si="12">E26/E6</f>
        <v>3.1311041616550379</v>
      </c>
      <c r="F43" s="19">
        <f t="shared" si="12"/>
        <v>2.3128205128205139</v>
      </c>
      <c r="G43" s="19">
        <f t="shared" si="12"/>
        <v>1.7498683517640863</v>
      </c>
      <c r="H43" s="19">
        <f t="shared" si="12"/>
        <v>3.1690571811053738</v>
      </c>
      <c r="I43" s="19">
        <f t="shared" si="12"/>
        <v>3.7860528097494921</v>
      </c>
      <c r="J43" s="19">
        <f t="shared" si="12"/>
        <v>2.5611577964519134</v>
      </c>
      <c r="K43" s="19">
        <f t="shared" si="12"/>
        <v>3.5863028116072759</v>
      </c>
      <c r="L43" s="19">
        <f t="shared" si="12"/>
        <v>2.8024316109422513</v>
      </c>
      <c r="M43" s="19">
        <f t="shared" si="12"/>
        <v>2.4609327680193798</v>
      </c>
      <c r="N43" s="19">
        <f t="shared" si="12"/>
        <v>4.691919191919192</v>
      </c>
      <c r="O43" s="19">
        <f t="shared" si="12"/>
        <v>2.9308907026259758</v>
      </c>
    </row>
    <row r="44" spans="1:15" ht="15" thickBot="1">
      <c r="A44" s="611" t="s">
        <v>191</v>
      </c>
      <c r="B44" s="614" t="s">
        <v>192</v>
      </c>
      <c r="C44" s="614" t="s">
        <v>193</v>
      </c>
      <c r="D44" s="234" t="s">
        <v>194</v>
      </c>
      <c r="E44" s="19">
        <f t="shared" ref="E44:O44" si="13">E27/E7</f>
        <v>1.0083682008368202</v>
      </c>
      <c r="F44" s="19">
        <f t="shared" si="13"/>
        <v>1.1914893617021283</v>
      </c>
      <c r="G44" s="19">
        <f t="shared" si="13"/>
        <v>1.674586536221756</v>
      </c>
      <c r="H44" s="19">
        <f t="shared" si="13"/>
        <v>1</v>
      </c>
      <c r="I44" s="19">
        <f t="shared" si="13"/>
        <v>1</v>
      </c>
      <c r="J44" s="19">
        <f t="shared" si="13"/>
        <v>1</v>
      </c>
      <c r="K44" s="19">
        <f t="shared" si="13"/>
        <v>1.0059171597633139</v>
      </c>
      <c r="L44" s="19">
        <f t="shared" si="13"/>
        <v>1</v>
      </c>
      <c r="M44" s="19" t="e">
        <f t="shared" si="13"/>
        <v>#DIV/0!</v>
      </c>
      <c r="N44" s="19">
        <f t="shared" si="13"/>
        <v>1</v>
      </c>
      <c r="O44" s="19">
        <f t="shared" si="13"/>
        <v>1.5717092337917482</v>
      </c>
    </row>
    <row r="45" spans="1:15">
      <c r="A45" s="612"/>
      <c r="B45" s="615"/>
      <c r="C45" s="615"/>
      <c r="D45" s="235" t="s">
        <v>195</v>
      </c>
      <c r="E45" s="19">
        <f t="shared" ref="E45:O45" si="14">E28/E8</f>
        <v>1.0752532561505073</v>
      </c>
      <c r="F45" s="19">
        <f t="shared" si="14"/>
        <v>1.0039062500000007</v>
      </c>
      <c r="G45" s="19">
        <f t="shared" si="14"/>
        <v>1.5871230253709911</v>
      </c>
      <c r="H45" s="19">
        <f t="shared" si="14"/>
        <v>1</v>
      </c>
      <c r="I45" s="19">
        <f t="shared" si="14"/>
        <v>1</v>
      </c>
      <c r="J45" s="19">
        <f t="shared" si="14"/>
        <v>1</v>
      </c>
      <c r="K45" s="19">
        <f t="shared" si="14"/>
        <v>1.1607142857142856</v>
      </c>
      <c r="L45" s="19">
        <f t="shared" si="14"/>
        <v>1.3005780346820814</v>
      </c>
      <c r="M45" s="19" t="e">
        <f t="shared" si="14"/>
        <v>#DIV/0!</v>
      </c>
      <c r="N45" s="19">
        <f t="shared" si="14"/>
        <v>1</v>
      </c>
      <c r="O45" s="19">
        <f t="shared" si="14"/>
        <v>1.4457231192030231</v>
      </c>
    </row>
    <row r="46" spans="1:15">
      <c r="A46" s="612"/>
      <c r="B46" s="615"/>
      <c r="C46" s="615"/>
      <c r="D46" s="235" t="s">
        <v>196</v>
      </c>
      <c r="E46" s="19">
        <f t="shared" ref="E46:O46" si="15">E29/E9</f>
        <v>1.2209790209790208</v>
      </c>
      <c r="F46" s="19">
        <f t="shared" si="15"/>
        <v>1</v>
      </c>
      <c r="G46" s="19">
        <f t="shared" si="15"/>
        <v>1.614607257694074</v>
      </c>
      <c r="H46" s="19">
        <f t="shared" si="15"/>
        <v>1</v>
      </c>
      <c r="I46" s="19">
        <f t="shared" si="15"/>
        <v>1</v>
      </c>
      <c r="J46" s="19">
        <f t="shared" si="15"/>
        <v>1</v>
      </c>
      <c r="K46" s="19">
        <f t="shared" si="15"/>
        <v>1.0553191489361697</v>
      </c>
      <c r="L46" s="19">
        <f t="shared" si="15"/>
        <v>1</v>
      </c>
      <c r="M46" s="19" t="e">
        <f t="shared" si="15"/>
        <v>#DIV/0!</v>
      </c>
      <c r="N46" s="19" t="e">
        <f t="shared" si="15"/>
        <v>#DIV/0!</v>
      </c>
      <c r="O46" s="19">
        <f t="shared" si="15"/>
        <v>1.4005840191133525</v>
      </c>
    </row>
    <row r="47" spans="1:15">
      <c r="A47" s="612"/>
      <c r="B47" s="616" t="s">
        <v>197</v>
      </c>
      <c r="C47" s="616" t="s">
        <v>193</v>
      </c>
      <c r="D47" s="235" t="s">
        <v>194</v>
      </c>
      <c r="E47" s="19">
        <f t="shared" ref="E47:O47" si="16">E30/E10</f>
        <v>3.017282637596383</v>
      </c>
      <c r="F47" s="19">
        <f t="shared" si="16"/>
        <v>3.9696969696969697</v>
      </c>
      <c r="G47" s="19">
        <f t="shared" si="16"/>
        <v>2.0104076322636604</v>
      </c>
      <c r="H47" s="19">
        <f t="shared" si="16"/>
        <v>2.3249999999999997</v>
      </c>
      <c r="I47" s="19">
        <f t="shared" si="16"/>
        <v>5.2153846153846146</v>
      </c>
      <c r="J47" s="19">
        <f t="shared" si="16"/>
        <v>4.0000000000000009</v>
      </c>
      <c r="K47" s="19">
        <f t="shared" si="16"/>
        <v>3.851804123711339</v>
      </c>
      <c r="L47" s="19">
        <f t="shared" si="16"/>
        <v>1</v>
      </c>
      <c r="M47" s="19">
        <f t="shared" si="16"/>
        <v>1</v>
      </c>
      <c r="N47" s="19">
        <f t="shared" si="16"/>
        <v>2.4492753623188408</v>
      </c>
      <c r="O47" s="19">
        <f t="shared" si="16"/>
        <v>2.7596863992728093</v>
      </c>
    </row>
    <row r="48" spans="1:15">
      <c r="A48" s="612"/>
      <c r="B48" s="615"/>
      <c r="C48" s="615"/>
      <c r="D48" s="235" t="s">
        <v>195</v>
      </c>
      <c r="E48" s="19">
        <f t="shared" ref="E48:O48" si="17">E31/E11</f>
        <v>3.4938854919399662</v>
      </c>
      <c r="F48" s="19">
        <f t="shared" si="17"/>
        <v>4.4936708860759493</v>
      </c>
      <c r="G48" s="19">
        <f t="shared" si="17"/>
        <v>2.0972323379461035</v>
      </c>
      <c r="H48" s="19">
        <f t="shared" si="17"/>
        <v>3.025210084033612</v>
      </c>
      <c r="I48" s="19">
        <f t="shared" si="17"/>
        <v>6.0551724137931071</v>
      </c>
      <c r="J48" s="19">
        <f t="shared" si="17"/>
        <v>7.7500000000000027</v>
      </c>
      <c r="K48" s="19">
        <f t="shared" si="17"/>
        <v>3.3109869646182468</v>
      </c>
      <c r="L48" s="19">
        <f t="shared" si="17"/>
        <v>7.8478260869565153</v>
      </c>
      <c r="M48" s="19">
        <f t="shared" si="17"/>
        <v>2.0833333333333326</v>
      </c>
      <c r="N48" s="19">
        <f t="shared" si="17"/>
        <v>4.2142857142857135</v>
      </c>
      <c r="O48" s="19">
        <f t="shared" si="17"/>
        <v>3.1277479237909134</v>
      </c>
    </row>
    <row r="49" spans="1:15">
      <c r="A49" s="612"/>
      <c r="B49" s="615"/>
      <c r="C49" s="615"/>
      <c r="D49" s="235" t="s">
        <v>196</v>
      </c>
      <c r="E49" s="19">
        <f t="shared" ref="E49:O49" si="18">E32/E12</f>
        <v>3.8520536462699049</v>
      </c>
      <c r="F49" s="19">
        <f t="shared" si="18"/>
        <v>4.5515151515151526</v>
      </c>
      <c r="G49" s="19">
        <f t="shared" si="18"/>
        <v>1.7142857142857149</v>
      </c>
      <c r="H49" s="19">
        <f t="shared" si="18"/>
        <v>3.8774509803921573</v>
      </c>
      <c r="I49" s="19">
        <f t="shared" si="18"/>
        <v>6.294871794871792</v>
      </c>
      <c r="J49" s="19">
        <f t="shared" si="18"/>
        <v>1.0909090909090913</v>
      </c>
      <c r="K49" s="19">
        <f t="shared" si="18"/>
        <v>3.9136986301369876</v>
      </c>
      <c r="L49" s="19">
        <f t="shared" si="18"/>
        <v>1</v>
      </c>
      <c r="M49" s="19">
        <f t="shared" si="18"/>
        <v>1.7647058823529422</v>
      </c>
      <c r="N49" s="19">
        <f t="shared" si="18"/>
        <v>3.8124999999999978</v>
      </c>
      <c r="O49" s="19">
        <f t="shared" si="18"/>
        <v>3.240455341506129</v>
      </c>
    </row>
    <row r="50" spans="1:15">
      <c r="A50" s="612"/>
      <c r="B50" s="616" t="s">
        <v>198</v>
      </c>
      <c r="C50" s="616" t="s">
        <v>193</v>
      </c>
      <c r="D50" s="235" t="s">
        <v>194</v>
      </c>
      <c r="E50" s="19">
        <f t="shared" ref="E50:O50" si="19">E33/E13</f>
        <v>4.7515923566878984</v>
      </c>
      <c r="F50" s="19">
        <f t="shared" si="19"/>
        <v>3.7230769230769227</v>
      </c>
      <c r="G50" s="19">
        <f t="shared" si="19"/>
        <v>1.4740740740740739</v>
      </c>
      <c r="H50" s="19">
        <f t="shared" si="19"/>
        <v>2.5760368663594462</v>
      </c>
      <c r="I50" s="19">
        <f t="shared" si="19"/>
        <v>4.1556420233463038</v>
      </c>
      <c r="J50" s="19">
        <f t="shared" si="19"/>
        <v>3.0286624203821657</v>
      </c>
      <c r="K50" s="19">
        <f t="shared" si="19"/>
        <v>4.1153510049519371</v>
      </c>
      <c r="L50" s="19">
        <f t="shared" si="19"/>
        <v>2.4150000000000009</v>
      </c>
      <c r="M50" s="19">
        <f t="shared" si="19"/>
        <v>5.0608695652173914</v>
      </c>
      <c r="N50" s="19">
        <f t="shared" si="19"/>
        <v>3.8181818181818183</v>
      </c>
      <c r="O50" s="19">
        <f t="shared" si="19"/>
        <v>3.3304134173699391</v>
      </c>
    </row>
    <row r="51" spans="1:15">
      <c r="A51" s="612"/>
      <c r="B51" s="615"/>
      <c r="C51" s="615"/>
      <c r="D51" s="235" t="s">
        <v>195</v>
      </c>
      <c r="E51" s="19">
        <f t="shared" ref="E51:O51" si="20">E34/E14</f>
        <v>5.043352601156065</v>
      </c>
      <c r="F51" s="19">
        <f t="shared" si="20"/>
        <v>4.4375</v>
      </c>
      <c r="G51" s="19">
        <f t="shared" si="20"/>
        <v>1.8077689243027881</v>
      </c>
      <c r="H51" s="19">
        <f t="shared" si="20"/>
        <v>2.3401015228426392</v>
      </c>
      <c r="I51" s="19">
        <f t="shared" si="20"/>
        <v>4.4140821458507986</v>
      </c>
      <c r="J51" s="19">
        <f t="shared" si="20"/>
        <v>3.4025157232704402</v>
      </c>
      <c r="K51" s="19">
        <f t="shared" si="20"/>
        <v>3.4032062915910481</v>
      </c>
      <c r="L51" s="19">
        <f t="shared" si="20"/>
        <v>2.9534883720930241</v>
      </c>
      <c r="M51" s="19">
        <f t="shared" si="20"/>
        <v>2.5714285714285703</v>
      </c>
      <c r="N51" s="19">
        <f t="shared" si="20"/>
        <v>2.8125000000000009</v>
      </c>
      <c r="O51" s="19">
        <f t="shared" si="20"/>
        <v>3.2011595664229895</v>
      </c>
    </row>
    <row r="52" spans="1:15">
      <c r="A52" s="612"/>
      <c r="B52" s="615"/>
      <c r="C52" s="615"/>
      <c r="D52" s="235" t="s">
        <v>196</v>
      </c>
      <c r="E52" s="19">
        <f t="shared" ref="E52:O52" si="21">E35/E15</f>
        <v>5.7826086956521774</v>
      </c>
      <c r="F52" s="19">
        <f t="shared" si="21"/>
        <v>2.2461538461538462</v>
      </c>
      <c r="G52" s="19">
        <f t="shared" si="21"/>
        <v>1.5952923310554286</v>
      </c>
      <c r="H52" s="19">
        <f t="shared" si="21"/>
        <v>3.0372312532773993</v>
      </c>
      <c r="I52" s="19">
        <f t="shared" si="21"/>
        <v>4.3006993006993</v>
      </c>
      <c r="J52" s="19">
        <f t="shared" si="21"/>
        <v>3.0811594202898545</v>
      </c>
      <c r="K52" s="19">
        <f t="shared" si="21"/>
        <v>3.4162784324472457</v>
      </c>
      <c r="L52" s="19">
        <f t="shared" si="21"/>
        <v>4.6149732620320858</v>
      </c>
      <c r="M52" s="19">
        <f t="shared" si="21"/>
        <v>2.107913669064748</v>
      </c>
      <c r="N52" s="19">
        <f t="shared" si="21"/>
        <v>2.7234042553191489</v>
      </c>
      <c r="O52" s="19">
        <f t="shared" si="21"/>
        <v>3.2777894958869429</v>
      </c>
    </row>
    <row r="53" spans="1:15" ht="15" thickBot="1">
      <c r="A53" s="612"/>
      <c r="B53" s="617" t="s">
        <v>199</v>
      </c>
      <c r="C53" s="617" t="s">
        <v>193</v>
      </c>
      <c r="D53" s="235" t="s">
        <v>194</v>
      </c>
      <c r="E53" s="19">
        <f t="shared" ref="E53:O53" si="22">E36/E16</f>
        <v>1.4983388704318938</v>
      </c>
      <c r="F53" s="19">
        <f t="shared" si="22"/>
        <v>2.1813333333333329</v>
      </c>
      <c r="G53" s="19">
        <f t="shared" si="22"/>
        <v>2.1188697629100375</v>
      </c>
      <c r="H53" s="19">
        <f t="shared" si="22"/>
        <v>2.955595026642984</v>
      </c>
      <c r="I53" s="19">
        <f t="shared" si="22"/>
        <v>3.0147928994082829</v>
      </c>
      <c r="J53" s="19">
        <f t="shared" si="22"/>
        <v>3.1225071225071219</v>
      </c>
      <c r="K53" s="19">
        <f t="shared" si="22"/>
        <v>3.2626849894291761</v>
      </c>
      <c r="L53" s="19">
        <f t="shared" si="22"/>
        <v>1.4014323407463252</v>
      </c>
      <c r="M53" s="19">
        <f t="shared" si="22"/>
        <v>2.5136094674556206</v>
      </c>
      <c r="N53" s="19">
        <f t="shared" si="22"/>
        <v>2.2962962962962954</v>
      </c>
      <c r="O53" s="19">
        <f t="shared" si="22"/>
        <v>2.4052283025444412</v>
      </c>
    </row>
    <row r="54" spans="1:15">
      <c r="A54" s="612"/>
      <c r="B54" s="615"/>
      <c r="C54" s="615"/>
      <c r="D54" s="235" t="s">
        <v>195</v>
      </c>
      <c r="E54" s="19">
        <f t="shared" ref="E54:O54" si="23">E37/E17</f>
        <v>2.1131284916201105</v>
      </c>
      <c r="F54" s="19">
        <f t="shared" si="23"/>
        <v>3.8571428571428554</v>
      </c>
      <c r="G54" s="19">
        <f t="shared" si="23"/>
        <v>2.2172039303568352</v>
      </c>
      <c r="H54" s="19">
        <f t="shared" si="23"/>
        <v>2.7448680351906156</v>
      </c>
      <c r="I54" s="19">
        <f t="shared" si="23"/>
        <v>2.1869158878504682</v>
      </c>
      <c r="J54" s="19">
        <f t="shared" si="23"/>
        <v>5.2709359605911326</v>
      </c>
      <c r="K54" s="19">
        <f t="shared" si="23"/>
        <v>2.8563968668407287</v>
      </c>
      <c r="L54" s="19">
        <f t="shared" si="23"/>
        <v>2.5426966292134829</v>
      </c>
      <c r="M54" s="19">
        <f t="shared" si="23"/>
        <v>2.3459915611814353</v>
      </c>
      <c r="N54" s="19">
        <f t="shared" si="23"/>
        <v>1.4285714285714288</v>
      </c>
      <c r="O54" s="19">
        <f t="shared" si="23"/>
        <v>2.5014284202729864</v>
      </c>
    </row>
    <row r="55" spans="1:15" ht="15" thickBot="1">
      <c r="A55" s="613"/>
      <c r="B55" s="618"/>
      <c r="C55" s="618"/>
      <c r="D55" s="236" t="s">
        <v>196</v>
      </c>
      <c r="E55" s="19">
        <f t="shared" ref="E55:O55" si="24">E38/E18</f>
        <v>1.854296388542964</v>
      </c>
      <c r="F55" s="19">
        <f t="shared" si="24"/>
        <v>2.776119402985076</v>
      </c>
      <c r="G55" s="19">
        <f t="shared" si="24"/>
        <v>1.8897657213316887</v>
      </c>
      <c r="H55" s="19">
        <f t="shared" si="24"/>
        <v>3.2061657032755293</v>
      </c>
      <c r="I55" s="19">
        <f t="shared" si="24"/>
        <v>2.5976909413854363</v>
      </c>
      <c r="J55" s="19">
        <f t="shared" si="24"/>
        <v>2.3441466854724959</v>
      </c>
      <c r="K55" s="19">
        <f t="shared" si="24"/>
        <v>3.698664825046039</v>
      </c>
      <c r="L55" s="19">
        <f t="shared" si="24"/>
        <v>2.8250904704463231</v>
      </c>
      <c r="M55" s="19">
        <f t="shared" si="24"/>
        <v>2.501672240802673</v>
      </c>
      <c r="N55" s="19">
        <f t="shared" si="24"/>
        <v>5.4814814814814818</v>
      </c>
      <c r="O55" s="19">
        <f t="shared" si="24"/>
        <v>2.9579777258984268</v>
      </c>
    </row>
  </sheetData>
  <mergeCells count="19">
    <mergeCell ref="A1:D2"/>
    <mergeCell ref="A7:A18"/>
    <mergeCell ref="B7:B9"/>
    <mergeCell ref="C7:C9"/>
    <mergeCell ref="B10:B12"/>
    <mergeCell ref="C10:C12"/>
    <mergeCell ref="B13:B15"/>
    <mergeCell ref="C13:C15"/>
    <mergeCell ref="B16:B18"/>
    <mergeCell ref="C16:C18"/>
    <mergeCell ref="A44:A55"/>
    <mergeCell ref="B44:B46"/>
    <mergeCell ref="C44:C46"/>
    <mergeCell ref="B47:B49"/>
    <mergeCell ref="C47:C49"/>
    <mergeCell ref="B50:B52"/>
    <mergeCell ref="C50:C52"/>
    <mergeCell ref="B53:B55"/>
    <mergeCell ref="C53:C5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rightToLeft="1" workbookViewId="0">
      <selection sqref="A1:K16"/>
    </sheetView>
  </sheetViews>
  <sheetFormatPr defaultRowHeight="14.25"/>
  <sheetData>
    <row r="1" spans="1:11">
      <c r="A1" s="59">
        <v>14.2</v>
      </c>
      <c r="B1" s="59">
        <v>1.5</v>
      </c>
      <c r="C1" s="258">
        <v>20.100000000000001</v>
      </c>
      <c r="D1" s="59">
        <v>9.8000000000000007</v>
      </c>
      <c r="E1" s="59">
        <v>8.6999999999999993</v>
      </c>
      <c r="F1" s="59">
        <v>1.9</v>
      </c>
      <c r="G1" s="258">
        <v>31.4</v>
      </c>
      <c r="H1" s="59">
        <v>9.5</v>
      </c>
      <c r="I1" s="59">
        <v>2.5</v>
      </c>
      <c r="J1" s="59">
        <v>0.4</v>
      </c>
      <c r="K1">
        <f>J1+I1+H1+G1+F1+E1+D1+C1+B1+A1</f>
        <v>99.999999999999986</v>
      </c>
    </row>
    <row r="2" spans="1:11">
      <c r="A2" s="59">
        <v>15.4</v>
      </c>
      <c r="B2" s="59">
        <v>1.7</v>
      </c>
      <c r="C2" s="59">
        <v>24.1</v>
      </c>
      <c r="D2" s="59">
        <v>8.5</v>
      </c>
      <c r="E2" s="59">
        <v>10.5</v>
      </c>
      <c r="F2" s="59">
        <v>2.1</v>
      </c>
      <c r="G2" s="258">
        <v>30.3</v>
      </c>
      <c r="H2" s="59">
        <v>4.3</v>
      </c>
      <c r="I2" s="59">
        <v>2.8</v>
      </c>
      <c r="J2" s="59">
        <v>0.3</v>
      </c>
      <c r="K2">
        <f t="shared" ref="K2:K16" si="0">J2+I2+H2+G2+F2+E2+D2+C2+B2+A2</f>
        <v>100.00000000000001</v>
      </c>
    </row>
    <row r="3" spans="1:11">
      <c r="A3" s="59">
        <v>18.399999999999999</v>
      </c>
      <c r="B3" s="59">
        <v>1.6</v>
      </c>
      <c r="C3" s="59">
        <v>25.4</v>
      </c>
      <c r="D3" s="59">
        <v>7.6</v>
      </c>
      <c r="E3" s="59">
        <v>7.5</v>
      </c>
      <c r="F3" s="59">
        <v>1.6</v>
      </c>
      <c r="G3" s="59">
        <v>26.4</v>
      </c>
      <c r="H3" s="59">
        <v>9.6999999999999993</v>
      </c>
      <c r="I3" s="59">
        <v>1.7</v>
      </c>
      <c r="J3" s="59">
        <v>0.1</v>
      </c>
      <c r="K3">
        <f t="shared" si="0"/>
        <v>100</v>
      </c>
    </row>
    <row r="4" spans="1:11">
      <c r="A4" s="59">
        <v>9.8000000000000007</v>
      </c>
      <c r="B4" s="59">
        <v>1.4</v>
      </c>
      <c r="C4" s="59">
        <v>12.6</v>
      </c>
      <c r="D4" s="59">
        <v>12.5</v>
      </c>
      <c r="E4" s="59">
        <v>8.5</v>
      </c>
      <c r="F4" s="59">
        <v>2.1</v>
      </c>
      <c r="G4" s="258">
        <v>36</v>
      </c>
      <c r="H4" s="59">
        <v>13.3</v>
      </c>
      <c r="I4" s="59">
        <v>3.1</v>
      </c>
      <c r="J4" s="59">
        <v>0.7</v>
      </c>
      <c r="K4">
        <f t="shared" si="0"/>
        <v>100</v>
      </c>
    </row>
    <row r="5" spans="1:11">
      <c r="A5" s="59">
        <v>6</v>
      </c>
      <c r="B5" s="59">
        <v>0.7</v>
      </c>
      <c r="C5" s="59">
        <v>89.9</v>
      </c>
      <c r="D5" s="59">
        <v>0</v>
      </c>
      <c r="E5" s="59">
        <v>1.1000000000000001</v>
      </c>
      <c r="F5" s="59">
        <v>0.1</v>
      </c>
      <c r="G5" s="59">
        <v>2.1</v>
      </c>
      <c r="H5" s="59">
        <v>0.1</v>
      </c>
      <c r="I5" s="218">
        <v>0</v>
      </c>
      <c r="J5" s="218">
        <v>0</v>
      </c>
      <c r="K5">
        <f t="shared" si="0"/>
        <v>100.00000000000001</v>
      </c>
    </row>
    <row r="6" spans="1:11">
      <c r="A6" s="59">
        <v>8.8000000000000007</v>
      </c>
      <c r="B6" s="59">
        <v>6.1</v>
      </c>
      <c r="C6" s="59">
        <v>78.8</v>
      </c>
      <c r="D6" s="59">
        <v>0</v>
      </c>
      <c r="E6" s="59">
        <v>0.3</v>
      </c>
      <c r="F6" s="59">
        <v>0.2</v>
      </c>
      <c r="G6" s="59">
        <v>3.1</v>
      </c>
      <c r="H6" s="59">
        <v>2.7</v>
      </c>
      <c r="I6" s="218">
        <v>0</v>
      </c>
      <c r="J6" s="218">
        <v>0</v>
      </c>
      <c r="K6">
        <f t="shared" si="0"/>
        <v>99.999999999999986</v>
      </c>
    </row>
    <row r="7" spans="1:11">
      <c r="A7" s="59">
        <v>16.5</v>
      </c>
      <c r="B7" s="59">
        <v>6.6</v>
      </c>
      <c r="C7" s="258">
        <v>66.7</v>
      </c>
      <c r="D7" s="59">
        <v>0.1</v>
      </c>
      <c r="E7" s="59">
        <v>0.4</v>
      </c>
      <c r="F7" s="59">
        <v>0.1</v>
      </c>
      <c r="G7" s="59">
        <v>4.7</v>
      </c>
      <c r="H7" s="59">
        <v>4.9000000000000004</v>
      </c>
      <c r="I7" s="218">
        <v>0</v>
      </c>
      <c r="J7" s="218">
        <v>0</v>
      </c>
      <c r="K7">
        <f t="shared" si="0"/>
        <v>100</v>
      </c>
    </row>
    <row r="8" spans="1:11">
      <c r="A8" s="59">
        <v>46.7</v>
      </c>
      <c r="B8" s="59">
        <v>2.2000000000000002</v>
      </c>
      <c r="C8" s="59">
        <v>28.6</v>
      </c>
      <c r="D8" s="59">
        <v>2.2999999999999998</v>
      </c>
      <c r="E8" s="59">
        <v>7</v>
      </c>
      <c r="F8" s="59">
        <v>0.1</v>
      </c>
      <c r="G8" s="59">
        <v>12.3</v>
      </c>
      <c r="H8" s="59">
        <v>0</v>
      </c>
      <c r="I8" s="59">
        <v>0.1</v>
      </c>
      <c r="J8" s="59">
        <v>0.7</v>
      </c>
      <c r="K8">
        <f t="shared" si="0"/>
        <v>100.00000000000001</v>
      </c>
    </row>
    <row r="9" spans="1:11">
      <c r="A9" s="258">
        <v>49</v>
      </c>
      <c r="B9" s="59">
        <v>2.8</v>
      </c>
      <c r="C9" s="59">
        <v>22.5</v>
      </c>
      <c r="D9" s="59">
        <v>2.8</v>
      </c>
      <c r="E9" s="59">
        <v>6.9</v>
      </c>
      <c r="F9" s="59">
        <v>0.4</v>
      </c>
      <c r="G9" s="59">
        <v>13.9</v>
      </c>
      <c r="H9" s="59">
        <v>1.4</v>
      </c>
      <c r="I9" s="59">
        <v>0.1</v>
      </c>
      <c r="J9" s="59">
        <v>0.2</v>
      </c>
      <c r="K9">
        <f t="shared" si="0"/>
        <v>100</v>
      </c>
    </row>
    <row r="10" spans="1:11">
      <c r="A10" s="258">
        <v>49.6</v>
      </c>
      <c r="B10" s="59">
        <v>4.0999999999999996</v>
      </c>
      <c r="C10" s="59">
        <v>18</v>
      </c>
      <c r="D10" s="59">
        <v>4.3</v>
      </c>
      <c r="E10" s="59">
        <v>8</v>
      </c>
      <c r="F10" s="59">
        <v>0.1</v>
      </c>
      <c r="G10" s="59">
        <v>15.4</v>
      </c>
      <c r="H10" s="59">
        <v>0</v>
      </c>
      <c r="I10" s="59">
        <v>0.2</v>
      </c>
      <c r="J10" s="59">
        <v>0.3</v>
      </c>
      <c r="K10">
        <f t="shared" si="0"/>
        <v>100</v>
      </c>
    </row>
    <row r="11" spans="1:11">
      <c r="A11" s="59">
        <v>4.8</v>
      </c>
      <c r="B11" s="59">
        <v>0.8</v>
      </c>
      <c r="C11" s="59">
        <v>9.6</v>
      </c>
      <c r="D11" s="59">
        <v>9</v>
      </c>
      <c r="E11" s="59">
        <v>24</v>
      </c>
      <c r="F11" s="59">
        <v>3.1</v>
      </c>
      <c r="G11" s="258">
        <v>45.2</v>
      </c>
      <c r="H11" s="59">
        <v>1.5</v>
      </c>
      <c r="I11" s="59">
        <v>1.9</v>
      </c>
      <c r="J11" s="59">
        <v>0.1</v>
      </c>
      <c r="K11">
        <f t="shared" si="0"/>
        <v>100</v>
      </c>
    </row>
    <row r="12" spans="1:11">
      <c r="A12" s="59">
        <v>6.9</v>
      </c>
      <c r="B12" s="59">
        <v>0.8</v>
      </c>
      <c r="C12" s="59">
        <v>7.1</v>
      </c>
      <c r="D12" s="59">
        <v>14.5</v>
      </c>
      <c r="E12" s="59">
        <v>20.7</v>
      </c>
      <c r="F12" s="59">
        <v>2.1</v>
      </c>
      <c r="G12" s="258">
        <v>44.4</v>
      </c>
      <c r="H12" s="59">
        <v>3</v>
      </c>
      <c r="I12" s="59">
        <v>0.3</v>
      </c>
      <c r="J12" s="59">
        <v>0.2</v>
      </c>
      <c r="K12">
        <f t="shared" si="0"/>
        <v>100</v>
      </c>
    </row>
    <row r="13" spans="1:11">
      <c r="A13" s="59">
        <v>4.7</v>
      </c>
      <c r="B13" s="59">
        <v>0.5</v>
      </c>
      <c r="C13" s="59">
        <v>6.8</v>
      </c>
      <c r="D13" s="59">
        <v>18.600000000000001</v>
      </c>
      <c r="E13" s="59">
        <v>21.8</v>
      </c>
      <c r="F13" s="59">
        <v>3.4</v>
      </c>
      <c r="G13" s="59">
        <v>40.1</v>
      </c>
      <c r="H13" s="59">
        <v>2.8</v>
      </c>
      <c r="I13" s="59">
        <v>0.9</v>
      </c>
      <c r="J13" s="59">
        <v>0.4</v>
      </c>
      <c r="K13">
        <f t="shared" si="0"/>
        <v>100</v>
      </c>
    </row>
    <row r="14" spans="1:11">
      <c r="A14" s="59">
        <v>5.2</v>
      </c>
      <c r="B14" s="59">
        <v>2.4</v>
      </c>
      <c r="C14" s="258">
        <v>18.8</v>
      </c>
      <c r="D14" s="59">
        <v>14.5</v>
      </c>
      <c r="E14" s="59">
        <v>3</v>
      </c>
      <c r="F14" s="59">
        <v>3.2</v>
      </c>
      <c r="G14" s="258">
        <v>35.700000000000003</v>
      </c>
      <c r="H14" s="59">
        <v>10.8</v>
      </c>
      <c r="I14" s="59">
        <v>6.2</v>
      </c>
      <c r="J14" s="59">
        <v>0.2</v>
      </c>
      <c r="K14">
        <f t="shared" si="0"/>
        <v>100.00000000000001</v>
      </c>
    </row>
    <row r="15" spans="1:11">
      <c r="A15" s="59">
        <v>9.6</v>
      </c>
      <c r="B15" s="59">
        <v>0.5</v>
      </c>
      <c r="C15" s="59">
        <v>27.2</v>
      </c>
      <c r="D15" s="59">
        <v>7.9</v>
      </c>
      <c r="E15" s="59">
        <v>2</v>
      </c>
      <c r="F15" s="59">
        <v>2.2999999999999998</v>
      </c>
      <c r="G15" s="59">
        <v>27.8</v>
      </c>
      <c r="H15" s="59">
        <v>19.100000000000001</v>
      </c>
      <c r="I15" s="59">
        <v>3.5</v>
      </c>
      <c r="J15" s="59">
        <v>0.1</v>
      </c>
      <c r="K15">
        <f t="shared" si="0"/>
        <v>99.999999999999986</v>
      </c>
    </row>
    <row r="16" spans="1:11">
      <c r="A16" s="59">
        <v>1.9</v>
      </c>
      <c r="B16" s="59">
        <v>0.7</v>
      </c>
      <c r="C16" s="59">
        <v>9.9</v>
      </c>
      <c r="D16" s="59">
        <v>12.9</v>
      </c>
      <c r="E16" s="59">
        <v>3.8</v>
      </c>
      <c r="F16" s="59">
        <v>2.2000000000000002</v>
      </c>
      <c r="G16" s="59">
        <v>41.6</v>
      </c>
      <c r="H16" s="59">
        <v>21.2</v>
      </c>
      <c r="I16" s="59">
        <v>4.8</v>
      </c>
      <c r="J16" s="59">
        <v>1</v>
      </c>
      <c r="K16">
        <f t="shared" si="0"/>
        <v>100.00000000000001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28" baseType="lpstr">
      <vt:lpstr>tab1</vt:lpstr>
      <vt:lpstr>tab2</vt:lpstr>
      <vt:lpstr>tab3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'tab1'!Print_Area</vt:lpstr>
      <vt:lpstr>'tab2'!Print_Area</vt:lpstr>
      <vt:lpstr>'tab3'!Print_Area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2017-05-29T08:27:52Z</cp:lastPrinted>
  <dcterms:created xsi:type="dcterms:W3CDTF">2011-06-14T05:33:59Z</dcterms:created>
  <dcterms:modified xsi:type="dcterms:W3CDTF">2017-05-29T08:42:15Z</dcterms:modified>
</cp:coreProperties>
</file>