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2" windowWidth="15480" windowHeight="7680" tabRatio="783" firstSheet="6" activeTab="34"/>
  </bookViews>
  <sheets>
    <sheet name="40" sheetId="56" r:id="rId1"/>
    <sheet name="41" sheetId="96" r:id="rId2"/>
    <sheet name="41new" sheetId="57" state="hidden" r:id="rId3"/>
    <sheet name="42" sheetId="58" r:id="rId4"/>
    <sheet name="43" sheetId="59" r:id="rId5"/>
    <sheet name="44" sheetId="60" r:id="rId6"/>
    <sheet name="45" sheetId="106" r:id="rId7"/>
    <sheet name="46" sheetId="100" r:id="rId8"/>
    <sheet name="46تابع" sheetId="101" r:id="rId9"/>
    <sheet name="تابع 46" sheetId="102" r:id="rId10"/>
    <sheet name="47" sheetId="104" r:id="rId11"/>
    <sheet name="48" sheetId="88" r:id="rId12"/>
    <sheet name="50-49" sheetId="91" r:id="rId13"/>
    <sheet name="51" sheetId="78" r:id="rId14"/>
    <sheet name="52" sheetId="83" r:id="rId15"/>
    <sheet name="53" sheetId="92" r:id="rId16"/>
    <sheet name="54" sheetId="79" r:id="rId17"/>
    <sheet name="57-55" sheetId="80" r:id="rId18"/>
    <sheet name="60-58" sheetId="109" r:id="rId19"/>
    <sheet name="61" sheetId="64" r:id="rId20"/>
    <sheet name="63-62" sheetId="68" r:id="rId21"/>
    <sheet name="64" sheetId="84" r:id="rId22"/>
    <sheet name="65" sheetId="97" r:id="rId23"/>
    <sheet name="68-66" sheetId="110" r:id="rId24"/>
    <sheet name="69" sheetId="87" r:id="rId25"/>
    <sheet name="70" sheetId="70" r:id="rId26"/>
    <sheet name="71" sheetId="71" r:id="rId27"/>
    <sheet name="72" sheetId="72" r:id="rId28"/>
    <sheet name="73" sheetId="73" r:id="rId29"/>
    <sheet name="74" sheetId="74" r:id="rId30"/>
    <sheet name="75" sheetId="75" r:id="rId31"/>
    <sheet name="76" sheetId="77" r:id="rId32"/>
    <sheet name="77" sheetId="95" r:id="rId33"/>
    <sheet name="Sheet1" sheetId="82" state="hidden" r:id="rId34"/>
    <sheet name="79-78" sheetId="105" r:id="rId35"/>
    <sheet name="81-80" sheetId="107" r:id="rId36"/>
    <sheet name="83-82" sheetId="89" r:id="rId37"/>
  </sheets>
  <definedNames>
    <definedName name="_xlnm.Print_Area" localSheetId="0">'40'!$A$1:$F$35</definedName>
    <definedName name="_xlnm.Print_Area" localSheetId="1">'41'!$A$1:$S$37</definedName>
    <definedName name="_xlnm.Print_Area" localSheetId="2">'41new'!$A$1:$E$38</definedName>
    <definedName name="_xlnm.Print_Area" localSheetId="5">'44'!$A$1:$F$23</definedName>
    <definedName name="_xlnm.Print_Area" localSheetId="16">'54'!$A$1:$E$24</definedName>
    <definedName name="_xlnm.Print_Area" localSheetId="18">'60-58'!$A$1:$E$35</definedName>
  </definedNames>
  <calcPr calcId="125725"/>
</workbook>
</file>

<file path=xl/calcChain.xml><?xml version="1.0" encoding="utf-8"?>
<calcChain xmlns="http://schemas.openxmlformats.org/spreadsheetml/2006/main">
  <c r="C23" i="97"/>
  <c r="D23"/>
  <c r="B23"/>
  <c r="C14"/>
  <c r="D14"/>
  <c r="B14"/>
  <c r="C32"/>
  <c r="D32"/>
  <c r="B32"/>
  <c r="C29" i="64"/>
  <c r="D29"/>
  <c r="B29"/>
  <c r="C21"/>
  <c r="D21"/>
  <c r="B21"/>
  <c r="C13"/>
  <c r="D13"/>
  <c r="B13"/>
</calcChain>
</file>

<file path=xl/sharedStrings.xml><?xml version="1.0" encoding="utf-8"?>
<sst xmlns="http://schemas.openxmlformats.org/spreadsheetml/2006/main" count="2054" uniqueCount="469">
  <si>
    <t>المنطقة</t>
  </si>
  <si>
    <t>خارج القوى العاملة</t>
  </si>
  <si>
    <t>Region</t>
  </si>
  <si>
    <t>المجموع</t>
  </si>
  <si>
    <t>Total</t>
  </si>
  <si>
    <t>داخل القوى العاملة</t>
  </si>
  <si>
    <t>كلا الجنسين</t>
  </si>
  <si>
    <t>ذكور</t>
  </si>
  <si>
    <t>إناث</t>
  </si>
  <si>
    <t>Both Sexes</t>
  </si>
  <si>
    <t>24-15</t>
  </si>
  <si>
    <t>34-25</t>
  </si>
  <si>
    <t>44-35</t>
  </si>
  <si>
    <t>54-45</t>
  </si>
  <si>
    <t>Males</t>
  </si>
  <si>
    <t>Females</t>
  </si>
  <si>
    <t>13+</t>
  </si>
  <si>
    <t>الضفة الغربية</t>
  </si>
  <si>
    <t>طوباس</t>
  </si>
  <si>
    <t>قلقيلية</t>
  </si>
  <si>
    <t>سلفيت</t>
  </si>
  <si>
    <t>رام الله والبيرة</t>
  </si>
  <si>
    <t>أريحا والأغوار</t>
  </si>
  <si>
    <t>القدس</t>
  </si>
  <si>
    <t>الخليل</t>
  </si>
  <si>
    <t>قطاع غزة</t>
  </si>
  <si>
    <t>شمال غزة</t>
  </si>
  <si>
    <t>غزة</t>
  </si>
  <si>
    <t>دير البلح</t>
  </si>
  <si>
    <t>خانيونس</t>
  </si>
  <si>
    <t>رفح</t>
  </si>
  <si>
    <t>West Bank</t>
  </si>
  <si>
    <t>Tubas</t>
  </si>
  <si>
    <t>Salfit</t>
  </si>
  <si>
    <t>Ramallah &amp; Al-Bireh</t>
  </si>
  <si>
    <t>Jerusalem</t>
  </si>
  <si>
    <t>Hebron</t>
  </si>
  <si>
    <t>Gaza Strip</t>
  </si>
  <si>
    <t>North Gaza</t>
  </si>
  <si>
    <t>Dier Al-Balah</t>
  </si>
  <si>
    <t>Khanyunis</t>
  </si>
  <si>
    <t>Rafah</t>
  </si>
  <si>
    <t>1-6</t>
  </si>
  <si>
    <t>7-9</t>
  </si>
  <si>
    <t>6-1</t>
  </si>
  <si>
    <t>9-7</t>
  </si>
  <si>
    <t>12-10</t>
  </si>
  <si>
    <t>10-12</t>
  </si>
  <si>
    <t>أخرى</t>
  </si>
  <si>
    <t>Other</t>
  </si>
  <si>
    <t>جنين</t>
  </si>
  <si>
    <t>طولكرم</t>
  </si>
  <si>
    <t>نابلس</t>
  </si>
  <si>
    <t>بيت لحم</t>
  </si>
  <si>
    <t xml:space="preserve">المجموع </t>
  </si>
  <si>
    <t>اناث</t>
  </si>
  <si>
    <t>Gaza</t>
  </si>
  <si>
    <t xml:space="preserve">الضفة الغربية </t>
  </si>
  <si>
    <t>الزراعة والصيد والحراجة وصيد الأسماك</t>
  </si>
  <si>
    <t>Agriculture, Hunting &amp; Fishing</t>
  </si>
  <si>
    <t>التعدين والمحاجر والصناعة التحويلية</t>
  </si>
  <si>
    <t>Mining, Quarrying &amp; Manufacturing</t>
  </si>
  <si>
    <t>البناء والتشييد</t>
  </si>
  <si>
    <t>Construction</t>
  </si>
  <si>
    <t>التجارة والمطاعم والفنادق</t>
  </si>
  <si>
    <t>Commerce, Hotels &amp; Restaurants</t>
  </si>
  <si>
    <t>النقل والتخزين والاتصالات</t>
  </si>
  <si>
    <t>Transportation, Storage &amp; Communication</t>
  </si>
  <si>
    <t>الخدمات والفروع الأخرى</t>
  </si>
  <si>
    <t>Services &amp; Other Branches</t>
  </si>
  <si>
    <t>الجنس</t>
  </si>
  <si>
    <t>Sex</t>
  </si>
  <si>
    <t>المشرعون وموظفو الإدارة العليا</t>
  </si>
  <si>
    <t>الفنيون والمتخصصون والمساعدون والكتبة</t>
  </si>
  <si>
    <t>عمال الخدمات والباعة في الأسواق</t>
  </si>
  <si>
    <t>العمال المهرة في الزراعة والصيد</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</si>
  <si>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</si>
  <si>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</si>
  <si>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</si>
  <si>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</si>
  <si>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</si>
  <si>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</si>
  <si>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Skilled Agricultural &amp; Fishery Workers</t>
  </si>
  <si>
    <t>Craft and Related Trade Workers</t>
  </si>
  <si>
    <t>Plant &amp; Machine Operators &amp; Assemblers</t>
  </si>
  <si>
    <t>Elementary Occupations</t>
  </si>
  <si>
    <t>Jenin</t>
  </si>
  <si>
    <t>Tulkarm</t>
  </si>
  <si>
    <t>Nablus</t>
  </si>
  <si>
    <t>Bethlehem</t>
  </si>
  <si>
    <t>Years of Schooling</t>
  </si>
  <si>
    <t>35+</t>
  </si>
  <si>
    <t>14-1</t>
  </si>
  <si>
    <t>قطاع عام</t>
  </si>
  <si>
    <t>قطاع خاص</t>
  </si>
  <si>
    <t>اسرائيل والمستوطنات</t>
  </si>
  <si>
    <t>الضفة الغربية:</t>
  </si>
  <si>
    <t>قطاع غزة:</t>
  </si>
  <si>
    <t>Public Sector</t>
  </si>
  <si>
    <t>Private Sector</t>
  </si>
  <si>
    <t>Israel &amp; Settlements</t>
  </si>
  <si>
    <t>إجازة/ عطلة</t>
  </si>
  <si>
    <t>Vacation</t>
  </si>
  <si>
    <t>Temporary Stoppage</t>
  </si>
  <si>
    <t>المهنة</t>
  </si>
  <si>
    <t>كبر السن/ المرض</t>
  </si>
  <si>
    <t>Old/ Ill</t>
  </si>
  <si>
    <t>أعمال المنزل</t>
  </si>
  <si>
    <t>Housekeeping</t>
  </si>
  <si>
    <t>كبر السن /المرض</t>
  </si>
  <si>
    <t>Unemployment Rate</t>
  </si>
  <si>
    <t>الالتحاق بالتعليم والعلاقة بقوة العمل</t>
  </si>
  <si>
    <t>نسبة العاملين</t>
  </si>
  <si>
    <t>In Labour Force</t>
  </si>
  <si>
    <t>Outside Labour Force</t>
  </si>
  <si>
    <t>Employment Rate</t>
  </si>
  <si>
    <t>معدل البطالة حسب الجنس</t>
  </si>
  <si>
    <t>Unemployment  Rate  by Sex</t>
  </si>
  <si>
    <t>معدل البطالة حسب المنطقة</t>
  </si>
  <si>
    <t>Unemployment  Rate  by Region</t>
  </si>
  <si>
    <t>التخصص</t>
  </si>
  <si>
    <t>Specialization</t>
  </si>
  <si>
    <t>علوم تربوية وإعداد معلمين</t>
  </si>
  <si>
    <t>علوم  إنسانية</t>
  </si>
  <si>
    <t>العلوم الاجتماعية والسلوكية</t>
  </si>
  <si>
    <t>الصحافة والإعلام</t>
  </si>
  <si>
    <t>الأعمال التجارية والإدارية</t>
  </si>
  <si>
    <t>القانون</t>
  </si>
  <si>
    <t>العلوم الطبيعية</t>
  </si>
  <si>
    <t>الرياضيات والإحصاء</t>
  </si>
  <si>
    <t>الحاسوب</t>
  </si>
  <si>
    <t>الهندسة والمهن الهندسية</t>
  </si>
  <si>
    <t>العلوم المعمارية والبناء</t>
  </si>
  <si>
    <t>الصحة</t>
  </si>
  <si>
    <t>الخدمات الشخصية</t>
  </si>
  <si>
    <t>باقي التخصصات</t>
  </si>
  <si>
    <t xml:space="preserve"> Education Science and Teacher Rehabilitation </t>
  </si>
  <si>
    <t xml:space="preserve"> Humanities </t>
  </si>
  <si>
    <t xml:space="preserve"> Social and Behavioral Science </t>
  </si>
  <si>
    <t xml:space="preserve"> Mass media and Information </t>
  </si>
  <si>
    <t xml:space="preserve"> Business and Administration </t>
  </si>
  <si>
    <t xml:space="preserve"> Law </t>
  </si>
  <si>
    <t xml:space="preserve"> Natural Sciences </t>
  </si>
  <si>
    <t xml:space="preserve"> Mathematics and Statistics </t>
  </si>
  <si>
    <t xml:space="preserve"> Computer </t>
  </si>
  <si>
    <t xml:space="preserve"> Engineering and Engineering Occupations </t>
  </si>
  <si>
    <t xml:space="preserve"> Architectural and Construction </t>
  </si>
  <si>
    <t xml:space="preserve"> Health</t>
  </si>
  <si>
    <t xml:space="preserve"> Personal Services</t>
  </si>
  <si>
    <t>Other Specialization</t>
  </si>
  <si>
    <t>المؤشر</t>
  </si>
  <si>
    <t>Indicator</t>
  </si>
  <si>
    <t>وقت كامل منتظم</t>
  </si>
  <si>
    <t>عمل جزئي</t>
  </si>
  <si>
    <t>عمل مؤقت/ عرضي/ موسمي</t>
  </si>
  <si>
    <t xml:space="preserve">يوجد عقد عمل </t>
  </si>
  <si>
    <t>لا يوجد عقد</t>
  </si>
  <si>
    <t>نسبة الذين يحصلون على مساهمة في تمويل التقاعد/ مكافأة نهاية الخدمة</t>
  </si>
  <si>
    <t>نسبة الذين يحصلون على اجازات سنوية مدفوعة</t>
  </si>
  <si>
    <t>نسبة الذين يحصلون على اجازات مرضية مدفوعة</t>
  </si>
  <si>
    <t>Without Contract</t>
  </si>
  <si>
    <t>Sick Paid Vacations</t>
  </si>
  <si>
    <t>منتسب للنقابات العمالية/ المهنية</t>
  </si>
  <si>
    <t>غير منتسب للنقابات العمالية/ المهنية</t>
  </si>
  <si>
    <t>Affiliated to Workers Vocational Union</t>
  </si>
  <si>
    <t>Not Affiliated to Workers Vocational Union</t>
  </si>
  <si>
    <t>ملتحق حاليا بالتعليم</t>
  </si>
  <si>
    <t xml:space="preserve">قطاع غزة 
</t>
  </si>
  <si>
    <t xml:space="preserve">قطاع غزة </t>
  </si>
  <si>
    <t>معدل الساعات الأسبوعية</t>
  </si>
  <si>
    <t>الأجر الوسيط اليومي</t>
  </si>
  <si>
    <t xml:space="preserve"> Gaza Strip</t>
  </si>
  <si>
    <t xml:space="preserve"> Age</t>
  </si>
  <si>
    <t>55-64</t>
  </si>
  <si>
    <t>64-55</t>
  </si>
  <si>
    <t>65+</t>
  </si>
  <si>
    <t>أعلن / تابع عبر وسائل الاعلام</t>
  </si>
  <si>
    <t>راجع أصحاب عمل</t>
  </si>
  <si>
    <t>سجل في مكتب العمل</t>
  </si>
  <si>
    <t>اخرى</t>
  </si>
  <si>
    <t>Others</t>
  </si>
  <si>
    <t>Unemployed Ever Worked</t>
  </si>
  <si>
    <t>Unemployed Never Worked</t>
  </si>
  <si>
    <t>متعطل سبق له العمل</t>
  </si>
  <si>
    <t>معدل أيام العمل  الشهرية</t>
  </si>
  <si>
    <t>معدل الأجرة اليومية</t>
  </si>
  <si>
    <t>Average Monthly Days</t>
  </si>
  <si>
    <t>Average Daily  Wage</t>
  </si>
  <si>
    <t>Median of Daily Wage</t>
  </si>
  <si>
    <t xml:space="preserve"> Average  Weekly Hours</t>
  </si>
  <si>
    <t>Average Daily Wage</t>
  </si>
  <si>
    <t>التوزيع النسبي للعاملين حسب  القطاع</t>
  </si>
  <si>
    <t>Average Daily Wage  in NIS for Wage Employees</t>
  </si>
  <si>
    <t>معدل الأجر اليومي بالشيكل للمستخدمين بأجر حسب القطاع:</t>
  </si>
  <si>
    <t>With Contract</t>
  </si>
  <si>
    <t>السبب</t>
  </si>
  <si>
    <t>Reason</t>
  </si>
  <si>
    <t xml:space="preserve">جنين </t>
  </si>
  <si>
    <t xml:space="preserve">طولكرم </t>
  </si>
  <si>
    <t xml:space="preserve">نابلس </t>
  </si>
  <si>
    <r>
      <t>Jericho &amp;</t>
    </r>
    <r>
      <rPr>
        <b/>
        <sz val="9"/>
        <color theme="1"/>
        <rFont val="Arial"/>
        <family val="2"/>
      </rPr>
      <t xml:space="preserve"> </t>
    </r>
    <r>
      <rPr>
        <sz val="9"/>
        <color theme="1"/>
        <rFont val="Arial"/>
        <family val="2"/>
      </rPr>
      <t>AL Aghwar</t>
    </r>
  </si>
  <si>
    <t xml:space="preserve">بيت لحم </t>
  </si>
  <si>
    <t xml:space="preserve">فلسطين </t>
  </si>
  <si>
    <t>فلسطين</t>
  </si>
  <si>
    <t>فلسطين:</t>
  </si>
  <si>
    <t>Palestine</t>
  </si>
  <si>
    <t>التحق بالتعليم وتخرج</t>
  </si>
  <si>
    <t>Qalqiliya</t>
  </si>
  <si>
    <t>توزيع المستخدمين بأجر حسب طبيعة الدوام:</t>
  </si>
  <si>
    <t>Distribution of Wage Employees by Nature of Work:</t>
  </si>
  <si>
    <t>توزيع المستخدمين بأجر حسب توفر عقود عمل:</t>
  </si>
  <si>
    <t>المستخدمون بأجر حسب بعض الإمتيازات التي يقدمها صاحب العمل:</t>
  </si>
  <si>
    <t>: Wage Employees by Presented Benefits</t>
  </si>
  <si>
    <t>Distribution of Wage Employees by Contract Availability:</t>
  </si>
  <si>
    <t xml:space="preserve"> المنطقة </t>
  </si>
  <si>
    <t xml:space="preserve">عدد السنوات الدراسية </t>
  </si>
  <si>
    <t xml:space="preserve">العمر </t>
  </si>
  <si>
    <t>متعطل  لم يسبق له العمل</t>
  </si>
  <si>
    <t>ملاحظة: لا يشمل العاملين الغائبين عن أعمالهم خلال فترة الإسناد</t>
  </si>
  <si>
    <t xml:space="preserve">الجنس والمهنة  </t>
  </si>
  <si>
    <t xml:space="preserve">Sex and Occupation   </t>
  </si>
  <si>
    <t xml:space="preserve">المنطقة والقطاع ومعدل الاجر اليومي بالشيكل </t>
  </si>
  <si>
    <t>Region, Sector and Average Daily Wage in NIS</t>
  </si>
  <si>
    <t xml:space="preserve">الجنس والنشاط الاقتصادي </t>
  </si>
  <si>
    <t xml:space="preserve">Sex and Economic Activity   </t>
  </si>
  <si>
    <t xml:space="preserve">المنطقة والمحافظة  </t>
  </si>
  <si>
    <t xml:space="preserve">Region and Governorate  </t>
  </si>
  <si>
    <t>الجنس وسبب الغياب</t>
  </si>
  <si>
    <t>Sex and Reason of Absence</t>
  </si>
  <si>
    <t>المنطقة وعدد السنوات الدراسية</t>
  </si>
  <si>
    <t xml:space="preserve">Region and Years of Schooling  </t>
  </si>
  <si>
    <t xml:space="preserve">المنطقة والعمر </t>
  </si>
  <si>
    <t xml:space="preserve">Region and Age  </t>
  </si>
  <si>
    <t xml:space="preserve">المنطقة والعلاقة بقوة العمل  </t>
  </si>
  <si>
    <t xml:space="preserve">Region and Labour Force Status     </t>
  </si>
  <si>
    <t xml:space="preserve">المنطقة وخطوات البحث عن عمل  </t>
  </si>
  <si>
    <t xml:space="preserve">المنطقة والمحافظة </t>
  </si>
  <si>
    <t>الجنس والسبب</t>
  </si>
  <si>
    <t xml:space="preserve">Sex and Reason  </t>
  </si>
  <si>
    <t xml:space="preserve">الجنس والانتساب للنقابات العمالية </t>
  </si>
  <si>
    <t xml:space="preserve">ساعات العمل الأسبوعية     </t>
  </si>
  <si>
    <t xml:space="preserve">Weekly Work Hours  </t>
  </si>
  <si>
    <t>Sex and Reason</t>
  </si>
  <si>
    <t>14-10</t>
  </si>
  <si>
    <t>17-15</t>
  </si>
  <si>
    <t>15-17</t>
  </si>
  <si>
    <t>10-14</t>
  </si>
  <si>
    <t>الجنس والالتحاق بالتعليم النظامي</t>
  </si>
  <si>
    <t>Sex and Educational Attendance</t>
  </si>
  <si>
    <t>ملتحق حاليا</t>
  </si>
  <si>
    <t>غير ملتحق حاليا</t>
  </si>
  <si>
    <t>Currently Attending</t>
  </si>
  <si>
    <t xml:space="preserve">Sex and Affiliation to Workers Vocational
 Union </t>
  </si>
  <si>
    <t xml:space="preserve"> Currently Not Attending</t>
  </si>
  <si>
    <t>عدد المستخدمين بأجر في القطاع الخاص</t>
  </si>
  <si>
    <t>Number of Wage Employees in Private Sector</t>
  </si>
  <si>
    <t>Educational Attendance and Labour Force Status</t>
  </si>
  <si>
    <t xml:space="preserve"> Maternity Paid Vacations from Employed Women</t>
  </si>
  <si>
    <t>34-15</t>
  </si>
  <si>
    <t>Region and Governorate</t>
  </si>
  <si>
    <t>المنطقة والمحافظة</t>
  </si>
  <si>
    <t xml:space="preserve">ملاحظة: لم يتم اضافة الاناث بسبب عدم وجود مشاهدات كافية على مستوى كل نشاط </t>
  </si>
  <si>
    <t>Note: females had not added due to observations are too small at the level of each activity</t>
  </si>
  <si>
    <t>Number of Wage Employees Who Receive Less Than 1,450 NIS</t>
  </si>
  <si>
    <t>Percentage Distribution of Employed Persons  by Sector</t>
  </si>
  <si>
    <t>15-24</t>
  </si>
  <si>
    <t>25-34</t>
  </si>
  <si>
    <t>35-44</t>
  </si>
  <si>
    <t>45-54</t>
  </si>
  <si>
    <t>+65</t>
  </si>
  <si>
    <t>Study/ Training</t>
  </si>
  <si>
    <t>الدراسة/ التدريب</t>
  </si>
  <si>
    <t>Average Daily Wage  in NIS by Region</t>
  </si>
  <si>
    <t>Attended and Graduated</t>
  </si>
  <si>
    <t>المستخدمون بأجر حسب توفر تأمين صحي:</t>
  </si>
  <si>
    <t>: Wage Employees by Health Incurance Availability</t>
  </si>
  <si>
    <t>نسبة الذين يحصلون على تأمين صحي خاص مجاني/ جزئي</t>
  </si>
  <si>
    <t>نسبة الذين يحصلون على تأمين ضد اصابات العمل</t>
  </si>
  <si>
    <t xml:space="preserve">Incurance Against Labour Injuries </t>
  </si>
  <si>
    <t xml:space="preserve"> Full Medical Incurance Coverage/ Partialy</t>
  </si>
  <si>
    <t xml:space="preserve">الضفة الغربية  </t>
  </si>
  <si>
    <t xml:space="preserve"> Economic Activity   </t>
  </si>
  <si>
    <t xml:space="preserve">النشاط الاقتصادي </t>
  </si>
  <si>
    <t xml:space="preserve">ذكور </t>
  </si>
  <si>
    <t>عدد المستخدمين بأجر الذين يتقاضون اقل من 1,450 شيكل</t>
  </si>
  <si>
    <t>معدل الأجر الشهري للذين يتقاضون اقل من 1,450 شيكل</t>
  </si>
  <si>
    <t>Average Monthly Wage for Who Receive Less Than 1,450 NIS</t>
  </si>
  <si>
    <t>مرض أو إصابة</t>
  </si>
  <si>
    <t>إجازة أمومة</t>
  </si>
  <si>
    <t xml:space="preserve">اضراب/ إغلاق </t>
  </si>
  <si>
    <t>ركود/ توقف مؤقت</t>
  </si>
  <si>
    <t>Strike/ Closure</t>
  </si>
  <si>
    <t>Maternity Leave</t>
  </si>
  <si>
    <t>Ill/ Injury</t>
  </si>
  <si>
    <t>استخدم الانترنت</t>
  </si>
  <si>
    <t>قابل/ أجرى امتحان</t>
  </si>
  <si>
    <t>Use Internet</t>
  </si>
  <si>
    <t>Took a Test/ Interview</t>
  </si>
  <si>
    <t>سأل أصدقاء/ أقارب</t>
  </si>
  <si>
    <t>Asked Friends/ Relatives</t>
  </si>
  <si>
    <t>جدول 41: التوزيع النسبي للعاملين ومعدل الأجر اليومي بالشيكل للمستخدمين بأجر 15 سنة فأكثر من فلسطين حسب المنطقة والقطاع والجنس، 2015</t>
  </si>
  <si>
    <t>Table 41: Percentage Distribution of Employed Persons Aged 15 Years and Above and Average Daily Wage in NIS for Wage Employees from Palestine by Region, Sector and Sex, 2015</t>
  </si>
  <si>
    <t>التحق بالتعليم وترك</t>
  </si>
  <si>
    <t>لم يلتحق أبدا بالتعليم</t>
  </si>
  <si>
    <t>Attended and Left</t>
  </si>
  <si>
    <t>Never Attended</t>
  </si>
  <si>
    <t>Educational Attendance and Labour Force Components</t>
  </si>
  <si>
    <t>اسرائيل والمستوطنات*</t>
  </si>
  <si>
    <t>-</t>
  </si>
  <si>
    <t>*Israel &amp; Settlements</t>
  </si>
  <si>
    <t>نسبة البطالة</t>
  </si>
  <si>
    <t>Average Daily Wage  in NIS by Sex</t>
  </si>
  <si>
    <r>
      <rPr>
        <b/>
        <sz val="9"/>
        <color theme="1"/>
        <rFont val="Arial"/>
        <family val="2"/>
        <scheme val="minor"/>
      </rPr>
      <t>النسبة</t>
    </r>
    <r>
      <rPr>
        <sz val="11"/>
        <color theme="1"/>
        <rFont val="Arial"/>
        <family val="2"/>
        <charset val="178"/>
        <scheme val="minor"/>
      </rPr>
      <t xml:space="preserve">   </t>
    </r>
  </si>
  <si>
    <t>Percentage</t>
  </si>
  <si>
    <t xml:space="preserve">السنوات ومكان العمل </t>
  </si>
  <si>
    <t>معدل أيام العمل الشهرية</t>
  </si>
  <si>
    <t>معدل الأجرة  اليومية</t>
  </si>
  <si>
    <t>Years and Place of Work</t>
  </si>
  <si>
    <t>Average Weekly Hours</t>
  </si>
  <si>
    <t xml:space="preserve"> Median of Daily  Wage</t>
  </si>
  <si>
    <t>إسرائيل والمستوطنات</t>
  </si>
  <si>
    <t>Israel and Settlements</t>
  </si>
  <si>
    <t>Type of Unpaid Activity</t>
  </si>
  <si>
    <t>نوع النشاط غير مدفوع الأجر</t>
  </si>
  <si>
    <t>Unpaid Trainee Work</t>
  </si>
  <si>
    <t>متدرب غير مدفوع الأجر</t>
  </si>
  <si>
    <t>Volunteer Work</t>
  </si>
  <si>
    <t>العمل التطوعي</t>
  </si>
  <si>
    <t>Own- Use Production Work</t>
  </si>
  <si>
    <t>الانتاج للاستهلاك الذاتي</t>
  </si>
  <si>
    <t xml:space="preserve">Own- Use Providers of Service for his/ her Family </t>
  </si>
  <si>
    <t>عمل خدماتي غير مدفوع الأجر لدى أسرته</t>
  </si>
  <si>
    <t>Type of Unpaid Activity and Number of Hours</t>
  </si>
  <si>
    <t>نوع النشاط غير مدفوع الأجر وعدد الساعات</t>
  </si>
  <si>
    <t>Own- Use Providers of Service for Family</t>
  </si>
  <si>
    <t>عمل خدماتي غير مدفوع الأجر لدى الاسرة</t>
  </si>
  <si>
    <t>1-14</t>
  </si>
  <si>
    <t>Region and Action Taken for Seeking Job</t>
  </si>
  <si>
    <t xml:space="preserve"> Labour Force Participation Rate by Sex </t>
  </si>
  <si>
    <t>Percentage Contributions to the Pension Fund</t>
  </si>
  <si>
    <t xml:space="preserve">Percent of Annual Paid Vacations </t>
  </si>
  <si>
    <t>نسبة اللواتي يحصلن على اجازات أمومة مدفوعة الأجر من النساء العاملات</t>
  </si>
  <si>
    <t>Volunteer</t>
  </si>
  <si>
    <t>العمر</t>
  </si>
  <si>
    <t>Unpaid Trainee</t>
  </si>
  <si>
    <t>Own- Use Production</t>
  </si>
  <si>
    <t>نسبة المشاركة في القوى العاملة حسب الجنس</t>
  </si>
  <si>
    <t xml:space="preserve"> Full time</t>
  </si>
  <si>
    <t>Part time</t>
  </si>
  <si>
    <t>(*): منذ العام 2006 لم يتمكن أي عامل من قطاع غزة من العمل في إسرائيل والمستوطنات</t>
  </si>
  <si>
    <t xml:space="preserve">(*): Since 2006, Gaza Strip employees were not able to access Israel and Israeli settlements </t>
  </si>
  <si>
    <t>Khan Yunis</t>
  </si>
  <si>
    <t>معدل ساعات العمل الأسبوعية</t>
  </si>
  <si>
    <t xml:space="preserve">  Sex</t>
  </si>
  <si>
    <r>
      <t xml:space="preserve">المنطقة                           </t>
    </r>
    <r>
      <rPr>
        <b/>
        <sz val="9"/>
        <color theme="1"/>
        <rFont val="Simplified Arabic"/>
        <family val="1"/>
      </rPr>
      <t xml:space="preserve"> </t>
    </r>
  </si>
  <si>
    <t>جدول 40: التوزيع النسبي للعاملين 15 سنة فأكثر من فلسطين حسب الجنس والمهنة وساعات العمل الأسبوعية الفعلية، 2016</t>
  </si>
  <si>
    <t>Table 42: Average Weekly Work Hours, Monthly Work Days and Daily Wage in NIS for Wage    Employees Aged 15 Years and Above Working from All Regions by Sex and Economic       Activity, 2016</t>
  </si>
  <si>
    <t>Table 43: Average Weekly Work Hours, Monthly Work Days and Daily Wage in NIS for Wage Employees Aged 15 Years and Above Working in the West Bank by Sex and Economic Activity, 2016</t>
  </si>
  <si>
    <t>Table 44: Average Weekly Work Hours, Monthly Work Days and Daily Wage in NIS for Wage Employees Aged 15 Years and Above Working in Gaza by Sex and Economic Activity, 2016</t>
  </si>
  <si>
    <t>Table 45: Average Weekly Work Hours, Monthly Work Days and Daily Wage in NIS for Wage Employees Aged 15 Years and Above Working in Isreal and Settlements by Sex and Economic Activity, 2016</t>
  </si>
  <si>
    <t>Table 46: Average Weekly Work Hours, Monthly Work Days and Daily Wage in NIS for Wage Employees Aged 15 Years and Above from Palestine by Place of Work, 2000-2016</t>
  </si>
  <si>
    <t xml:space="preserve">Table 46 (Cont.): Average Weekly Work Hours, Monthly Work Days and Daily Wage in NIS for Wage Employees Aged 15 Years and Above from Palestine by Place of Work, 2000-2016
</t>
  </si>
  <si>
    <t xml:space="preserve">Table 46 (Cont.): Average Weekly Work Hours, Monthly Work Days and Daily Wage in NIS for Wage Employees Aged 15 Years and Above from Palestine by Place of Work, 2000-2016
      </t>
  </si>
  <si>
    <t xml:space="preserve">                     Table 47: Average Daily Wage in NIS for Wage Employees Aged 15 Years and Above in Palestine by Region and Governorate (Israel and Settlements are Excluded), 2000-2016</t>
  </si>
  <si>
    <t>Table 48: Number of Wage Employees in the Private Sector and Average Monthly Wage in NIS and Number of Wage Employees in the Private Sector Who Receive Less Than Minimum Monthly Wage in Palestine by Region, Governorate and Sex (Israel and Settlements are Excluded), 2016</t>
  </si>
  <si>
    <t>Table 49: Average Monthly Income in NIS for Self Employed from Palestine by Economic Activity and Region, 2016</t>
  </si>
  <si>
    <t>Table 50: Average Monthly Income in NIS for Self Employed from Palestine by Economic Activity and Sex, 2016</t>
  </si>
  <si>
    <t>يعمل بموجب اتفاقية شفوية</t>
  </si>
  <si>
    <t>Verbal  Agreement</t>
  </si>
  <si>
    <t xml:space="preserve">Occupation </t>
  </si>
  <si>
    <t>النسبة</t>
  </si>
  <si>
    <t xml:space="preserve">Economic Activity   </t>
  </si>
  <si>
    <t>Pakestine</t>
  </si>
  <si>
    <t>التوزيع النسبي للعاملين حسب القطاع</t>
  </si>
  <si>
    <t>Table 51: Labour Force Participation Rate and Unemployment Rate for Graduates who Hold Associate Diploma Certificate and Above in Palestine by Specialization, Region and Sex, 2016</t>
  </si>
  <si>
    <t>Table 52: Average Daily Wage in NIS for Wage Employees for Graduates  Who Hold Associate Diploma Certificate and Above From Palestine by Specialization, Region and Sex, 2016</t>
  </si>
  <si>
    <t>جدول 54: المستخدمين بأجر 15 سنة فأكثر في القطاع الخاص في فلسطين حسب بعض المؤشرات الخاصة بامتيازات العمل والمنطقة، 2016</t>
  </si>
  <si>
    <t>جدول 55: التوزيع النسبي للعاملين 15 سنة فأكثر من فلسطين حسب الجنس والانتساب للنقابات العمالية والمنطقة، 2016</t>
  </si>
  <si>
    <t>جدول 56: حصة النساء من الوظائف المدفوعة الأجر في القطاع غير الزراعي من فلسطين حسب المنطقة، 2016</t>
  </si>
  <si>
    <t>Table 56: Share of Women in Paid Jobs in the Non-Agricultural Sector from Palestine by Region, 2016</t>
  </si>
  <si>
    <t>جدول 57: التوزيع النسبي للمستخدمين بأجر 15 سنة فأكثر من فلسطين الذين تعرضوا لإصابة عمل حسب المهنة، 2016</t>
  </si>
  <si>
    <t>Table 57: Percentage Distribution for Wage Employees Aged 15 Years and Above from Palestine Who Exposed to Labour Injury by Occupation, 2016</t>
  </si>
  <si>
    <t>جدول 58: نسبة الافراد 15 سنة فأكثر العاملين في القطاع غير المنظم من فلسطين حسب المنطقة والجنس، 2016</t>
  </si>
  <si>
    <t>جدول 60: نسبة العمالة غير المنظمة للافراد 15 سنة فأكثر في فلسطين حسب النشاط الاقتصادي والمنطقة، 2016</t>
  </si>
  <si>
    <t>Table 60: Percentage of Informal Emplyment of Individuals Aged 15 Years and Above from Palestine by Economic Activity and Region, 2016</t>
  </si>
  <si>
    <t>جدول 61: التوزيع النسبي للعاملين 15 سنة فأكثر الغائبين عن أعمالهم من فلسطين حسب الجنس وسبب الغياب والمنطقة، 2016</t>
  </si>
  <si>
    <t>جدول 62: التوزيع النسبي للأفراد 15 سنة فأكثر العاطلين عن العمل في فلسطين حسب المنطقة والعلاقة بقوة العمل والجنس، 2016</t>
  </si>
  <si>
    <t>جدول 63: التوزيع النسبي للأفراد 15 سنة فأكثر العاطلين عن العمل في فلسطين حسب المنطقة وعدد السنوات الدراسية والجنس، 2016</t>
  </si>
  <si>
    <t>جدول 64: التوزيع النسبي للأفراد 15 سنة فأكثر العاطلين عن العمل في فلسطين حسب المنطقة والعمر والجنس، 2016</t>
  </si>
  <si>
    <t>جدول 65: التوزيع النسبي للأفراد 15 سنة فأكثر العاطلين عن العمل في فلسطين حسب المنطقة وخطوات البحث عن عمل والجنس، 2016</t>
  </si>
  <si>
    <t>Table 40: Percentage Distribution of Employed Individuals Aged 15 Years and Above from Palestine by Sex, Occupation and Actual Weekly Work Hours, 2016</t>
  </si>
  <si>
    <t>Note: Excluding Individuals who are absent during the reference period</t>
  </si>
  <si>
    <t>Table 65: Percentage Distribution of Unemployed Individuals Aged 15 Years and Above in Palestine by Region, Action were Taken for Seeking Job and Sex, 2016</t>
  </si>
  <si>
    <t>Table 64: Percentage Distribution of Unemployed Individuals Aged 15 Years and Above in Palestine by Region, Age and Sex, 2016</t>
  </si>
  <si>
    <t>Table 62: Percentage Distribution of Unemployed Individuals Aged 15 Years and Above in Palestine by Region, Labour Force Status and Sex, 2016</t>
  </si>
  <si>
    <t>Table 63: Percentage Distribution of Unemployed Individuals Aged 15 Years and Above in Palestine by Region, Years of Schooling and Sex, 2016</t>
  </si>
  <si>
    <t>Table 61: Percentage Distribution of Employed Individuals Aged 15 Years and Above who are Absent from Work from Palestine by Sex, Reason of Absence and Region, 2016</t>
  </si>
  <si>
    <t>Table 55: Percentage Distribution of Employed Individuals Aged 15 Years and Above from Palestine by Sex, Affiliation to Workers Vocational Union and Region, 2016</t>
  </si>
  <si>
    <t>Table 41: Percentage Distribution of Employed Individuals Aged 15 Years and Above and Average Daily Wage in NIS for Wage Employees from Palestine by Region and Sector, 2000-2016</t>
  </si>
  <si>
    <t>Percentage Distribution of Employed Individuals by Sector</t>
  </si>
  <si>
    <t>جنين وطوباس</t>
  </si>
  <si>
    <t xml:space="preserve"> Jenin and Tubas</t>
  </si>
  <si>
    <t>أريحا والأغوار والقدس</t>
  </si>
  <si>
    <r>
      <t>Jericho &amp;</t>
    </r>
    <r>
      <rPr>
        <b/>
        <sz val="9"/>
        <color theme="1"/>
        <rFont val="Arial"/>
        <family val="2"/>
      </rPr>
      <t xml:space="preserve"> </t>
    </r>
    <r>
      <rPr>
        <sz val="9"/>
        <color theme="1"/>
        <rFont val="Arial"/>
        <family val="2"/>
      </rPr>
      <t>AL Aghwar and Jerusalem</t>
    </r>
  </si>
  <si>
    <t>جدول 41: التوزيع النسبي للعاملين ومعدل الأجر اليومي بالشيقل للمستخدمين بأجر 15 سنة فأكثر من فلسطين حسب المنطقة والقطاع، 2000-2016</t>
  </si>
  <si>
    <t xml:space="preserve">المنطقة والقطاع ومعدل الاجر اليومي بالشيقل </t>
  </si>
  <si>
    <t>معدل الأجر اليومي بالشيقل للمستخدمين بأجر حسب القطاع</t>
  </si>
  <si>
    <t xml:space="preserve">جدول 42: معدل ساعات العمل الأسبوعية وأيام العمل الشهرية والأجرة اليومية بالشيقل للمستخدمين معلومي الأجر 15 سنة فأكثر من جميع المناطق حسب الجنس والنشاط الاقتصادي، 2016 </t>
  </si>
  <si>
    <t xml:space="preserve">جدول 43: معدل ساعات العمل الأسبوعية وأيام العمل الشهرية والأجرة اليومية بالشيقل للمستخدمين معلومي الأجر 15 سنة فأكثر في الضفة الغربية حسب الجنس والنشاط الاقتصادي، 2016 </t>
  </si>
  <si>
    <t xml:space="preserve">جدول 44: معدل ساعات العمل الأسبوعية وأيام العمل الشهرية والأجرة اليومية بالشيقل للمستخدمين معلومي الأجر 15 سنة فأكثر في قطاع غزة حسب الجنس والنشاط الاقتصادي، 2016 </t>
  </si>
  <si>
    <t xml:space="preserve">جدول 45: معدل ساعات العمل الأسبوعية وأيام العمل الشهرية والأجرة اليومية بالشيقل للمستخدمين معلومي الأجر 15 سنة فأكثر في إسرائيل والمستوطنات حسب الجنس والنشاط الاقتصادي، 2016 </t>
  </si>
  <si>
    <t>جدول 46: معدل ساعات العمل الأسبوعية وأيام العمل الشهرية والأجرة اليومية بالشيقل للمستخدمين معلومي الأجر 15 سنة فأكثر من فلسطين حسب مكان العمل، 2000-2016</t>
  </si>
  <si>
    <t>جدول 46 (تابع): معدل ساعات العمل الأسبوعية وأيام العمل الشهرية والأجرة اليومية بالشيقل للمستخدمين معلومي الأجر 15 سنة فأكثر من فلسطين حسب مكان العمل، 2000-2016</t>
  </si>
  <si>
    <t xml:space="preserve">جدول 47: معدل الأجر اليومي بالشيقل للمستخدمين معلومي الأجر 15 سنة فأكثر في فلسطين حسب المنطقة والمحافظة (لا تشمل العاملين في اسرائيل والمستوطنات)، 2000-2016 </t>
  </si>
  <si>
    <t>جدول 48: عدد المستخدمين بأجر في القطاع الخاص ومعدل الأجر الشهري بالشيقل وعدد المستخدمين بأجر في القطاع الخاص الذين يتقاضون أجراً شهرياً أقل من الحد الأدنى للأجر في فلسطين حسب المنطقة والمحافظة والجنس (لا تشمل العاملين في اسرائيل والمستوطنات)، 2016</t>
  </si>
  <si>
    <t xml:space="preserve">جدول 49: معدل الدخل الشهري بالشيقل للعاملين لحسابهم الخاص من فلسطين حسب النشاط الاقتصادي والمنطقة، 2016 </t>
  </si>
  <si>
    <t xml:space="preserve">جدول 50: معدل الدخل الشهري بالشيقل للعاملين لحسابهم الخاص من فلسطين حسب النشاط الاقتصادي والجنس، 2016 </t>
  </si>
  <si>
    <t>جدول 52: معدل الأجر اليومي بالشيقل للمستخدمين بأجر للافراد الخريجين الذين يحملون مؤهل علمي دبلوم متوسط فأعلى من فلسطين حسب التخصص والمنطقة والجنس، 2016</t>
  </si>
  <si>
    <t>معدل الأجر اليومي بالشيقل حسب المنطقة</t>
  </si>
  <si>
    <t>معدل الأجر اليومي بالشيقل حسب الجنس</t>
  </si>
  <si>
    <t>جدول 53: معدل البطالة بين المشاركين في القوى العاملة ومعدل الأجر اليومي بالشيقل للشباب الخريجين (19-29) سنة الذين يحملون مؤهل علمي دبلوم متوسط فأعلى في فلسطين حسب التخصص والمنطقة، 2016</t>
  </si>
  <si>
    <t>جدول 51: نسبة المشاركة في القوى العاملة ومعدل البطالة للافراد الخريجين المشاركين في القوى العاملة الذين يحملون مؤهل علمي دبلوم متوسط فأعلى في فلسطين حسب التخصص والمنطقة والجنس، 2016</t>
  </si>
  <si>
    <t>Table 53: Unemployment Rate and Average Daily Wage in NIS for Youth Graduates Aged (19-29) Years who Hold Associate Diploma Certificate and Above in Palestine by Specialization and Region, 2016</t>
  </si>
  <si>
    <t>Table 54: Wage Employees Aged 15 Years and Above in the Private Sector in Palestine by Selected Indicators of Work Advantages and Region, 2016</t>
  </si>
  <si>
    <t>Seasonal / Casual / Partial</t>
  </si>
  <si>
    <t>جدول 59: نسبة الافراد 15 سنة فأكثر العاملين عمالة غير المنظمة من فلسطين حسب المنطقة والجنس، 2016</t>
  </si>
  <si>
    <t>Table 59: Percentage of Individuals Aged 15 Years and Above Employed as Informal Employment from Palestine by Region and Sex, 2016</t>
  </si>
  <si>
    <t>Table 58: Percentage of Individuals Aged 15 Years and Above Employed in the Informal Sector from Palestine by Region and Sex, 2016</t>
  </si>
  <si>
    <t>Registered at Labour Exchange Office</t>
  </si>
  <si>
    <t>Check with Employers</t>
  </si>
  <si>
    <t>Table 66: Long Term Unemployment Rate (12 Months and Above) of Individuals Aged 15 Years and Above who are unemployed from Palestine by Region and Sex, 2016</t>
  </si>
  <si>
    <t>جدول 66: معدل البطالة طويلة الأمد (12 شهر فأكثر) للأفراد 15 سنة فأكثر العاطلين عن العمل من فلسطين حسب المنطقة والجنس، 2016</t>
  </si>
  <si>
    <t>جدول 67: معدل البطالة طويلة الأمد (12 شهر فأكثر) للشباب 15-29 سنة  العاطلين عن العمل من فلسطين حسب المنطقة والجنس، 2016</t>
  </si>
  <si>
    <t>Table 67: Long Term Unemployment Rate (12 Months and Above) of Youth Aged 15-29 Years who are unemployed from Palestine by Region and Sex, 2016</t>
  </si>
  <si>
    <t>Declared \ Placed Answered Job Adv.</t>
  </si>
  <si>
    <t>معدل الأجر اليومي بالشيقل من فلسطين</t>
  </si>
  <si>
    <t xml:space="preserve"> Average Daily Wage in NIS from Palestine</t>
  </si>
  <si>
    <t>جدول 68: معدل فترة التعطل بالأشهر للأفراد العاطلين عن العمل في فلسطين حسب المنطقة والجنس، 2016</t>
  </si>
  <si>
    <t xml:space="preserve">Table 68: The Average of Unemployment Duration in Months in Palestine by Region and Sex, 2016
</t>
  </si>
  <si>
    <t>جدول 69: التوزيع النسبي للأفراد خارج القوى العاملة 15 سنة فأكثر في فلسطين حسب المنطقة والمحافظة وسبب البقاء خارج القوى العاملة، 2016</t>
  </si>
  <si>
    <t>Table 69: Percentage Distribution of Individuals Who are Outside Labour Force Aged 15 Years and Above in Palestine by Region, Governorate and Reason, 2016</t>
  </si>
  <si>
    <t>Table 70: Percentage Distribution of Individuals Who are Outside Labour Force Aged 15 Years and Above in Palestine by Sex, Reason and Years of Schooling, 2016</t>
  </si>
  <si>
    <t>جدول 70: التوزيع النسبي للأفراد خارج القوى العاملة 15 سنة فأكثر  في فلسطين حسب الجنس وسبب البقاء خارج القوى العاملة وعدد السنوات الدراسية، 2016</t>
  </si>
  <si>
    <t>جدول 71: التوزيع النسبي للأفراد خارج القوى العاملة 15 سنة فأكثر في الضفة الغربية حسب الجنس وسبب البقاء خارج القوى العاملة وعدد السنوات الدراسية، 2016</t>
  </si>
  <si>
    <t>Table 71: Percentage Distribution of Individuals Who are Outside Labour Force Aged 15 Years and Above in the West Bank by Sex, Reason and Years of Schooling, 2016</t>
  </si>
  <si>
    <t>Table 72: Percentage Distribution of Individuals Who are Outside Labour Force Aged 15 Years and Above in Gaza Strip by Sex, Reason and Years of Schooling, 2016</t>
  </si>
  <si>
    <t>جدول 72: التوزيع النسبي للأفراد خارج القوى العاملة 15 سنة فأكثر في قطاع غزة حسب الجنس وسبب البقاء خارج القوى العاملة وعدد السنوات الدراسية، 2016</t>
  </si>
  <si>
    <t>Table 73: Percentage Distribution of Individuals Who are Outside Labour Force Aged 15 Years and Above in Palestine by Sex, Reason and Age, 2016</t>
  </si>
  <si>
    <t>جدول 73: التوزيع النسبي للأفراد خارج القوى العاملة 15 سنة فأكثر في فلسطين حسب الجنس وسبب البقاء خارج  القوى العاملة والعمر، 2016</t>
  </si>
  <si>
    <t xml:space="preserve">  جدول 74: التوزيع النسبي للأفراد خارج القوى العاملة 15 سنة فأكثر في الضفة الغربية حسب الجنس وسبب البقاء خارج القوى العاملة والعمر، 2016</t>
  </si>
  <si>
    <t>Table 74: Percentage Distribution of Individuals Who are Outside Labour Force Aged 15 Years and Above in the West Bank by Sex, Reason and Age, 2016</t>
  </si>
  <si>
    <t>Table 75: Percentage Distribution of Individuals Who are Outside Labour Force Aged 15 Years and Above in Gaza Strip by Sex, Reason and Age, 2016</t>
  </si>
  <si>
    <t>جدول 75: التوزيع النسبي للأفراد خارج القوى العاملة 15 سنة فأكثر في قطاع غزة حسب الجنس وسبب البقاء خارج القوى العاملة والعمر، 2016</t>
  </si>
  <si>
    <t>جدول 76: التوزيع النسبي للأفراد 15 سنة فأكثر في فلسطين حسب الالتحاق بالتعليم والعلاقة بقوة العمل والمنطقة، 2016</t>
  </si>
  <si>
    <t>Table 76: Percentage Distribution of Individuals Aged 15 Years and Above in Palestine by Educational Attendance, Labour Force Status and Region, 2016</t>
  </si>
  <si>
    <t>Table 77: Percentage Distribution of Individuals Aged 15 Years and Above in Palestine by Educational Attendance, Labour Force Components and Region, 2016</t>
  </si>
  <si>
    <t>جدول 77: التوزيع النسبي للأفراد 15 سنة فأكثر في فلسطين حسب الالتحاق بالتعليم ومركبات القوى العاملة والمنطقة، 2016</t>
  </si>
  <si>
    <t>جدول 78: نسبة الأفراد 15 سنة فأكثر المشاركين في انشطة غير مدفوعة الأجر من فلسطين حسب نوع النشاط والمنطقة، 2016</t>
  </si>
  <si>
    <t>Table 78: Percentage of Individuals Aged 15 Years and above who Participated in Unpaid Activities from Palestine by Type of Unpaid Activity and Region, 2016</t>
  </si>
  <si>
    <t>Table 79: Percentage Distribution of Individuals Aged 15 Years and above who Participated in Unpaid Activities from Palestine by Type of Unpaid Activity, Number of Weakly Usual Hours Spent in the Activity and Region, 2016</t>
  </si>
  <si>
    <t>جدول 79: التوزيع النسبي للأفراد 15 سنة فأكثر المشاركين في انشطة غير مدفوعة الأجر من فلسطين حسب نوع النشاط وعدد ساعات العمل الاعتيادية الاسبوعية التي قضاها في النشاط والمنطقة، 2016</t>
  </si>
  <si>
    <t>جدول 80: نسبة الشباب 15-29 سنة ليسوا في العمل والتعليم/ التدريب من فلسطين حسب المنطقة والجنس، 2016</t>
  </si>
  <si>
    <t>Table 80: Percentage of Youth Aged 15-29 Years who are not in Employment, Education Training from Palestine by Region and Sex, 2016</t>
  </si>
  <si>
    <t>جدول 81: نسبة الافراد 15 سنة فأكثر الملتحقين بدورات تدريب مهني خلال 12 الشهر الماضي من فلسطين حسب المنطقة والجنس، 2016</t>
  </si>
  <si>
    <t>Table 81: Percentage of Individuals Aged  15 Years and Above who are Attendance of Traning Course during last 12 months from Palestine by Region and Sex, 2016</t>
  </si>
  <si>
    <t>جدول 82: نسبة الاطفال العاملين 10-17 سنة من فلسطين حسب العمر والمنطقة، 2016</t>
  </si>
  <si>
    <t>Table 82: Percentage of Working Children Aged 10-17 Years from Palestine by Age and Region, 2016</t>
  </si>
  <si>
    <t>Table 83: Percentage Distribution of Working Children Aged 10-17 Years from Palestine by Sex, Educational Attendance and Region, 2016</t>
  </si>
  <si>
    <t>جدول 83: التوزيع النسبي للاطفال العاملين 10-17 سنة من فلسطين حسب الجنس والالتحاق بالتعليم النظامي والمنطقة، 2016</t>
  </si>
</sst>
</file>

<file path=xl/styles.xml><?xml version="1.0" encoding="utf-8"?>
<styleSheet xmlns="http://schemas.openxmlformats.org/spreadsheetml/2006/main">
  <numFmts count="5">
    <numFmt numFmtId="43" formatCode="_-* #,##0.00_-;_-* #,##0.00\-;_-* &quot;-&quot;??_-;_-@_-"/>
    <numFmt numFmtId="164" formatCode="0.0"/>
    <numFmt numFmtId="165" formatCode="#,##0.0"/>
    <numFmt numFmtId="166" formatCode="####.0"/>
    <numFmt numFmtId="167" formatCode="_-* #,##0_-;_-* #,##0\-;_-* &quot;-&quot;??_-;_-@_-"/>
  </numFmts>
  <fonts count="46">
    <font>
      <sz val="11"/>
      <color theme="1"/>
      <name val="Arial"/>
      <family val="2"/>
      <charset val="178"/>
      <scheme val="minor"/>
    </font>
    <font>
      <sz val="9"/>
      <color theme="1"/>
      <name val="Simplified Arabic"/>
      <family val="1"/>
    </font>
    <font>
      <sz val="9"/>
      <color theme="1"/>
      <name val="Arial"/>
      <family val="2"/>
    </font>
    <font>
      <b/>
      <sz val="9"/>
      <color theme="1"/>
      <name val="Arial"/>
      <family val="2"/>
    </font>
    <font>
      <sz val="9"/>
      <color rgb="FF000000"/>
      <name val="Arial"/>
      <family val="2"/>
    </font>
    <font>
      <b/>
      <sz val="9"/>
      <color theme="1"/>
      <name val="Simplified Arabic"/>
      <family val="1"/>
    </font>
    <font>
      <b/>
      <sz val="9"/>
      <color rgb="FF000000"/>
      <name val="Arial"/>
      <family val="2"/>
    </font>
    <font>
      <b/>
      <sz val="9"/>
      <color rgb="FF000000"/>
      <name val="Simplified Arabic"/>
      <family val="1"/>
    </font>
    <font>
      <sz val="9"/>
      <color rgb="FF000000"/>
      <name val="Simplified Arabic"/>
      <family val="1"/>
    </font>
    <font>
      <sz val="9"/>
      <color theme="1"/>
      <name val="Arial"/>
      <family val="2"/>
      <scheme val="minor"/>
    </font>
    <font>
      <b/>
      <sz val="11"/>
      <color theme="1"/>
      <name val="Simplified Arabic"/>
      <family val="1"/>
    </font>
    <font>
      <b/>
      <sz val="11"/>
      <color theme="1"/>
      <name val="Arial"/>
      <family val="2"/>
      <scheme val="minor"/>
    </font>
    <font>
      <sz val="9"/>
      <color theme="1"/>
      <name val="Arial"/>
      <family val="2"/>
      <charset val="178"/>
      <scheme val="minor"/>
    </font>
    <font>
      <b/>
      <sz val="9"/>
      <color theme="1"/>
      <name val="Arial"/>
      <family val="2"/>
      <scheme val="minor"/>
    </font>
    <font>
      <b/>
      <sz val="9"/>
      <color theme="1"/>
      <name val="Arial"/>
      <family val="2"/>
      <charset val="178"/>
      <scheme val="minor"/>
    </font>
    <font>
      <b/>
      <sz val="11"/>
      <color theme="1"/>
      <name val="Arial"/>
      <family val="2"/>
      <charset val="178"/>
      <scheme val="minor"/>
    </font>
    <font>
      <b/>
      <sz val="9"/>
      <color theme="1"/>
      <name val="Simplified Arabic"/>
      <family val="1"/>
    </font>
    <font>
      <sz val="11"/>
      <color rgb="FF000000"/>
      <name val="Arial"/>
      <family val="2"/>
      <scheme val="minor"/>
    </font>
    <font>
      <b/>
      <sz val="11"/>
      <color theme="1"/>
      <name val="Arial"/>
      <family val="2"/>
    </font>
    <font>
      <b/>
      <sz val="9"/>
      <name val="Arial"/>
      <family val="2"/>
    </font>
    <font>
      <sz val="11"/>
      <color theme="1"/>
      <name val="Arial"/>
      <family val="2"/>
    </font>
    <font>
      <sz val="9"/>
      <color indexed="8"/>
      <name val="Arial"/>
      <family val="2"/>
    </font>
    <font>
      <b/>
      <sz val="9"/>
      <color indexed="8"/>
      <name val="Arial"/>
      <family val="2"/>
    </font>
    <font>
      <sz val="8.5"/>
      <color rgb="FF000000"/>
      <name val="Arial"/>
      <family val="2"/>
    </font>
    <font>
      <sz val="11"/>
      <color theme="1"/>
      <name val="Arial"/>
      <family val="2"/>
      <charset val="178"/>
      <scheme val="minor"/>
    </font>
    <font>
      <sz val="11"/>
      <color theme="1"/>
      <name val="Arial"/>
      <family val="2"/>
      <scheme val="minor"/>
    </font>
    <font>
      <b/>
      <sz val="6"/>
      <color theme="1"/>
      <name val="Arial"/>
      <family val="2"/>
      <scheme val="minor"/>
    </font>
    <font>
      <sz val="6"/>
      <color theme="1"/>
      <name val="Arial"/>
      <family val="2"/>
      <scheme val="minor"/>
    </font>
    <font>
      <sz val="6"/>
      <color theme="1"/>
      <name val="Arial"/>
      <family val="2"/>
      <charset val="178"/>
      <scheme val="minor"/>
    </font>
    <font>
      <sz val="12"/>
      <color theme="1"/>
      <name val="Arial"/>
      <family val="2"/>
      <charset val="178"/>
      <scheme val="minor"/>
    </font>
    <font>
      <b/>
      <sz val="12"/>
      <color theme="1"/>
      <name val="Arial"/>
      <family val="2"/>
      <charset val="178"/>
      <scheme val="minor"/>
    </font>
    <font>
      <b/>
      <sz val="12"/>
      <color theme="1"/>
      <name val="Arial"/>
      <family val="2"/>
      <charset val="178"/>
    </font>
    <font>
      <sz val="12"/>
      <color rgb="FF000000"/>
      <name val="Arial"/>
      <family val="2"/>
    </font>
    <font>
      <sz val="12"/>
      <color theme="1"/>
      <name val="Arial"/>
      <family val="2"/>
    </font>
    <font>
      <sz val="61"/>
      <color theme="1"/>
      <name val="Arial"/>
      <family val="2"/>
      <charset val="178"/>
      <scheme val="minor"/>
    </font>
    <font>
      <b/>
      <sz val="6"/>
      <color theme="1"/>
      <name val="Arial"/>
      <family val="2"/>
    </font>
    <font>
      <sz val="11"/>
      <color theme="1"/>
      <name val="Calibri"/>
      <family val="2"/>
    </font>
    <font>
      <sz val="12"/>
      <color rgb="FF000000"/>
      <name val="Times New Roman"/>
      <family val="1"/>
    </font>
    <font>
      <sz val="10"/>
      <name val="Arial"/>
      <family val="2"/>
    </font>
    <font>
      <sz val="8.5"/>
      <color theme="1"/>
      <name val="Arial"/>
      <family val="2"/>
    </font>
    <font>
      <sz val="8.5"/>
      <color theme="1"/>
      <name val="Simplified Arabic"/>
      <family val="1"/>
    </font>
    <font>
      <sz val="10"/>
      <color theme="1"/>
      <name val="Simplified Arabic"/>
      <family val="1"/>
    </font>
    <font>
      <b/>
      <sz val="9"/>
      <name val="Simplified Arabic"/>
      <family val="1"/>
    </font>
    <font>
      <sz val="9"/>
      <name val="Arial"/>
      <family val="2"/>
      <scheme val="minor"/>
    </font>
    <font>
      <b/>
      <sz val="9"/>
      <name val="Arial"/>
      <family val="2"/>
      <scheme val="minor"/>
    </font>
    <font>
      <b/>
      <sz val="11"/>
      <color rgb="FF000000"/>
      <name val="Simplified Arabic"/>
      <family val="1"/>
    </font>
  </fonts>
  <fills count="3">
    <fill>
      <patternFill patternType="none"/>
    </fill>
    <fill>
      <patternFill patternType="gray125"/>
    </fill>
    <fill>
      <patternFill patternType="solid">
        <fgColor rgb="FFFFFF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auto="1"/>
      </left>
      <right/>
      <top style="thin">
        <color indexed="64"/>
      </top>
      <bottom/>
      <diagonal/>
    </border>
    <border>
      <left style="thin">
        <color indexed="64"/>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auto="1"/>
      </top>
      <bottom style="thin">
        <color indexed="64"/>
      </bottom>
      <diagonal/>
    </border>
    <border>
      <left style="thin">
        <color auto="1"/>
      </left>
      <right/>
      <top/>
      <bottom/>
      <diagonal/>
    </border>
    <border>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3">
    <xf numFmtId="0" fontId="0" fillId="0" borderId="0"/>
    <xf numFmtId="43" fontId="24" fillId="0" borderId="0" applyFont="0" applyFill="0" applyBorder="0" applyAlignment="0" applyProtection="0"/>
    <xf numFmtId="0" fontId="38" fillId="0" borderId="0"/>
  </cellStyleXfs>
  <cellXfs count="756">
    <xf numFmtId="0" fontId="0" fillId="0" borderId="0" xfId="0"/>
    <xf numFmtId="0" fontId="0" fillId="0" borderId="0" xfId="0" applyBorder="1"/>
    <xf numFmtId="0" fontId="11" fillId="0" borderId="0" xfId="0" applyFont="1" applyAlignment="1">
      <alignment vertical="center" wrapText="1"/>
    </xf>
    <xf numFmtId="49" fontId="5" fillId="0" borderId="0" xfId="0" applyNumberFormat="1" applyFont="1" applyBorder="1" applyAlignment="1">
      <alignment horizontal="justify" wrapText="1" readingOrder="2"/>
    </xf>
    <xf numFmtId="49" fontId="3" fillId="0" borderId="0" xfId="0" applyNumberFormat="1" applyFont="1" applyBorder="1" applyAlignment="1">
      <alignment horizontal="left" vertical="center" wrapText="1" readingOrder="2"/>
    </xf>
    <xf numFmtId="0" fontId="11" fillId="0" borderId="0" xfId="0" applyFont="1"/>
    <xf numFmtId="49" fontId="2" fillId="0" borderId="13" xfId="0" applyNumberFormat="1" applyFont="1" applyBorder="1" applyAlignment="1">
      <alignment horizontal="left" vertical="center" wrapText="1" indent="1" readingOrder="2"/>
    </xf>
    <xf numFmtId="49" fontId="2" fillId="0" borderId="13" xfId="0" applyNumberFormat="1" applyFont="1" applyBorder="1" applyAlignment="1">
      <alignment horizontal="left" vertical="center" wrapText="1" indent="1" readingOrder="1"/>
    </xf>
    <xf numFmtId="0" fontId="1" fillId="0" borderId="13" xfId="0" applyFont="1" applyBorder="1" applyAlignment="1">
      <alignment horizontal="right" vertical="center" wrapText="1" indent="1" readingOrder="2"/>
    </xf>
    <xf numFmtId="49" fontId="3" fillId="0" borderId="13" xfId="0" applyNumberFormat="1" applyFont="1" applyBorder="1" applyAlignment="1">
      <alignment horizontal="left" vertical="center" wrapText="1" indent="1" readingOrder="2"/>
    </xf>
    <xf numFmtId="0" fontId="5" fillId="0" borderId="13" xfId="0" applyFont="1" applyBorder="1" applyAlignment="1">
      <alignment horizontal="right" vertical="center" wrapText="1" indent="1" readingOrder="2"/>
    </xf>
    <xf numFmtId="0" fontId="5" fillId="0" borderId="9" xfId="0" applyFont="1" applyBorder="1" applyAlignment="1">
      <alignment horizontal="right" vertical="center" wrapText="1" indent="1" readingOrder="2"/>
    </xf>
    <xf numFmtId="0" fontId="3" fillId="0" borderId="9" xfId="0" applyFont="1" applyBorder="1" applyAlignment="1">
      <alignment horizontal="left" vertical="center" wrapText="1" indent="1" readingOrder="2"/>
    </xf>
    <xf numFmtId="0" fontId="2" fillId="0" borderId="13" xfId="0" applyFont="1" applyBorder="1" applyAlignment="1">
      <alignment horizontal="left" vertical="center" wrapText="1" indent="1" readingOrder="2"/>
    </xf>
    <xf numFmtId="0" fontId="3" fillId="0" borderId="13" xfId="0" applyFont="1" applyBorder="1" applyAlignment="1">
      <alignment horizontal="left" vertical="center" wrapText="1" indent="1" readingOrder="2"/>
    </xf>
    <xf numFmtId="0" fontId="7" fillId="0" borderId="13" xfId="0" applyFont="1" applyBorder="1" applyAlignment="1">
      <alignment horizontal="right" vertical="center" wrapText="1" indent="1" readingOrder="2"/>
    </xf>
    <xf numFmtId="0" fontId="8" fillId="0" borderId="13" xfId="0" applyFont="1" applyBorder="1" applyAlignment="1">
      <alignment horizontal="right" vertical="center" indent="1" readingOrder="1"/>
    </xf>
    <xf numFmtId="0" fontId="3" fillId="0" borderId="9" xfId="0" applyFont="1" applyBorder="1" applyAlignment="1">
      <alignment horizontal="left" vertical="center" indent="1" readingOrder="2"/>
    </xf>
    <xf numFmtId="0" fontId="4" fillId="0" borderId="15" xfId="0" applyFont="1" applyBorder="1" applyAlignment="1">
      <alignment horizontal="left" vertical="center" wrapText="1" indent="1" readingOrder="1"/>
    </xf>
    <xf numFmtId="0" fontId="5" fillId="0" borderId="3" xfId="0" applyFont="1" applyBorder="1" applyAlignment="1">
      <alignment horizontal="right" vertical="center" indent="1" readingOrder="2"/>
    </xf>
    <xf numFmtId="0" fontId="1" fillId="0" borderId="14" xfId="0" applyFont="1" applyBorder="1" applyAlignment="1">
      <alignment horizontal="right" vertical="center" indent="1" readingOrder="2"/>
    </xf>
    <xf numFmtId="0" fontId="5" fillId="0" borderId="6" xfId="0" applyFont="1" applyBorder="1" applyAlignment="1">
      <alignment horizontal="right" vertical="center" indent="1" readingOrder="2"/>
    </xf>
    <xf numFmtId="0" fontId="8" fillId="0" borderId="14" xfId="0" applyFont="1" applyBorder="1" applyAlignment="1">
      <alignment horizontal="right" vertical="center" indent="1" readingOrder="1"/>
    </xf>
    <xf numFmtId="0" fontId="8" fillId="0" borderId="14" xfId="0" applyFont="1" applyBorder="1" applyAlignment="1">
      <alignment horizontal="right" vertical="center" indent="1" readingOrder="2"/>
    </xf>
    <xf numFmtId="0" fontId="3" fillId="0" borderId="5" xfId="0" applyFont="1" applyBorder="1" applyAlignment="1">
      <alignment horizontal="left" vertical="center" indent="1" readingOrder="2"/>
    </xf>
    <xf numFmtId="0" fontId="4" fillId="0" borderId="15" xfId="0" applyFont="1" applyBorder="1" applyAlignment="1">
      <alignment horizontal="left" vertical="center" indent="1" readingOrder="1"/>
    </xf>
    <xf numFmtId="0" fontId="3" fillId="0" borderId="8" xfId="0" applyFont="1" applyBorder="1" applyAlignment="1">
      <alignment horizontal="left" vertical="center" indent="1" readingOrder="2"/>
    </xf>
    <xf numFmtId="0" fontId="5" fillId="0" borderId="3" xfId="0" applyFont="1" applyBorder="1" applyAlignment="1">
      <alignment horizontal="right" vertical="center" wrapText="1" indent="1" readingOrder="2"/>
    </xf>
    <xf numFmtId="0" fontId="5" fillId="0" borderId="14" xfId="0" applyFont="1" applyBorder="1" applyAlignment="1">
      <alignment horizontal="right" vertical="center" indent="1" readingOrder="2"/>
    </xf>
    <xf numFmtId="0" fontId="3" fillId="0" borderId="5" xfId="0" applyFont="1" applyBorder="1" applyAlignment="1">
      <alignment horizontal="left" vertical="center" wrapText="1" indent="1" readingOrder="2"/>
    </xf>
    <xf numFmtId="0" fontId="2" fillId="0" borderId="15" xfId="0" applyFont="1" applyBorder="1" applyAlignment="1">
      <alignment horizontal="left" vertical="center" indent="1" readingOrder="2"/>
    </xf>
    <xf numFmtId="49" fontId="1" fillId="0" borderId="14" xfId="0" applyNumberFormat="1" applyFont="1" applyBorder="1" applyAlignment="1">
      <alignment horizontal="right" vertical="center" wrapText="1" indent="1" readingOrder="2"/>
    </xf>
    <xf numFmtId="49" fontId="5" fillId="0" borderId="6" xfId="0" applyNumberFormat="1" applyFont="1" applyBorder="1" applyAlignment="1">
      <alignment horizontal="right" vertical="center" wrapText="1" indent="1" readingOrder="2"/>
    </xf>
    <xf numFmtId="49" fontId="3" fillId="0" borderId="8" xfId="0" applyNumberFormat="1" applyFont="1" applyBorder="1" applyAlignment="1">
      <alignment horizontal="left" vertical="center" wrapText="1" indent="1" readingOrder="2"/>
    </xf>
    <xf numFmtId="0" fontId="0" fillId="0" borderId="0" xfId="0" applyAlignment="1">
      <alignment vertical="center"/>
    </xf>
    <xf numFmtId="0" fontId="0" fillId="0" borderId="0" xfId="0" applyBorder="1" applyAlignment="1">
      <alignment vertical="center"/>
    </xf>
    <xf numFmtId="0" fontId="12" fillId="0" borderId="0" xfId="0" applyFont="1" applyBorder="1" applyAlignment="1">
      <alignment horizontal="right" vertical="center" indent="1"/>
    </xf>
    <xf numFmtId="0" fontId="12" fillId="0" borderId="4" xfId="0" applyFont="1" applyBorder="1" applyAlignment="1">
      <alignment horizontal="right" vertical="center" indent="1"/>
    </xf>
    <xf numFmtId="0" fontId="12" fillId="0" borderId="3" xfId="0" applyFont="1" applyBorder="1" applyAlignment="1">
      <alignment horizontal="right" vertical="center" indent="1"/>
    </xf>
    <xf numFmtId="0" fontId="5" fillId="0" borderId="2" xfId="0" applyFont="1" applyBorder="1" applyAlignment="1">
      <alignment horizontal="right" vertical="center" indent="1"/>
    </xf>
    <xf numFmtId="0" fontId="2" fillId="0" borderId="4" xfId="0" applyFont="1" applyBorder="1" applyAlignment="1">
      <alignment horizontal="right" vertical="center" wrapText="1" indent="1" readingOrder="2"/>
    </xf>
    <xf numFmtId="0" fontId="0" fillId="0" borderId="4" xfId="0" applyBorder="1" applyAlignment="1">
      <alignment horizontal="right" vertical="center" indent="1"/>
    </xf>
    <xf numFmtId="0" fontId="0" fillId="0" borderId="3" xfId="0" applyBorder="1" applyAlignment="1">
      <alignment horizontal="right" vertical="center" indent="1"/>
    </xf>
    <xf numFmtId="0" fontId="15" fillId="0" borderId="5" xfId="0" applyFont="1" applyBorder="1" applyAlignment="1">
      <alignment horizontal="right" vertical="center" indent="1"/>
    </xf>
    <xf numFmtId="0" fontId="14" fillId="0" borderId="5" xfId="0" applyFont="1" applyBorder="1" applyAlignment="1">
      <alignment horizontal="right" vertical="center" indent="1"/>
    </xf>
    <xf numFmtId="49" fontId="5" fillId="0" borderId="3" xfId="0" applyNumberFormat="1" applyFont="1" applyBorder="1" applyAlignment="1">
      <alignment horizontal="right" vertical="center" wrapText="1" indent="1" readingOrder="2"/>
    </xf>
    <xf numFmtId="49" fontId="1" fillId="0" borderId="14" xfId="0" applyNumberFormat="1" applyFont="1" applyBorder="1" applyAlignment="1">
      <alignment horizontal="left" vertical="center" wrapText="1" indent="1" readingOrder="2"/>
    </xf>
    <xf numFmtId="0" fontId="5" fillId="0" borderId="6" xfId="0" applyFont="1" applyBorder="1" applyAlignment="1">
      <alignment horizontal="right" vertical="center" wrapText="1" indent="1" readingOrder="2"/>
    </xf>
    <xf numFmtId="0" fontId="3" fillId="0" borderId="8" xfId="0" applyFont="1" applyBorder="1" applyAlignment="1">
      <alignment horizontal="left" vertical="center" wrapText="1" indent="1" readingOrder="2"/>
    </xf>
    <xf numFmtId="0" fontId="2" fillId="0" borderId="3" xfId="0" applyFont="1" applyBorder="1" applyAlignment="1">
      <alignment horizontal="right" vertical="center" wrapText="1" indent="1" readingOrder="2"/>
    </xf>
    <xf numFmtId="49" fontId="5" fillId="0" borderId="3" xfId="0" applyNumberFormat="1" applyFont="1" applyFill="1" applyBorder="1" applyAlignment="1">
      <alignment horizontal="right" vertical="center" wrapText="1" indent="1" readingOrder="2"/>
    </xf>
    <xf numFmtId="49" fontId="2" fillId="0" borderId="15" xfId="0" applyNumberFormat="1" applyFont="1" applyBorder="1" applyAlignment="1">
      <alignment horizontal="right" vertical="center" wrapText="1" indent="1" readingOrder="2"/>
    </xf>
    <xf numFmtId="49" fontId="2" fillId="0" borderId="15" xfId="0" applyNumberFormat="1" applyFont="1" applyBorder="1" applyAlignment="1">
      <alignment horizontal="left" vertical="center" wrapText="1" indent="1" readingOrder="2"/>
    </xf>
    <xf numFmtId="49" fontId="3" fillId="0" borderId="5" xfId="0" applyNumberFormat="1" applyFont="1" applyFill="1" applyBorder="1" applyAlignment="1">
      <alignment horizontal="left" vertical="center" wrapText="1" indent="1" readingOrder="2"/>
    </xf>
    <xf numFmtId="49" fontId="3" fillId="0" borderId="5" xfId="0" applyNumberFormat="1" applyFont="1" applyBorder="1" applyAlignment="1">
      <alignment horizontal="left" vertical="center" wrapText="1" indent="1" readingOrder="2"/>
    </xf>
    <xf numFmtId="49" fontId="2" fillId="0" borderId="15" xfId="0" applyNumberFormat="1" applyFont="1" applyBorder="1" applyAlignment="1">
      <alignment horizontal="left" vertical="center" wrapText="1" indent="1" readingOrder="1"/>
    </xf>
    <xf numFmtId="0" fontId="6" fillId="0" borderId="8" xfId="0" applyFont="1" applyBorder="1" applyAlignment="1">
      <alignment horizontal="left" vertical="center" wrapText="1" indent="1" readingOrder="1"/>
    </xf>
    <xf numFmtId="0" fontId="13" fillId="0" borderId="5" xfId="0" applyFont="1" applyBorder="1" applyAlignment="1">
      <alignment horizontal="right" vertical="center" indent="1"/>
    </xf>
    <xf numFmtId="0" fontId="1" fillId="0" borderId="13" xfId="0" applyFont="1" applyBorder="1" applyAlignment="1">
      <alignment horizontal="right" vertical="center" indent="1"/>
    </xf>
    <xf numFmtId="0" fontId="5" fillId="0" borderId="9" xfId="0" applyFont="1" applyBorder="1" applyAlignment="1">
      <alignment horizontal="right" vertical="center" indent="1"/>
    </xf>
    <xf numFmtId="0" fontId="3" fillId="0" borderId="2" xfId="0" applyFont="1" applyBorder="1" applyAlignment="1">
      <alignment horizontal="left" vertical="center" indent="1" readingOrder="2"/>
    </xf>
    <xf numFmtId="0" fontId="2" fillId="0" borderId="13" xfId="0" applyFont="1" applyBorder="1" applyAlignment="1">
      <alignment horizontal="left" vertical="center" indent="1" readingOrder="1"/>
    </xf>
    <xf numFmtId="0" fontId="1" fillId="0" borderId="14" xfId="0" applyFont="1" applyBorder="1" applyAlignment="1">
      <alignment horizontal="right" vertical="center" wrapText="1" indent="1" readingOrder="2"/>
    </xf>
    <xf numFmtId="0" fontId="2" fillId="0" borderId="15" xfId="0" applyFont="1" applyBorder="1" applyAlignment="1">
      <alignment horizontal="left" vertical="center" wrapText="1" indent="1" readingOrder="2"/>
    </xf>
    <xf numFmtId="0" fontId="7" fillId="0" borderId="2" xfId="0" applyFont="1" applyBorder="1" applyAlignment="1">
      <alignment horizontal="right" vertical="center" indent="1" readingOrder="1"/>
    </xf>
    <xf numFmtId="0" fontId="7" fillId="0" borderId="9" xfId="0" applyFont="1" applyBorder="1" applyAlignment="1">
      <alignment horizontal="right" vertical="center" indent="1" readingOrder="1"/>
    </xf>
    <xf numFmtId="0" fontId="6" fillId="0" borderId="2" xfId="0" applyFont="1" applyBorder="1" applyAlignment="1">
      <alignment horizontal="left" vertical="center" indent="1" readingOrder="1"/>
    </xf>
    <xf numFmtId="0" fontId="3" fillId="0" borderId="2" xfId="0" applyFont="1" applyBorder="1" applyAlignment="1">
      <alignment horizontal="left" vertical="center" indent="1" readingOrder="1"/>
    </xf>
    <xf numFmtId="0" fontId="3" fillId="0" borderId="9" xfId="0" applyFont="1" applyBorder="1" applyAlignment="1">
      <alignment horizontal="left" vertical="center" indent="1" readingOrder="1"/>
    </xf>
    <xf numFmtId="0" fontId="1" fillId="0" borderId="2" xfId="0" applyFont="1" applyBorder="1" applyAlignment="1">
      <alignment horizontal="right" vertical="center" wrapText="1" indent="1" readingOrder="2"/>
    </xf>
    <xf numFmtId="0" fontId="2" fillId="0" borderId="2" xfId="0" applyFont="1" applyBorder="1" applyAlignment="1">
      <alignment horizontal="left" vertical="center" indent="1" readingOrder="1"/>
    </xf>
    <xf numFmtId="0" fontId="3" fillId="0" borderId="5" xfId="0" applyFont="1" applyBorder="1" applyAlignment="1">
      <alignment horizontal="left" vertical="center" wrapText="1" indent="1" readingOrder="1"/>
    </xf>
    <xf numFmtId="0" fontId="3" fillId="0" borderId="15" xfId="0" applyFont="1" applyBorder="1" applyAlignment="1">
      <alignment horizontal="left" vertical="center" indent="1" readingOrder="2"/>
    </xf>
    <xf numFmtId="164" fontId="2" fillId="0" borderId="0" xfId="0" applyNumberFormat="1" applyFont="1" applyBorder="1" applyAlignment="1">
      <alignment horizontal="left" vertical="center" wrapText="1" indent="1"/>
    </xf>
    <xf numFmtId="164" fontId="2" fillId="0" borderId="0" xfId="0" applyNumberFormat="1" applyFont="1" applyBorder="1" applyAlignment="1">
      <alignment horizontal="left" vertical="center" wrapText="1" indent="1" readingOrder="2"/>
    </xf>
    <xf numFmtId="164" fontId="3" fillId="0" borderId="7" xfId="0" applyNumberFormat="1" applyFont="1" applyBorder="1" applyAlignment="1">
      <alignment horizontal="left" vertical="center" wrapText="1" indent="1" readingOrder="2"/>
    </xf>
    <xf numFmtId="164" fontId="3" fillId="0" borderId="6" xfId="0" applyNumberFormat="1" applyFont="1" applyBorder="1" applyAlignment="1">
      <alignment horizontal="left" vertical="center" wrapText="1" indent="1" readingOrder="2"/>
    </xf>
    <xf numFmtId="164" fontId="3" fillId="0" borderId="8" xfId="0" applyNumberFormat="1" applyFont="1" applyBorder="1" applyAlignment="1">
      <alignment horizontal="left" vertical="center" wrapText="1" indent="1" readingOrder="2"/>
    </xf>
    <xf numFmtId="0" fontId="5" fillId="0" borderId="2" xfId="0" applyFont="1" applyBorder="1" applyAlignment="1">
      <alignment horizontal="center" vertical="top" wrapText="1" readingOrder="2"/>
    </xf>
    <xf numFmtId="0" fontId="5" fillId="0" borderId="4" xfId="0" applyFont="1" applyBorder="1" applyAlignment="1">
      <alignment horizontal="center" vertical="top" wrapText="1" readingOrder="2"/>
    </xf>
    <xf numFmtId="0" fontId="1" fillId="0" borderId="2" xfId="0" applyFont="1" applyBorder="1" applyAlignment="1">
      <alignment horizontal="center" vertical="top" wrapText="1" readingOrder="2"/>
    </xf>
    <xf numFmtId="0" fontId="5" fillId="0" borderId="11" xfId="0" applyFont="1" applyBorder="1" applyAlignment="1">
      <alignment vertical="top" wrapText="1" readingOrder="2"/>
    </xf>
    <xf numFmtId="0" fontId="7" fillId="0" borderId="11" xfId="0" applyFont="1" applyBorder="1" applyAlignment="1">
      <alignment horizontal="center" vertical="top" wrapText="1" readingOrder="2"/>
    </xf>
    <xf numFmtId="0" fontId="2" fillId="0" borderId="13" xfId="0" applyFont="1" applyBorder="1" applyAlignment="1">
      <alignment horizontal="left" vertical="center" indent="1" readingOrder="2"/>
    </xf>
    <xf numFmtId="0" fontId="3" fillId="0" borderId="13" xfId="0" applyFont="1" applyBorder="1" applyAlignment="1">
      <alignment horizontal="left" vertical="center" indent="1" readingOrder="2"/>
    </xf>
    <xf numFmtId="0" fontId="3" fillId="0" borderId="1" xfId="0" applyFont="1" applyBorder="1" applyAlignment="1">
      <alignment horizontal="left" vertical="center" indent="1" readingOrder="2"/>
    </xf>
    <xf numFmtId="0" fontId="1" fillId="0" borderId="2"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7" fillId="0" borderId="2" xfId="0" applyFont="1" applyBorder="1" applyAlignment="1">
      <alignment horizontal="right" vertical="center" indent="1"/>
    </xf>
    <xf numFmtId="0" fontId="5" fillId="0" borderId="2"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11" fillId="0" borderId="11" xfId="0" applyFont="1" applyBorder="1"/>
    <xf numFmtId="2" fontId="1" fillId="0" borderId="9" xfId="0" applyNumberFormat="1" applyFont="1" applyBorder="1" applyAlignment="1">
      <alignment horizontal="right" vertical="center" wrapText="1" indent="1" readingOrder="2"/>
    </xf>
    <xf numFmtId="0" fontId="5" fillId="0" borderId="10" xfId="0" applyFont="1" applyBorder="1" applyAlignment="1">
      <alignment horizontal="right" vertical="top" wrapText="1" indent="1" readingOrder="2"/>
    </xf>
    <xf numFmtId="0" fontId="3" fillId="0" borderId="11" xfId="0" applyFont="1" applyBorder="1" applyAlignment="1">
      <alignment vertical="center" wrapText="1" readingOrder="2"/>
    </xf>
    <xf numFmtId="0" fontId="5" fillId="0" borderId="10" xfId="0" applyFont="1" applyBorder="1" applyAlignment="1">
      <alignment horizontal="right" vertical="center" wrapText="1" indent="1" readingOrder="2"/>
    </xf>
    <xf numFmtId="0" fontId="3" fillId="0" borderId="12" xfId="0" applyFont="1" applyBorder="1" applyAlignment="1">
      <alignment horizontal="left" vertical="center" wrapText="1" indent="1" readingOrder="2"/>
    </xf>
    <xf numFmtId="0" fontId="0" fillId="0" borderId="11" xfId="0" applyBorder="1"/>
    <xf numFmtId="0" fontId="5" fillId="0" borderId="2" xfId="0" applyFont="1" applyBorder="1" applyAlignment="1">
      <alignment horizontal="center" vertical="top" wrapText="1" readingOrder="2"/>
    </xf>
    <xf numFmtId="0" fontId="1" fillId="0" borderId="5" xfId="0" applyFont="1" applyBorder="1" applyAlignment="1">
      <alignment horizontal="center" vertical="center" wrapText="1" readingOrder="2"/>
    </xf>
    <xf numFmtId="0" fontId="2" fillId="0" borderId="15" xfId="0" applyFont="1" applyBorder="1" applyAlignment="1">
      <alignment horizontal="center" vertical="center" wrapText="1" readingOrder="2"/>
    </xf>
    <xf numFmtId="0" fontId="8" fillId="0" borderId="2" xfId="0" applyFont="1" applyBorder="1" applyAlignment="1">
      <alignment horizontal="center" vertical="center" wrapText="1" readingOrder="2"/>
    </xf>
    <xf numFmtId="0" fontId="8" fillId="0" borderId="15" xfId="0" applyFont="1" applyBorder="1" applyAlignment="1">
      <alignment horizontal="center" vertical="center" wrapText="1" readingOrder="2"/>
    </xf>
    <xf numFmtId="0" fontId="4" fillId="0" borderId="9"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1" fillId="0" borderId="0"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3" fillId="0" borderId="12" xfId="0" applyFont="1" applyBorder="1" applyAlignment="1">
      <alignment horizontal="center" vertical="center" wrapText="1" readingOrder="2"/>
    </xf>
    <xf numFmtId="0" fontId="2" fillId="0" borderId="0"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0" borderId="0" xfId="0" applyFont="1" applyBorder="1" applyAlignment="1">
      <alignment horizontal="center" vertical="center" wrapText="1" readingOrder="2"/>
    </xf>
    <xf numFmtId="0" fontId="2" fillId="0" borderId="13" xfId="0" applyFont="1" applyBorder="1" applyAlignment="1">
      <alignment horizontal="center" vertical="center" wrapText="1" readingOrder="2"/>
    </xf>
    <xf numFmtId="164" fontId="13" fillId="0" borderId="0" xfId="0" applyNumberFormat="1" applyFont="1" applyFill="1" applyBorder="1" applyAlignment="1">
      <alignment horizontal="right" vertical="center"/>
    </xf>
    <xf numFmtId="0" fontId="4" fillId="0" borderId="14" xfId="0" applyFont="1" applyBorder="1" applyAlignment="1">
      <alignment horizontal="right" vertical="center" wrapText="1" indent="1" readingOrder="1"/>
    </xf>
    <xf numFmtId="49" fontId="4" fillId="0" borderId="14" xfId="0" applyNumberFormat="1" applyFont="1" applyBorder="1" applyAlignment="1">
      <alignment horizontal="right" vertical="center" wrapText="1" indent="1" readingOrder="1"/>
    </xf>
    <xf numFmtId="0" fontId="4" fillId="0" borderId="14" xfId="0" applyFont="1" applyBorder="1" applyAlignment="1">
      <alignment horizontal="right" vertical="center" wrapText="1" indent="1" readingOrder="2"/>
    </xf>
    <xf numFmtId="0" fontId="7" fillId="0" borderId="6" xfId="0" applyFont="1" applyBorder="1" applyAlignment="1">
      <alignment horizontal="right" vertical="center" wrapText="1" indent="1" readingOrder="1"/>
    </xf>
    <xf numFmtId="3" fontId="6" fillId="0" borderId="8" xfId="0" applyNumberFormat="1" applyFont="1" applyBorder="1" applyAlignment="1">
      <alignment horizontal="left" vertical="center" wrapText="1" indent="1" readingOrder="1"/>
    </xf>
    <xf numFmtId="2" fontId="1" fillId="0" borderId="14" xfId="0" applyNumberFormat="1" applyFont="1" applyFill="1" applyBorder="1" applyAlignment="1">
      <alignment horizontal="right" vertical="center" indent="1"/>
    </xf>
    <xf numFmtId="2" fontId="5" fillId="0" borderId="6" xfId="0" applyNumberFormat="1" applyFont="1" applyBorder="1" applyAlignment="1">
      <alignment horizontal="right" vertical="center" indent="1"/>
    </xf>
    <xf numFmtId="2" fontId="5" fillId="0" borderId="14" xfId="0" applyNumberFormat="1" applyFont="1" applyBorder="1" applyAlignment="1">
      <alignment horizontal="right" vertical="center" indent="1"/>
    </xf>
    <xf numFmtId="2" fontId="5" fillId="0" borderId="3" xfId="0" applyNumberFormat="1" applyFont="1" applyBorder="1" applyAlignment="1">
      <alignment horizontal="right" vertical="center" indent="1"/>
    </xf>
    <xf numFmtId="3" fontId="19" fillId="0" borderId="8" xfId="0" applyNumberFormat="1" applyFont="1" applyBorder="1" applyAlignment="1">
      <alignment horizontal="left" vertical="center" wrapText="1" indent="1"/>
    </xf>
    <xf numFmtId="3" fontId="19" fillId="0" borderId="14" xfId="0" applyNumberFormat="1" applyFont="1" applyBorder="1" applyAlignment="1">
      <alignment horizontal="left" vertical="center" wrapText="1" indent="1"/>
    </xf>
    <xf numFmtId="3" fontId="19" fillId="0" borderId="0" xfId="0" applyNumberFormat="1" applyFont="1" applyBorder="1" applyAlignment="1">
      <alignment horizontal="left" vertical="center" wrapText="1" indent="1"/>
    </xf>
    <xf numFmtId="3" fontId="19" fillId="0" borderId="15" xfId="0" applyNumberFormat="1" applyFont="1" applyBorder="1" applyAlignment="1">
      <alignment horizontal="left" vertical="center" wrapText="1" indent="1"/>
    </xf>
    <xf numFmtId="0" fontId="2" fillId="0" borderId="13" xfId="0" applyFont="1" applyBorder="1" applyAlignment="1">
      <alignment horizontal="left" vertical="center" wrapText="1" indent="1" readingOrder="1"/>
    </xf>
    <xf numFmtId="0" fontId="20" fillId="0" borderId="0" xfId="0" applyFont="1" applyAlignment="1">
      <alignment vertical="center"/>
    </xf>
    <xf numFmtId="0" fontId="1" fillId="0" borderId="3" xfId="0" applyFont="1" applyBorder="1" applyAlignment="1">
      <alignment horizontal="right" vertical="center" wrapText="1" indent="1" readingOrder="2"/>
    </xf>
    <xf numFmtId="0" fontId="3" fillId="0" borderId="9" xfId="0" applyFont="1" applyBorder="1" applyAlignment="1">
      <alignment horizontal="center" vertical="center" wrapText="1" readingOrder="2"/>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readingOrder="2"/>
    </xf>
    <xf numFmtId="0" fontId="3" fillId="0" borderId="9" xfId="0" applyFont="1" applyBorder="1" applyAlignment="1">
      <alignment horizontal="center" vertical="center" wrapText="1"/>
    </xf>
    <xf numFmtId="0" fontId="3" fillId="0" borderId="13" xfId="0" applyFont="1" applyBorder="1" applyAlignment="1">
      <alignment horizontal="center" vertical="top" wrapText="1"/>
    </xf>
    <xf numFmtId="0" fontId="3" fillId="0" borderId="13" xfId="0" applyFont="1" applyBorder="1" applyAlignment="1">
      <alignment horizontal="center" vertical="top" wrapText="1" readingOrder="1"/>
    </xf>
    <xf numFmtId="165" fontId="2" fillId="0" borderId="3" xfId="0" applyNumberFormat="1" applyFont="1" applyBorder="1" applyAlignment="1">
      <alignment horizontal="right" vertical="center" indent="1"/>
    </xf>
    <xf numFmtId="165" fontId="2" fillId="0" borderId="4" xfId="0" applyNumberFormat="1" applyFont="1" applyBorder="1" applyAlignment="1">
      <alignment horizontal="right" vertical="center" indent="1"/>
    </xf>
    <xf numFmtId="164" fontId="2" fillId="0" borderId="4" xfId="0" applyNumberFormat="1" applyFont="1" applyBorder="1" applyAlignment="1">
      <alignment horizontal="right" vertical="center" indent="1"/>
    </xf>
    <xf numFmtId="165" fontId="3" fillId="0" borderId="5" xfId="0" applyNumberFormat="1" applyFont="1" applyBorder="1" applyAlignment="1">
      <alignment horizontal="right" vertical="center" indent="1"/>
    </xf>
    <xf numFmtId="164" fontId="2" fillId="0" borderId="0" xfId="0" applyNumberFormat="1" applyFont="1" applyBorder="1" applyAlignment="1">
      <alignment horizontal="right" vertical="center" indent="1" readingOrder="2"/>
    </xf>
    <xf numFmtId="0" fontId="3" fillId="0" borderId="15" xfId="0" applyFont="1" applyBorder="1" applyAlignment="1">
      <alignment horizontal="right" vertical="center" indent="1"/>
    </xf>
    <xf numFmtId="0" fontId="3" fillId="0" borderId="5" xfId="0" applyFont="1" applyBorder="1" applyAlignment="1">
      <alignment horizontal="right" vertical="center" indent="1"/>
    </xf>
    <xf numFmtId="0" fontId="3" fillId="0" borderId="15" xfId="0" applyFont="1" applyBorder="1" applyAlignment="1">
      <alignment horizontal="left" vertical="center" indent="1"/>
    </xf>
    <xf numFmtId="0" fontId="3" fillId="0" borderId="8" xfId="0" applyFont="1" applyBorder="1" applyAlignment="1">
      <alignment horizontal="left" vertical="center" indent="1"/>
    </xf>
    <xf numFmtId="0" fontId="3" fillId="0" borderId="5" xfId="0" applyFont="1" applyBorder="1" applyAlignment="1">
      <alignment horizontal="right" vertical="center" wrapText="1" indent="1"/>
    </xf>
    <xf numFmtId="0" fontId="3" fillId="0" borderId="4" xfId="0" applyFont="1" applyBorder="1" applyAlignment="1">
      <alignment horizontal="right" vertical="center" indent="1"/>
    </xf>
    <xf numFmtId="164" fontId="2" fillId="0" borderId="0" xfId="0" applyNumberFormat="1" applyFont="1" applyBorder="1" applyAlignment="1">
      <alignment horizontal="right" vertical="center" indent="1"/>
    </xf>
    <xf numFmtId="0" fontId="3" fillId="0" borderId="2" xfId="0" applyFont="1" applyBorder="1" applyAlignment="1">
      <alignment horizontal="left" vertical="center" wrapText="1" indent="1"/>
    </xf>
    <xf numFmtId="0" fontId="2" fillId="0" borderId="13" xfId="0" applyFont="1" applyBorder="1" applyAlignment="1">
      <alignment horizontal="left" vertical="center" indent="1"/>
    </xf>
    <xf numFmtId="0" fontId="3" fillId="0" borderId="9" xfId="0" applyFont="1" applyBorder="1" applyAlignment="1">
      <alignment horizontal="left" vertical="center" indent="1"/>
    </xf>
    <xf numFmtId="3" fontId="19" fillId="0" borderId="6" xfId="0" applyNumberFormat="1" applyFont="1" applyBorder="1" applyAlignment="1">
      <alignment horizontal="left" vertical="center" wrapText="1" indent="1"/>
    </xf>
    <xf numFmtId="3" fontId="19" fillId="0" borderId="7" xfId="0" applyNumberFormat="1" applyFont="1" applyBorder="1" applyAlignment="1">
      <alignment horizontal="left" vertical="center" wrapText="1" indent="1"/>
    </xf>
    <xf numFmtId="0" fontId="2" fillId="0" borderId="15" xfId="0" applyFont="1" applyBorder="1" applyAlignment="1">
      <alignment horizontal="left" vertical="center" indent="1"/>
    </xf>
    <xf numFmtId="0" fontId="2" fillId="0" borderId="9" xfId="0" applyFont="1" applyBorder="1" applyAlignment="1">
      <alignment horizontal="center" vertical="center" wrapText="1"/>
    </xf>
    <xf numFmtId="0" fontId="2" fillId="0" borderId="4" xfId="0" applyFont="1" applyBorder="1" applyAlignment="1">
      <alignment horizontal="right" vertical="center" indent="1"/>
    </xf>
    <xf numFmtId="0" fontId="2" fillId="0" borderId="3" xfId="0" applyFont="1" applyBorder="1" applyAlignment="1">
      <alignment horizontal="right" vertical="center" indent="1"/>
    </xf>
    <xf numFmtId="0" fontId="3" fillId="0" borderId="3" xfId="0" applyFont="1" applyBorder="1" applyAlignment="1">
      <alignment horizontal="right" vertical="center" indent="1"/>
    </xf>
    <xf numFmtId="0" fontId="2" fillId="0" borderId="5" xfId="0" applyFont="1" applyBorder="1" applyAlignment="1">
      <alignment horizontal="right" vertical="center" indent="1"/>
    </xf>
    <xf numFmtId="1" fontId="3" fillId="0" borderId="6" xfId="0" applyNumberFormat="1" applyFont="1" applyBorder="1" applyAlignment="1">
      <alignment horizontal="right" vertical="center" indent="1" readingOrder="2"/>
    </xf>
    <xf numFmtId="1" fontId="3" fillId="0" borderId="7" xfId="0" applyNumberFormat="1" applyFont="1" applyBorder="1" applyAlignment="1">
      <alignment horizontal="right" vertical="center" indent="1" readingOrder="2"/>
    </xf>
    <xf numFmtId="1" fontId="3" fillId="0" borderId="8" xfId="0" applyNumberFormat="1" applyFont="1" applyBorder="1" applyAlignment="1">
      <alignment horizontal="right" vertical="center" indent="1" readingOrder="2"/>
    </xf>
    <xf numFmtId="164" fontId="2" fillId="0" borderId="4" xfId="0" applyNumberFormat="1" applyFont="1" applyBorder="1" applyAlignment="1">
      <alignment horizontal="right" vertical="center" indent="1" readingOrder="2"/>
    </xf>
    <xf numFmtId="164" fontId="2" fillId="0" borderId="7" xfId="0" applyNumberFormat="1" applyFont="1" applyBorder="1" applyAlignment="1">
      <alignment horizontal="right" vertical="center" indent="1" readingOrder="2"/>
    </xf>
    <xf numFmtId="0" fontId="18" fillId="0" borderId="0" xfId="0" applyFont="1" applyAlignment="1">
      <alignment vertical="center" wrapText="1"/>
    </xf>
    <xf numFmtId="0" fontId="3" fillId="0" borderId="9" xfId="0" applyFont="1" applyBorder="1" applyAlignment="1">
      <alignment horizontal="center" vertical="center" wrapText="1" readingOrder="2"/>
    </xf>
    <xf numFmtId="0" fontId="10" fillId="0" borderId="0" xfId="0" applyFont="1" applyAlignment="1">
      <alignment vertical="center"/>
    </xf>
    <xf numFmtId="49" fontId="2" fillId="0" borderId="13" xfId="0" applyNumberFormat="1" applyFont="1" applyBorder="1" applyAlignment="1">
      <alignment horizontal="left" vertical="center" indent="1" readingOrder="2"/>
    </xf>
    <xf numFmtId="0" fontId="2" fillId="0" borderId="0" xfId="0" applyFont="1" applyBorder="1" applyAlignment="1">
      <alignment horizontal="left" wrapText="1" indent="1" readingOrder="1"/>
    </xf>
    <xf numFmtId="0" fontId="3" fillId="0" borderId="0" xfId="0" applyFont="1" applyBorder="1" applyAlignment="1">
      <alignment horizontal="left" wrapText="1" indent="1" readingOrder="1"/>
    </xf>
    <xf numFmtId="0" fontId="4" fillId="0" borderId="0" xfId="0" applyFont="1" applyBorder="1" applyAlignment="1">
      <alignment horizontal="right" indent="1" readingOrder="1"/>
    </xf>
    <xf numFmtId="0" fontId="6" fillId="0" borderId="0" xfId="0" applyFont="1" applyBorder="1" applyAlignment="1">
      <alignment horizontal="right" indent="1" readingOrder="1"/>
    </xf>
    <xf numFmtId="0" fontId="2" fillId="0" borderId="8" xfId="0" applyFont="1" applyBorder="1" applyAlignment="1">
      <alignment horizontal="left" vertical="center" indent="1" readingOrder="1"/>
    </xf>
    <xf numFmtId="0" fontId="3" fillId="0" borderId="2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0" fillId="0" borderId="0" xfId="0"/>
    <xf numFmtId="0" fontId="3" fillId="0" borderId="21" xfId="0" applyFont="1" applyBorder="1" applyAlignment="1">
      <alignment horizontal="left" vertical="center" wrapText="1" indent="1" readingOrder="2"/>
    </xf>
    <xf numFmtId="0" fontId="12" fillId="0" borderId="16" xfId="0" applyFont="1" applyBorder="1" applyAlignment="1">
      <alignment horizontal="right" vertical="center" indent="1"/>
    </xf>
    <xf numFmtId="0" fontId="0" fillId="0" borderId="16" xfId="0" applyBorder="1"/>
    <xf numFmtId="0" fontId="5" fillId="0" borderId="21" xfId="0" applyFont="1" applyBorder="1" applyAlignment="1">
      <alignment horizontal="right" vertical="center" indent="1" readingOrder="2"/>
    </xf>
    <xf numFmtId="164" fontId="0" fillId="0" borderId="0" xfId="0" applyNumberFormat="1" applyAlignment="1">
      <alignment vertical="center"/>
    </xf>
    <xf numFmtId="164" fontId="0" fillId="0" borderId="0" xfId="0" applyNumberFormat="1"/>
    <xf numFmtId="0" fontId="0" fillId="0" borderId="24" xfId="0" applyBorder="1"/>
    <xf numFmtId="164" fontId="2" fillId="0" borderId="24" xfId="0" applyNumberFormat="1" applyFont="1" applyBorder="1" applyAlignment="1">
      <alignment horizontal="left" vertical="center" wrapText="1" indent="1" readingOrder="2"/>
    </xf>
    <xf numFmtId="164" fontId="3" fillId="0" borderId="24" xfId="0" applyNumberFormat="1" applyFont="1" applyBorder="1" applyAlignment="1">
      <alignment horizontal="left" vertical="center" wrapText="1" indent="1" readingOrder="2"/>
    </xf>
    <xf numFmtId="0" fontId="12" fillId="0" borderId="25" xfId="0" applyFont="1" applyBorder="1" applyAlignment="1">
      <alignment horizontal="right" vertical="center" indent="1"/>
    </xf>
    <xf numFmtId="164" fontId="2" fillId="0" borderId="23" xfId="0" applyNumberFormat="1" applyFont="1" applyBorder="1" applyAlignment="1">
      <alignment horizontal="right" vertical="center" indent="1"/>
    </xf>
    <xf numFmtId="166" fontId="21" fillId="0" borderId="4" xfId="0" applyNumberFormat="1" applyFont="1" applyBorder="1" applyAlignment="1">
      <alignment horizontal="right" vertical="center" indent="1"/>
    </xf>
    <xf numFmtId="166" fontId="21" fillId="0" borderId="0" xfId="0" applyNumberFormat="1" applyFont="1" applyBorder="1" applyAlignment="1">
      <alignment horizontal="right" vertical="center" indent="1"/>
    </xf>
    <xf numFmtId="166" fontId="22" fillId="0" borderId="6" xfId="0" applyNumberFormat="1" applyFont="1" applyBorder="1" applyAlignment="1">
      <alignment horizontal="right" vertical="center" indent="1"/>
    </xf>
    <xf numFmtId="166" fontId="22" fillId="0" borderId="7" xfId="0" applyNumberFormat="1" applyFont="1" applyBorder="1" applyAlignment="1">
      <alignment horizontal="right" vertical="center" indent="1"/>
    </xf>
    <xf numFmtId="166" fontId="22" fillId="0" borderId="8" xfId="0" applyNumberFormat="1" applyFont="1" applyBorder="1" applyAlignment="1">
      <alignment horizontal="right" vertical="center" indent="1"/>
    </xf>
    <xf numFmtId="0" fontId="1" fillId="0" borderId="23" xfId="0" applyFont="1" applyBorder="1" applyAlignment="1">
      <alignment horizontal="right" vertical="center" indent="1" readingOrder="2"/>
    </xf>
    <xf numFmtId="164" fontId="3" fillId="0" borderId="0" xfId="0" applyNumberFormat="1" applyFont="1" applyBorder="1" applyAlignment="1">
      <alignment horizontal="right" vertical="center" indent="1"/>
    </xf>
    <xf numFmtId="164" fontId="2" fillId="0" borderId="16" xfId="0" applyNumberFormat="1" applyFont="1" applyBorder="1" applyAlignment="1">
      <alignment horizontal="right" vertical="center" indent="1"/>
    </xf>
    <xf numFmtId="10" fontId="0" fillId="0" borderId="0" xfId="0" applyNumberFormat="1"/>
    <xf numFmtId="164" fontId="2" fillId="0" borderId="0" xfId="0" applyNumberFormat="1" applyFont="1" applyFill="1" applyBorder="1" applyAlignment="1">
      <alignment horizontal="right" vertical="center" indent="1"/>
    </xf>
    <xf numFmtId="0" fontId="1" fillId="0" borderId="23" xfId="0" applyFont="1" applyBorder="1" applyAlignment="1">
      <alignment horizontal="right" vertical="center" wrapText="1" indent="1" readingOrder="2"/>
    </xf>
    <xf numFmtId="0" fontId="5" fillId="0" borderId="23" xfId="0" applyFont="1" applyBorder="1" applyAlignment="1">
      <alignment horizontal="right" vertical="center" wrapText="1" indent="1" readingOrder="2"/>
    </xf>
    <xf numFmtId="0" fontId="8" fillId="0" borderId="23" xfId="0" applyFont="1" applyBorder="1" applyAlignment="1">
      <alignment horizontal="right" vertical="center" wrapText="1" indent="1" readingOrder="1"/>
    </xf>
    <xf numFmtId="0" fontId="5" fillId="0" borderId="25" xfId="0" applyFont="1" applyBorder="1" applyAlignment="1">
      <alignment horizontal="right" vertical="center" wrapText="1" indent="1" readingOrder="2"/>
    </xf>
    <xf numFmtId="1" fontId="3" fillId="0" borderId="0" xfId="0" applyNumberFormat="1" applyFont="1" applyBorder="1" applyAlignment="1">
      <alignment horizontal="right" vertical="center" indent="1"/>
    </xf>
    <xf numFmtId="164" fontId="3" fillId="0" borderId="5" xfId="0" applyNumberFormat="1" applyFont="1" applyBorder="1" applyAlignment="1">
      <alignment horizontal="right" vertical="center" indent="1"/>
    </xf>
    <xf numFmtId="0" fontId="14" fillId="0" borderId="26" xfId="0" applyFont="1" applyBorder="1" applyAlignment="1">
      <alignment horizontal="right" vertical="center" indent="1"/>
    </xf>
    <xf numFmtId="10" fontId="0" fillId="0" borderId="0" xfId="0" applyNumberFormat="1" applyAlignment="1">
      <alignment vertical="center"/>
    </xf>
    <xf numFmtId="166" fontId="21" fillId="0" borderId="22" xfId="0" applyNumberFormat="1" applyFont="1" applyBorder="1" applyAlignment="1">
      <alignment horizontal="right" vertical="center" indent="1"/>
    </xf>
    <xf numFmtId="166" fontId="21" fillId="0" borderId="23" xfId="0" applyNumberFormat="1" applyFont="1" applyBorder="1" applyAlignment="1">
      <alignment horizontal="right" vertical="center" indent="1"/>
    </xf>
    <xf numFmtId="166" fontId="22" fillId="0" borderId="5" xfId="0" applyNumberFormat="1" applyFont="1" applyBorder="1" applyAlignment="1">
      <alignment horizontal="right" vertical="center" indent="1"/>
    </xf>
    <xf numFmtId="166" fontId="22" fillId="0" borderId="15" xfId="0" applyNumberFormat="1" applyFont="1" applyBorder="1" applyAlignment="1">
      <alignment horizontal="right" vertical="center" indent="1"/>
    </xf>
    <xf numFmtId="0" fontId="1" fillId="0" borderId="21" xfId="0" applyFont="1" applyBorder="1" applyAlignment="1">
      <alignment horizontal="center" vertical="center" wrapText="1"/>
    </xf>
    <xf numFmtId="0" fontId="7" fillId="0" borderId="25" xfId="0" applyFont="1" applyBorder="1" applyAlignment="1">
      <alignment horizontal="right" vertical="center" wrapText="1" indent="1" readingOrder="2"/>
    </xf>
    <xf numFmtId="0" fontId="7" fillId="0" borderId="27" xfId="0" applyFont="1" applyBorder="1" applyAlignment="1">
      <alignment horizontal="right" vertical="center" wrapText="1" indent="1" readingOrder="2"/>
    </xf>
    <xf numFmtId="0" fontId="3" fillId="0" borderId="29" xfId="0" applyFont="1" applyBorder="1" applyAlignment="1">
      <alignment horizontal="left" vertical="center" wrapText="1" indent="1" readingOrder="2"/>
    </xf>
    <xf numFmtId="0" fontId="2" fillId="0" borderId="24" xfId="0" applyFont="1" applyBorder="1" applyAlignment="1">
      <alignment horizontal="left" vertical="center" indent="1"/>
    </xf>
    <xf numFmtId="0" fontId="26" fillId="0" borderId="7" xfId="0" applyFont="1" applyBorder="1" applyAlignment="1">
      <alignment horizontal="center" vertical="center" wrapText="1"/>
    </xf>
    <xf numFmtId="0" fontId="27" fillId="0" borderId="0" xfId="0" applyFont="1"/>
    <xf numFmtId="0" fontId="26" fillId="0" borderId="19" xfId="0" applyFont="1" applyBorder="1" applyAlignment="1">
      <alignment horizontal="center" vertical="center" wrapText="1"/>
    </xf>
    <xf numFmtId="0" fontId="28" fillId="0" borderId="0" xfId="0" applyFont="1" applyAlignment="1">
      <alignment vertical="center"/>
    </xf>
    <xf numFmtId="0" fontId="28" fillId="0" borderId="0" xfId="0" applyFont="1"/>
    <xf numFmtId="0" fontId="29" fillId="0" borderId="0" xfId="0" applyFont="1"/>
    <xf numFmtId="164" fontId="30" fillId="0" borderId="0" xfId="0" applyNumberFormat="1" applyFont="1" applyBorder="1" applyAlignment="1">
      <alignment horizontal="right" vertical="center" indent="1"/>
    </xf>
    <xf numFmtId="0" fontId="31" fillId="0" borderId="0" xfId="0" applyFont="1" applyBorder="1" applyAlignment="1">
      <alignment horizontal="left" vertical="center" indent="1" readingOrder="2"/>
    </xf>
    <xf numFmtId="0" fontId="32" fillId="0" borderId="0" xfId="0" applyFont="1" applyFill="1" applyBorder="1" applyAlignment="1">
      <alignment horizontal="left" vertical="center" indent="1" readingOrder="1"/>
    </xf>
    <xf numFmtId="0" fontId="33" fillId="0" borderId="0" xfId="0" applyFont="1" applyBorder="1" applyAlignment="1">
      <alignment vertical="center"/>
    </xf>
    <xf numFmtId="0" fontId="33" fillId="0" borderId="0" xfId="0" applyFont="1"/>
    <xf numFmtId="0" fontId="26" fillId="0" borderId="0" xfId="0" applyFont="1" applyAlignment="1">
      <alignment horizontal="center" vertical="center"/>
    </xf>
    <xf numFmtId="0" fontId="34" fillId="0" borderId="0" xfId="0" applyFont="1" applyAlignment="1">
      <alignment horizontal="center" vertical="center"/>
    </xf>
    <xf numFmtId="0" fontId="26" fillId="0" borderId="7" xfId="0" applyFont="1" applyBorder="1" applyAlignment="1">
      <alignment horizontal="center" vertical="center" wrapText="1" readingOrder="1"/>
    </xf>
    <xf numFmtId="0" fontId="27" fillId="0" borderId="0" xfId="0" applyFont="1" applyAlignment="1">
      <alignment vertical="center"/>
    </xf>
    <xf numFmtId="0" fontId="35" fillId="0" borderId="0" xfId="0" applyFont="1" applyAlignment="1">
      <alignment horizontal="center" readingOrder="1"/>
    </xf>
    <xf numFmtId="0" fontId="28" fillId="0" borderId="0" xfId="0" applyFont="1" applyAlignment="1">
      <alignment horizontal="right"/>
    </xf>
    <xf numFmtId="0" fontId="28" fillId="0" borderId="0" xfId="0" applyFont="1" applyAlignment="1">
      <alignment horizontal="center" vertical="center"/>
    </xf>
    <xf numFmtId="0" fontId="28" fillId="0" borderId="0" xfId="0" applyFont="1" applyBorder="1" applyAlignment="1">
      <alignment vertical="center"/>
    </xf>
    <xf numFmtId="0" fontId="28" fillId="0" borderId="0" xfId="0" applyFont="1" applyAlignment="1">
      <alignment horizontal="right" vertical="center"/>
    </xf>
    <xf numFmtId="0" fontId="28" fillId="0" borderId="0" xfId="0" applyFont="1" applyAlignment="1">
      <alignment horizontal="right" vertical="center" indent="1"/>
    </xf>
    <xf numFmtId="164" fontId="9" fillId="0" borderId="0" xfId="0" applyNumberFormat="1" applyFont="1" applyBorder="1" applyAlignment="1">
      <alignment horizontal="right" vertical="center" indent="1"/>
    </xf>
    <xf numFmtId="0" fontId="3" fillId="0" borderId="13" xfId="0" applyFont="1" applyBorder="1" applyAlignment="1">
      <alignment horizontal="center" vertical="center" wrapText="1" readingOrder="1"/>
    </xf>
    <xf numFmtId="0" fontId="5" fillId="0" borderId="4"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3" fillId="0" borderId="13" xfId="0" applyFont="1" applyBorder="1" applyAlignment="1">
      <alignment horizontal="center" vertical="center" wrapText="1"/>
    </xf>
    <xf numFmtId="0" fontId="3" fillId="0" borderId="13" xfId="0" applyFont="1" applyBorder="1" applyAlignment="1">
      <alignment horizontal="center" wrapText="1" readingOrder="1"/>
    </xf>
    <xf numFmtId="0" fontId="12" fillId="0" borderId="4" xfId="0" applyFont="1" applyBorder="1" applyAlignment="1"/>
    <xf numFmtId="0" fontId="12" fillId="0" borderId="0" xfId="0" applyFont="1"/>
    <xf numFmtId="0" fontId="12" fillId="0" borderId="0" xfId="0" applyFont="1" applyAlignment="1">
      <alignment horizontal="left"/>
    </xf>
    <xf numFmtId="0" fontId="3" fillId="0" borderId="26" xfId="0" applyFont="1" applyBorder="1" applyAlignment="1">
      <alignment horizontal="left" vertical="center" wrapText="1" indent="1" readingOrder="1"/>
    </xf>
    <xf numFmtId="0" fontId="3" fillId="0" borderId="24" xfId="0" applyFont="1" applyBorder="1" applyAlignment="1">
      <alignment horizontal="left" vertical="center" wrapText="1" indent="1" readingOrder="2"/>
    </xf>
    <xf numFmtId="0" fontId="2" fillId="0" borderId="24" xfId="0" applyFont="1" applyBorder="1" applyAlignment="1">
      <alignment horizontal="left" vertical="center" wrapText="1" indent="1" readingOrder="2"/>
    </xf>
    <xf numFmtId="0" fontId="0" fillId="0" borderId="26" xfId="0" applyBorder="1"/>
    <xf numFmtId="164" fontId="12" fillId="0" borderId="16" xfId="0" applyNumberFormat="1" applyFont="1" applyBorder="1" applyAlignment="1">
      <alignment horizontal="left" vertical="center" indent="1" readingOrder="2"/>
    </xf>
    <xf numFmtId="164" fontId="0" fillId="0" borderId="16" xfId="0" applyNumberFormat="1" applyBorder="1"/>
    <xf numFmtId="164" fontId="0" fillId="0" borderId="26" xfId="0" applyNumberFormat="1" applyBorder="1"/>
    <xf numFmtId="164" fontId="12" fillId="0" borderId="0" xfId="0" applyNumberFormat="1" applyFont="1" applyBorder="1" applyAlignment="1">
      <alignment horizontal="left" vertical="center" indent="1" readingOrder="2"/>
    </xf>
    <xf numFmtId="164" fontId="17" fillId="0" borderId="0" xfId="0" applyNumberFormat="1" applyFont="1" applyBorder="1" applyAlignment="1">
      <alignment horizontal="center" vertical="center"/>
    </xf>
    <xf numFmtId="164" fontId="17" fillId="0" borderId="24" xfId="0" applyNumberFormat="1" applyFont="1" applyBorder="1" applyAlignment="1">
      <alignment horizontal="center" vertical="center"/>
    </xf>
    <xf numFmtId="164" fontId="0" fillId="0" borderId="0" xfId="0" applyNumberFormat="1" applyBorder="1"/>
    <xf numFmtId="164" fontId="0" fillId="0" borderId="24" xfId="0" applyNumberFormat="1" applyBorder="1"/>
    <xf numFmtId="0" fontId="1" fillId="0" borderId="13" xfId="0" applyFont="1" applyBorder="1" applyAlignment="1">
      <alignment horizontal="right" vertical="center" indent="1" readingOrder="2"/>
    </xf>
    <xf numFmtId="0" fontId="5" fillId="0" borderId="9" xfId="0" applyFont="1" applyBorder="1" applyAlignment="1">
      <alignment horizontal="right" vertical="center" indent="1" readingOrder="2"/>
    </xf>
    <xf numFmtId="164" fontId="4" fillId="0" borderId="0" xfId="0" applyNumberFormat="1" applyFont="1" applyBorder="1" applyAlignment="1">
      <alignment horizontal="left" wrapText="1" indent="1" readingOrder="2"/>
    </xf>
    <xf numFmtId="164" fontId="4" fillId="0" borderId="24" xfId="0" applyNumberFormat="1" applyFont="1" applyBorder="1" applyAlignment="1">
      <alignment horizontal="left" wrapText="1" indent="1" readingOrder="2"/>
    </xf>
    <xf numFmtId="164" fontId="6" fillId="0" borderId="0" xfId="0" applyNumberFormat="1" applyFont="1" applyBorder="1" applyAlignment="1">
      <alignment horizontal="left" wrapText="1" indent="1" readingOrder="2"/>
    </xf>
    <xf numFmtId="164" fontId="4" fillId="0" borderId="16" xfId="0" applyNumberFormat="1" applyFont="1" applyBorder="1" applyAlignment="1">
      <alignment horizontal="left" wrapText="1" indent="1" readingOrder="2"/>
    </xf>
    <xf numFmtId="164" fontId="6" fillId="0" borderId="7" xfId="0" applyNumberFormat="1" applyFont="1" applyBorder="1" applyAlignment="1">
      <alignment horizontal="left" wrapText="1" indent="1" readingOrder="2"/>
    </xf>
    <xf numFmtId="0" fontId="2" fillId="0" borderId="9" xfId="0" applyFont="1" applyBorder="1" applyAlignment="1">
      <alignment horizontal="center" vertical="center" wrapText="1" readingOrder="1"/>
    </xf>
    <xf numFmtId="164" fontId="36" fillId="0" borderId="0" xfId="0" applyNumberFormat="1" applyFont="1" applyBorder="1"/>
    <xf numFmtId="0" fontId="5" fillId="0" borderId="13" xfId="0" applyFont="1" applyBorder="1" applyAlignment="1">
      <alignment horizontal="right" vertical="center" indent="1" readingOrder="2"/>
    </xf>
    <xf numFmtId="0" fontId="3" fillId="0" borderId="12" xfId="0" applyFont="1" applyBorder="1" applyAlignment="1">
      <alignment horizontal="left" vertical="center" wrapText="1" indent="1" readingOrder="2"/>
    </xf>
    <xf numFmtId="0" fontId="37" fillId="0" borderId="0" xfId="0" applyFont="1"/>
    <xf numFmtId="0" fontId="3" fillId="0" borderId="10" xfId="0" applyFont="1" applyBorder="1" applyAlignment="1">
      <alignment horizontal="right" vertical="center" wrapText="1" indent="1" readingOrder="2"/>
    </xf>
    <xf numFmtId="0" fontId="3"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28" xfId="0" applyFont="1" applyFill="1" applyBorder="1" applyAlignment="1">
      <alignment horizontal="center" vertical="center" readingOrder="2"/>
    </xf>
    <xf numFmtId="0" fontId="1" fillId="0" borderId="24" xfId="0" applyFont="1" applyBorder="1" applyAlignment="1">
      <alignment horizontal="center" vertical="center" wrapText="1" readingOrder="2"/>
    </xf>
    <xf numFmtId="0" fontId="2" fillId="0" borderId="24" xfId="0" applyFont="1" applyBorder="1" applyAlignment="1">
      <alignment horizontal="center" vertical="center" wrapText="1" readingOrder="2"/>
    </xf>
    <xf numFmtId="0" fontId="5" fillId="0" borderId="21" xfId="0" applyFont="1" applyBorder="1" applyAlignment="1">
      <alignment horizontal="right" vertical="center" wrapText="1" indent="1" readingOrder="2"/>
    </xf>
    <xf numFmtId="0" fontId="3" fillId="0" borderId="30" xfId="0" applyFont="1" applyFill="1" applyBorder="1" applyAlignment="1">
      <alignment horizontal="left" vertical="center" indent="1" readingOrder="2"/>
    </xf>
    <xf numFmtId="0" fontId="1" fillId="0" borderId="31" xfId="0" applyFont="1" applyBorder="1" applyAlignment="1">
      <alignment horizontal="center" vertical="center" wrapText="1" readingOrder="2"/>
    </xf>
    <xf numFmtId="0" fontId="1" fillId="0" borderId="21" xfId="0" applyFont="1" applyBorder="1" applyAlignment="1">
      <alignment horizontal="center" vertical="center" wrapText="1" readingOrder="2"/>
    </xf>
    <xf numFmtId="0" fontId="2" fillId="0" borderId="6" xfId="0" applyFont="1" applyBorder="1" applyAlignment="1">
      <alignment horizontal="center" vertical="center" wrapText="1" readingOrder="2"/>
    </xf>
    <xf numFmtId="0" fontId="5" fillId="0" borderId="29" xfId="0" applyFont="1" applyBorder="1" applyAlignment="1">
      <alignment horizontal="center" vertical="center" wrapText="1" readingOrder="2"/>
    </xf>
    <xf numFmtId="0" fontId="8" fillId="0" borderId="13" xfId="0" applyFont="1" applyBorder="1" applyAlignment="1">
      <alignment horizontal="right" vertical="center" indent="1" readingOrder="2"/>
    </xf>
    <xf numFmtId="1" fontId="6" fillId="0" borderId="0" xfId="0" applyNumberFormat="1" applyFont="1" applyBorder="1" applyAlignment="1">
      <alignment horizontal="left" wrapText="1" indent="1" readingOrder="2"/>
    </xf>
    <xf numFmtId="1" fontId="6" fillId="0" borderId="24" xfId="0" applyNumberFormat="1" applyFont="1" applyBorder="1" applyAlignment="1">
      <alignment horizontal="left" wrapText="1" indent="1" readingOrder="2"/>
    </xf>
    <xf numFmtId="164" fontId="6" fillId="0" borderId="6" xfId="0" applyNumberFormat="1" applyFont="1" applyBorder="1" applyAlignment="1">
      <alignment horizontal="left" wrapText="1" indent="1" readingOrder="2"/>
    </xf>
    <xf numFmtId="164" fontId="6" fillId="0" borderId="8" xfId="0" applyNumberFormat="1" applyFont="1" applyBorder="1" applyAlignment="1">
      <alignment horizontal="left" wrapText="1" indent="1" readingOrder="2"/>
    </xf>
    <xf numFmtId="1" fontId="6" fillId="0" borderId="6" xfId="0" applyNumberFormat="1" applyFont="1" applyBorder="1" applyAlignment="1">
      <alignment horizontal="left" wrapText="1" indent="1" readingOrder="2"/>
    </xf>
    <xf numFmtId="1" fontId="6" fillId="0" borderId="7" xfId="0" applyNumberFormat="1" applyFont="1" applyBorder="1" applyAlignment="1">
      <alignment horizontal="left" wrapText="1" indent="1" readingOrder="2"/>
    </xf>
    <xf numFmtId="1" fontId="6" fillId="0" borderId="8" xfId="0" applyNumberFormat="1" applyFont="1" applyBorder="1" applyAlignment="1">
      <alignment horizontal="left" wrapText="1" indent="1" readingOrder="2"/>
    </xf>
    <xf numFmtId="164" fontId="4" fillId="0" borderId="26" xfId="0" applyNumberFormat="1" applyFont="1" applyBorder="1" applyAlignment="1">
      <alignment horizontal="left" wrapText="1" indent="1" readingOrder="2"/>
    </xf>
    <xf numFmtId="165" fontId="2" fillId="0" borderId="0" xfId="0" applyNumberFormat="1" applyFont="1" applyBorder="1" applyAlignment="1">
      <alignment horizontal="right" vertical="center" indent="1"/>
    </xf>
    <xf numFmtId="0" fontId="3" fillId="0" borderId="34" xfId="0" applyFont="1" applyBorder="1" applyAlignment="1">
      <alignment horizontal="left" vertical="center" wrapText="1" indent="1" readingOrder="2"/>
    </xf>
    <xf numFmtId="0" fontId="8" fillId="0" borderId="31" xfId="0" applyFont="1" applyBorder="1" applyAlignment="1">
      <alignment horizontal="right" vertical="center" indent="1" readingOrder="1"/>
    </xf>
    <xf numFmtId="0" fontId="0" fillId="0" borderId="0" xfId="0" applyAlignment="1">
      <alignment horizontal="right"/>
    </xf>
    <xf numFmtId="0" fontId="2" fillId="0" borderId="24" xfId="0" applyFont="1" applyBorder="1" applyAlignment="1">
      <alignment horizontal="left" vertical="center" indent="1" readingOrder="2"/>
    </xf>
    <xf numFmtId="164" fontId="3" fillId="0" borderId="0" xfId="0" applyNumberFormat="1" applyFont="1" applyFill="1" applyBorder="1" applyAlignment="1">
      <alignment horizontal="right" vertical="center" indent="1"/>
    </xf>
    <xf numFmtId="164" fontId="2" fillId="0" borderId="0" xfId="0" applyNumberFormat="1" applyFont="1" applyBorder="1" applyAlignment="1">
      <alignment horizontal="right" vertical="center" indent="1"/>
    </xf>
    <xf numFmtId="164" fontId="3" fillId="0" borderId="24" xfId="0" applyNumberFormat="1" applyFont="1" applyBorder="1" applyAlignment="1">
      <alignment horizontal="right" vertical="center" indent="1"/>
    </xf>
    <xf numFmtId="49" fontId="2" fillId="0" borderId="24" xfId="0" applyNumberFormat="1" applyFont="1" applyBorder="1" applyAlignment="1">
      <alignment horizontal="left" vertical="center" wrapText="1" indent="1" readingOrder="2"/>
    </xf>
    <xf numFmtId="49" fontId="2" fillId="0" borderId="24" xfId="0" applyNumberFormat="1" applyFont="1" applyBorder="1" applyAlignment="1">
      <alignment horizontal="left" vertical="center" wrapText="1" indent="1" readingOrder="1"/>
    </xf>
    <xf numFmtId="0" fontId="3" fillId="0" borderId="13" xfId="0" applyFont="1" applyBorder="1" applyAlignment="1">
      <alignment horizontal="center" vertical="center" wrapText="1" readingOrder="1"/>
    </xf>
    <xf numFmtId="0" fontId="5" fillId="0" borderId="2" xfId="0" applyFont="1" applyBorder="1" applyAlignment="1">
      <alignment horizontal="center" vertical="center" wrapText="1" readingOrder="2"/>
    </xf>
    <xf numFmtId="0" fontId="3" fillId="0" borderId="12" xfId="0" applyFont="1" applyBorder="1" applyAlignment="1">
      <alignment horizontal="left" vertical="center" wrapText="1" indent="1" readingOrder="2"/>
    </xf>
    <xf numFmtId="2" fontId="1" fillId="0" borderId="31" xfId="0" applyNumberFormat="1" applyFont="1" applyFill="1" applyBorder="1" applyAlignment="1">
      <alignment horizontal="right" vertical="center" indent="1"/>
    </xf>
    <xf numFmtId="0" fontId="3" fillId="0" borderId="32" xfId="0" applyFont="1" applyBorder="1" applyAlignment="1">
      <alignment horizontal="right" vertical="center" indent="1"/>
    </xf>
    <xf numFmtId="0" fontId="7" fillId="0" borderId="15" xfId="0" applyFont="1" applyBorder="1" applyAlignment="1">
      <alignment horizontal="center" vertical="center" wrapText="1" readingOrder="2"/>
    </xf>
    <xf numFmtId="0" fontId="6" fillId="0" borderId="8" xfId="0" applyFont="1" applyBorder="1" applyAlignment="1">
      <alignment horizontal="center" vertical="center" wrapText="1" readingOrder="2"/>
    </xf>
    <xf numFmtId="166" fontId="21" fillId="0" borderId="0" xfId="2" applyNumberFormat="1" applyFont="1" applyBorder="1" applyAlignment="1">
      <alignment horizontal="right" vertical="top"/>
    </xf>
    <xf numFmtId="166" fontId="0" fillId="0" borderId="0" xfId="0" applyNumberFormat="1" applyBorder="1"/>
    <xf numFmtId="0" fontId="4" fillId="0" borderId="0" xfId="0" applyFont="1" applyBorder="1" applyAlignment="1">
      <alignment horizontal="right" vertical="top" readingOrder="1"/>
    </xf>
    <xf numFmtId="164" fontId="3" fillId="0" borderId="15" xfId="0" applyNumberFormat="1" applyFont="1" applyBorder="1" applyAlignment="1">
      <alignment horizontal="right" vertical="center" indent="1" readingOrder="2"/>
    </xf>
    <xf numFmtId="164" fontId="3" fillId="0" borderId="5" xfId="0" applyNumberFormat="1" applyFont="1" applyBorder="1" applyAlignment="1">
      <alignment horizontal="right" vertical="center" indent="1" readingOrder="2"/>
    </xf>
    <xf numFmtId="164" fontId="3" fillId="0" borderId="8" xfId="0" applyNumberFormat="1" applyFont="1" applyBorder="1" applyAlignment="1">
      <alignment horizontal="right" vertical="center" indent="1" readingOrder="2"/>
    </xf>
    <xf numFmtId="164" fontId="2" fillId="0" borderId="14" xfId="0" applyNumberFormat="1" applyFont="1" applyBorder="1" applyAlignment="1">
      <alignment horizontal="right" vertical="center" indent="1" readingOrder="2"/>
    </xf>
    <xf numFmtId="164" fontId="2" fillId="0" borderId="3" xfId="0" applyNumberFormat="1" applyFont="1" applyBorder="1" applyAlignment="1">
      <alignment horizontal="right" vertical="center" indent="1" readingOrder="2"/>
    </xf>
    <xf numFmtId="164" fontId="2" fillId="0" borderId="6" xfId="0" applyNumberFormat="1" applyFont="1" applyBorder="1" applyAlignment="1">
      <alignment horizontal="right" vertical="center" indent="1" readingOrder="2"/>
    </xf>
    <xf numFmtId="164" fontId="4" fillId="2" borderId="0" xfId="0" applyNumberFormat="1" applyFont="1" applyFill="1" applyBorder="1" applyAlignment="1">
      <alignment horizontal="right" vertical="top" wrapText="1" readingOrder="1"/>
    </xf>
    <xf numFmtId="164" fontId="0" fillId="0" borderId="0" xfId="0" applyNumberFormat="1" applyBorder="1" applyAlignment="1">
      <alignment vertical="center"/>
    </xf>
    <xf numFmtId="0" fontId="1" fillId="0" borderId="16" xfId="0" applyFont="1" applyBorder="1" applyAlignment="1">
      <alignment horizontal="center" vertical="center" wrapText="1" readingOrder="2"/>
    </xf>
    <xf numFmtId="0" fontId="5" fillId="0" borderId="29" xfId="0" applyFont="1" applyBorder="1" applyAlignment="1">
      <alignment horizontal="center" vertical="top" wrapText="1" readingOrder="2"/>
    </xf>
    <xf numFmtId="0" fontId="3" fillId="0" borderId="34" xfId="0" applyFont="1" applyBorder="1" applyAlignment="1">
      <alignment horizontal="center" vertical="center" readingOrder="2"/>
    </xf>
    <xf numFmtId="0" fontId="3" fillId="0" borderId="34" xfId="0" applyFont="1" applyFill="1" applyBorder="1" applyAlignment="1">
      <alignment horizontal="center" vertical="center" readingOrder="2"/>
    </xf>
    <xf numFmtId="0" fontId="3" fillId="0" borderId="29" xfId="0" applyFont="1" applyBorder="1" applyAlignment="1">
      <alignment horizontal="center" vertical="center" wrapText="1" readingOrder="1"/>
    </xf>
    <xf numFmtId="0" fontId="5" fillId="0" borderId="35" xfId="0" applyFont="1" applyBorder="1" applyAlignment="1">
      <alignment horizontal="right" vertical="center" wrapText="1" indent="1" readingOrder="2"/>
    </xf>
    <xf numFmtId="0" fontId="0" fillId="0" borderId="37" xfId="0" applyBorder="1"/>
    <xf numFmtId="0" fontId="1" fillId="0" borderId="31" xfId="0" applyFont="1" applyBorder="1" applyAlignment="1">
      <alignment horizontal="right" vertical="center" indent="1" readingOrder="2"/>
    </xf>
    <xf numFmtId="164" fontId="2" fillId="0" borderId="31" xfId="0" applyNumberFormat="1" applyFont="1" applyBorder="1" applyAlignment="1">
      <alignment horizontal="left" vertical="center" wrapText="1" indent="1" readingOrder="2"/>
    </xf>
    <xf numFmtId="0" fontId="5" fillId="0" borderId="35" xfId="0" applyFont="1" applyBorder="1" applyAlignment="1">
      <alignment horizontal="right" vertical="center" indent="1" readingOrder="2"/>
    </xf>
    <xf numFmtId="164" fontId="12" fillId="0" borderId="31" xfId="0" applyNumberFormat="1" applyFont="1" applyBorder="1" applyAlignment="1">
      <alignment horizontal="left" vertical="center" indent="1" readingOrder="2"/>
    </xf>
    <xf numFmtId="0" fontId="3" fillId="0" borderId="37" xfId="0" applyFont="1" applyBorder="1" applyAlignment="1">
      <alignment horizontal="left" vertical="center" wrapText="1" indent="1" readingOrder="2"/>
    </xf>
    <xf numFmtId="0" fontId="5" fillId="0" borderId="31" xfId="0" applyFont="1" applyBorder="1" applyAlignment="1">
      <alignment horizontal="right" vertical="center" indent="1" readingOrder="2"/>
    </xf>
    <xf numFmtId="0" fontId="5" fillId="0" borderId="34" xfId="0" applyFont="1" applyBorder="1" applyAlignment="1">
      <alignment horizontal="right" vertical="center" indent="1" readingOrder="2"/>
    </xf>
    <xf numFmtId="0" fontId="3" fillId="0" borderId="13" xfId="0" applyFont="1" applyBorder="1" applyAlignment="1">
      <alignment horizontal="center" vertical="center" wrapText="1" readingOrder="1"/>
    </xf>
    <xf numFmtId="0" fontId="3" fillId="0" borderId="34" xfId="0" applyFont="1" applyBorder="1" applyAlignment="1">
      <alignment horizontal="left" vertical="center" wrapText="1" indent="1"/>
    </xf>
    <xf numFmtId="0" fontId="13" fillId="0" borderId="33" xfId="0" applyFont="1" applyBorder="1" applyAlignment="1">
      <alignment horizontal="left" vertical="center" indent="1"/>
    </xf>
    <xf numFmtId="0" fontId="5" fillId="0" borderId="34" xfId="0" applyFont="1" applyBorder="1" applyAlignment="1">
      <alignment horizontal="center" vertical="top" wrapText="1" readingOrder="2"/>
    </xf>
    <xf numFmtId="0" fontId="5" fillId="0" borderId="16" xfId="0" applyFont="1" applyBorder="1" applyAlignment="1">
      <alignment horizontal="center" vertical="top" wrapText="1" readingOrder="2"/>
    </xf>
    <xf numFmtId="0" fontId="3" fillId="0" borderId="0" xfId="0" applyFont="1" applyBorder="1" applyAlignment="1">
      <alignment horizontal="center" vertical="top" wrapText="1" readingOrder="1"/>
    </xf>
    <xf numFmtId="0" fontId="12" fillId="0" borderId="35" xfId="0" applyFont="1" applyBorder="1" applyAlignment="1">
      <alignment horizontal="left" vertical="center" indent="1"/>
    </xf>
    <xf numFmtId="0" fontId="12" fillId="0" borderId="16" xfId="0" applyFont="1" applyBorder="1" applyAlignment="1">
      <alignment horizontal="left" vertical="center" indent="1"/>
    </xf>
    <xf numFmtId="0" fontId="12" fillId="0" borderId="37" xfId="0" applyFont="1" applyBorder="1" applyAlignment="1">
      <alignment horizontal="left" vertical="center" indent="1"/>
    </xf>
    <xf numFmtId="0" fontId="3" fillId="0" borderId="37" xfId="0" applyFont="1" applyBorder="1" applyAlignment="1">
      <alignment horizontal="left" vertical="center" indent="1" readingOrder="2"/>
    </xf>
    <xf numFmtId="164" fontId="3" fillId="0" borderId="31" xfId="0" applyNumberFormat="1" applyFont="1" applyBorder="1" applyAlignment="1">
      <alignment horizontal="left" vertical="center" wrapText="1" indent="1" readingOrder="2"/>
    </xf>
    <xf numFmtId="164" fontId="3" fillId="0" borderId="0" xfId="0" applyNumberFormat="1" applyFont="1" applyBorder="1" applyAlignment="1">
      <alignment horizontal="left" vertical="center" wrapText="1" indent="1" readingOrder="2"/>
    </xf>
    <xf numFmtId="0" fontId="3" fillId="0" borderId="20" xfId="0" applyFont="1" applyBorder="1" applyAlignment="1">
      <alignment horizontal="left" vertical="center" indent="1" readingOrder="2"/>
    </xf>
    <xf numFmtId="164" fontId="12" fillId="0" borderId="35" xfId="0" applyNumberFormat="1" applyFont="1" applyBorder="1" applyAlignment="1">
      <alignment horizontal="left" vertical="center" indent="1"/>
    </xf>
    <xf numFmtId="164" fontId="12" fillId="0" borderId="16" xfId="0" applyNumberFormat="1" applyFont="1" applyBorder="1" applyAlignment="1">
      <alignment horizontal="left" vertical="center" indent="1"/>
    </xf>
    <xf numFmtId="164" fontId="12" fillId="0" borderId="37" xfId="0" applyNumberFormat="1" applyFont="1" applyBorder="1" applyAlignment="1">
      <alignment horizontal="left" vertical="center" indent="1"/>
    </xf>
    <xf numFmtId="164" fontId="3" fillId="0" borderId="19" xfId="0" applyNumberFormat="1" applyFont="1" applyBorder="1" applyAlignment="1">
      <alignment horizontal="left" vertical="center" wrapText="1" indent="1" readingOrder="2"/>
    </xf>
    <xf numFmtId="164" fontId="3" fillId="0" borderId="20" xfId="0" applyNumberFormat="1" applyFont="1" applyBorder="1" applyAlignment="1">
      <alignment horizontal="left" vertical="center" wrapText="1" indent="1" readingOrder="2"/>
    </xf>
    <xf numFmtId="0" fontId="0" fillId="0" borderId="16" xfId="0" applyBorder="1" applyAlignment="1">
      <alignment horizontal="left" vertical="center" indent="1"/>
    </xf>
    <xf numFmtId="0" fontId="0" fillId="0" borderId="37" xfId="0" applyBorder="1" applyAlignment="1">
      <alignment horizontal="left" vertical="center" indent="1"/>
    </xf>
    <xf numFmtId="0" fontId="3" fillId="0" borderId="34" xfId="0" applyFont="1" applyBorder="1" applyAlignment="1">
      <alignment horizontal="right" vertical="center" wrapText="1" indent="1" readingOrder="2"/>
    </xf>
    <xf numFmtId="164" fontId="0" fillId="0" borderId="16" xfId="0" applyNumberFormat="1" applyBorder="1" applyAlignment="1">
      <alignment horizontal="left" vertical="center" indent="1" readingOrder="2"/>
    </xf>
    <xf numFmtId="164" fontId="0" fillId="0" borderId="37" xfId="0" applyNumberFormat="1" applyBorder="1" applyAlignment="1">
      <alignment horizontal="left" vertical="center" indent="1" readingOrder="2"/>
    </xf>
    <xf numFmtId="0" fontId="0" fillId="0" borderId="0" xfId="0" applyAlignment="1">
      <alignment horizontal="center" vertical="center"/>
    </xf>
    <xf numFmtId="0" fontId="3" fillId="0" borderId="9" xfId="0" applyFont="1" applyBorder="1" applyAlignment="1">
      <alignment horizontal="center" vertical="top" wrapText="1" readingOrder="1"/>
    </xf>
    <xf numFmtId="0" fontId="3" fillId="0" borderId="19" xfId="0" applyFont="1" applyBorder="1" applyAlignment="1">
      <alignment horizontal="center" vertical="top" wrapText="1" readingOrder="1"/>
    </xf>
    <xf numFmtId="164" fontId="0" fillId="0" borderId="0" xfId="0" applyNumberFormat="1" applyBorder="1" applyAlignment="1">
      <alignment horizontal="left" vertical="center" indent="1" readingOrder="2"/>
    </xf>
    <xf numFmtId="0" fontId="3" fillId="0" borderId="13" xfId="0" applyFont="1" applyBorder="1" applyAlignment="1">
      <alignment horizontal="right" vertical="center" wrapText="1" indent="1" readingOrder="2"/>
    </xf>
    <xf numFmtId="164" fontId="20" fillId="0" borderId="16" xfId="0" applyNumberFormat="1" applyFont="1" applyBorder="1" applyAlignment="1">
      <alignment horizontal="left" vertical="center" indent="1" readingOrder="2"/>
    </xf>
    <xf numFmtId="164" fontId="2" fillId="0" borderId="24" xfId="0" applyNumberFormat="1" applyFont="1" applyBorder="1" applyAlignment="1">
      <alignment horizontal="right" vertical="center" indent="1" readingOrder="2"/>
    </xf>
    <xf numFmtId="164" fontId="3" fillId="0" borderId="19" xfId="0" applyNumberFormat="1" applyFont="1" applyBorder="1" applyAlignment="1">
      <alignment horizontal="right" vertical="center" indent="1" readingOrder="2"/>
    </xf>
    <xf numFmtId="164" fontId="3" fillId="0" borderId="20" xfId="0" applyNumberFormat="1" applyFont="1" applyBorder="1" applyAlignment="1">
      <alignment horizontal="right" vertical="center" indent="1" readingOrder="2"/>
    </xf>
    <xf numFmtId="0" fontId="1" fillId="0" borderId="0" xfId="0" applyFont="1" applyFill="1" applyBorder="1" applyAlignment="1">
      <alignment horizontal="right" vertical="center" readingOrder="2"/>
    </xf>
    <xf numFmtId="0" fontId="8" fillId="0" borderId="13" xfId="0" applyFont="1" applyBorder="1" applyAlignment="1">
      <alignment horizontal="right" vertical="center" wrapText="1" indent="1" readingOrder="2"/>
    </xf>
    <xf numFmtId="0" fontId="7" fillId="0" borderId="34" xfId="0" applyFont="1" applyBorder="1" applyAlignment="1">
      <alignment horizontal="right" vertical="center" wrapText="1" indent="1" readingOrder="2"/>
    </xf>
    <xf numFmtId="0" fontId="7" fillId="0" borderId="9" xfId="0" applyFont="1" applyBorder="1" applyAlignment="1">
      <alignment horizontal="right" vertical="center" wrapText="1" indent="1" readingOrder="2"/>
    </xf>
    <xf numFmtId="0" fontId="10" fillId="0" borderId="0" xfId="0" applyFont="1" applyAlignment="1">
      <alignment horizontal="center" vertical="center" wrapText="1"/>
    </xf>
    <xf numFmtId="0" fontId="18" fillId="0" borderId="0" xfId="0" applyFont="1" applyAlignment="1">
      <alignment horizontal="center" vertical="center" wrapText="1"/>
    </xf>
    <xf numFmtId="167" fontId="21" fillId="0" borderId="35" xfId="1" applyNumberFormat="1" applyFont="1" applyBorder="1" applyAlignment="1">
      <alignment horizontal="right" vertical="center" indent="1"/>
    </xf>
    <xf numFmtId="167" fontId="21" fillId="0" borderId="36" xfId="1" applyNumberFormat="1" applyFont="1" applyBorder="1" applyAlignment="1">
      <alignment horizontal="right" vertical="center" indent="1"/>
    </xf>
    <xf numFmtId="167" fontId="21" fillId="0" borderId="31" xfId="1" applyNumberFormat="1" applyFont="1" applyBorder="1" applyAlignment="1">
      <alignment horizontal="right" vertical="center" indent="1"/>
    </xf>
    <xf numFmtId="167" fontId="21" fillId="0" borderId="0" xfId="1" applyNumberFormat="1" applyFont="1" applyBorder="1" applyAlignment="1">
      <alignment horizontal="right" vertical="center" indent="1"/>
    </xf>
    <xf numFmtId="167" fontId="22" fillId="0" borderId="6" xfId="1" applyNumberFormat="1" applyFont="1" applyBorder="1" applyAlignment="1">
      <alignment horizontal="right" vertical="center" indent="1"/>
    </xf>
    <xf numFmtId="167" fontId="22" fillId="0" borderId="7" xfId="1" applyNumberFormat="1" applyFont="1" applyBorder="1" applyAlignment="1">
      <alignment horizontal="right" vertical="center" indent="1"/>
    </xf>
    <xf numFmtId="167" fontId="22" fillId="0" borderId="8" xfId="1" applyNumberFormat="1" applyFont="1" applyBorder="1" applyAlignment="1">
      <alignment horizontal="right" vertical="center" indent="1"/>
    </xf>
    <xf numFmtId="0" fontId="6" fillId="0" borderId="0" xfId="0" applyFont="1" applyBorder="1" applyAlignment="1">
      <alignment horizontal="center" vertical="center" wrapText="1" readingOrder="2"/>
    </xf>
    <xf numFmtId="0" fontId="4" fillId="0" borderId="0" xfId="0" applyFont="1" applyBorder="1" applyAlignment="1">
      <alignment horizontal="left" vertical="center" wrapText="1" readingOrder="2"/>
    </xf>
    <xf numFmtId="0" fontId="3" fillId="0" borderId="0" xfId="0" applyFont="1" applyBorder="1" applyAlignment="1">
      <alignment horizontal="center" vertical="center" wrapText="1" readingOrder="2"/>
    </xf>
    <xf numFmtId="0" fontId="5" fillId="0" borderId="0" xfId="0" applyFont="1" applyBorder="1" applyAlignment="1">
      <alignment horizontal="center" vertical="center" wrapText="1" readingOrder="2"/>
    </xf>
    <xf numFmtId="0" fontId="1" fillId="0" borderId="13" xfId="0" applyFont="1" applyBorder="1" applyAlignment="1">
      <alignment horizontal="center" vertical="center" wrapText="1" readingOrder="2"/>
    </xf>
    <xf numFmtId="0" fontId="2" fillId="0" borderId="37" xfId="0" applyFont="1" applyBorder="1" applyAlignment="1">
      <alignment horizontal="center" vertical="center" wrapText="1" readingOrder="2"/>
    </xf>
    <xf numFmtId="0" fontId="3" fillId="0" borderId="27" xfId="0" applyFont="1" applyBorder="1" applyAlignment="1">
      <alignment horizontal="center" vertical="center" wrapText="1" readingOrder="2"/>
    </xf>
    <xf numFmtId="0" fontId="3" fillId="0" borderId="33" xfId="0" applyFont="1" applyBorder="1" applyAlignment="1">
      <alignment horizontal="center" vertical="center" wrapText="1" readingOrder="2"/>
    </xf>
    <xf numFmtId="0" fontId="3" fillId="0" borderId="32" xfId="0" applyFont="1" applyBorder="1" applyAlignment="1">
      <alignment horizontal="center" vertical="center" wrapText="1" readingOrder="2"/>
    </xf>
    <xf numFmtId="0" fontId="3" fillId="0" borderId="8" xfId="0" applyFont="1" applyBorder="1" applyAlignment="1">
      <alignment horizontal="left" vertical="center" indent="1" readingOrder="2"/>
    </xf>
    <xf numFmtId="165" fontId="2" fillId="0" borderId="35" xfId="0" applyNumberFormat="1" applyFont="1" applyBorder="1" applyAlignment="1">
      <alignment horizontal="right" vertical="center" indent="1"/>
    </xf>
    <xf numFmtId="164" fontId="2" fillId="0" borderId="37" xfId="0" applyNumberFormat="1" applyFont="1" applyBorder="1" applyAlignment="1">
      <alignment horizontal="right" vertical="center" indent="1"/>
    </xf>
    <xf numFmtId="49" fontId="2" fillId="0" borderId="24" xfId="0" applyNumberFormat="1" applyFont="1" applyBorder="1" applyAlignment="1">
      <alignment horizontal="left" vertical="center" indent="1" readingOrder="2"/>
    </xf>
    <xf numFmtId="164" fontId="2" fillId="0" borderId="31" xfId="0" applyNumberFormat="1" applyFont="1" applyBorder="1" applyAlignment="1">
      <alignment horizontal="left" vertical="center" wrapText="1" indent="1"/>
    </xf>
    <xf numFmtId="164" fontId="3" fillId="0" borderId="24" xfId="0" applyNumberFormat="1" applyFont="1" applyBorder="1" applyAlignment="1">
      <alignment horizontal="left" vertical="center" wrapText="1" indent="1"/>
    </xf>
    <xf numFmtId="0" fontId="3" fillId="0" borderId="9" xfId="0" applyFont="1" applyBorder="1" applyAlignment="1">
      <alignment horizontal="center" vertical="center" wrapText="1" readingOrder="2"/>
    </xf>
    <xf numFmtId="0" fontId="5" fillId="0" borderId="37" xfId="0" applyFont="1" applyBorder="1" applyAlignment="1">
      <alignment horizontal="center" vertical="center" wrapText="1" readingOrder="2"/>
    </xf>
    <xf numFmtId="167" fontId="22" fillId="0" borderId="37" xfId="1" applyNumberFormat="1" applyFont="1" applyBorder="1" applyAlignment="1">
      <alignment horizontal="right" vertical="center" indent="1"/>
    </xf>
    <xf numFmtId="0" fontId="2" fillId="0" borderId="15" xfId="0" applyFont="1" applyBorder="1" applyAlignment="1">
      <alignment horizontal="left" vertical="center" indent="1" readingOrder="1"/>
    </xf>
    <xf numFmtId="0" fontId="1" fillId="0" borderId="34" xfId="0" applyFont="1" applyBorder="1" applyAlignment="1">
      <alignment horizontal="center" vertical="center" wrapText="1" readingOrder="2"/>
    </xf>
    <xf numFmtId="0" fontId="3" fillId="0" borderId="20" xfId="0" applyFont="1" applyBorder="1" applyAlignment="1">
      <alignment horizontal="center" vertical="center" wrapText="1" readingOrder="2"/>
    </xf>
    <xf numFmtId="164" fontId="3" fillId="0" borderId="20" xfId="0" applyNumberFormat="1" applyFont="1" applyBorder="1" applyAlignment="1">
      <alignment horizontal="left" vertical="center" wrapText="1" indent="1"/>
    </xf>
    <xf numFmtId="164" fontId="2" fillId="0" borderId="35" xfId="0" applyNumberFormat="1" applyFont="1" applyBorder="1" applyAlignment="1">
      <alignment horizontal="left" vertical="center" wrapText="1" indent="1"/>
    </xf>
    <xf numFmtId="164" fontId="2" fillId="0" borderId="16" xfId="0" applyNumberFormat="1" applyFont="1" applyBorder="1" applyAlignment="1">
      <alignment horizontal="left" vertical="center" wrapText="1" indent="1"/>
    </xf>
    <xf numFmtId="164" fontId="3" fillId="0" borderId="37" xfId="0" applyNumberFormat="1" applyFont="1" applyBorder="1" applyAlignment="1">
      <alignment horizontal="left" vertical="center" wrapText="1" indent="1"/>
    </xf>
    <xf numFmtId="164" fontId="3" fillId="0" borderId="18" xfId="0" applyNumberFormat="1" applyFont="1" applyBorder="1" applyAlignment="1">
      <alignment horizontal="left" vertical="center" wrapText="1" indent="1"/>
    </xf>
    <xf numFmtId="164" fontId="3" fillId="0" borderId="19" xfId="0" applyNumberFormat="1" applyFont="1" applyBorder="1" applyAlignment="1">
      <alignment horizontal="left" vertical="center" wrapText="1" indent="1"/>
    </xf>
    <xf numFmtId="1" fontId="3" fillId="0" borderId="19" xfId="0" applyNumberFormat="1" applyFont="1" applyBorder="1" applyAlignment="1">
      <alignment horizontal="left" vertical="center" wrapText="1" indent="1"/>
    </xf>
    <xf numFmtId="0" fontId="4" fillId="0" borderId="13" xfId="0" applyFont="1" applyBorder="1" applyAlignment="1">
      <alignment horizontal="left" vertical="center" indent="1" readingOrder="1"/>
    </xf>
    <xf numFmtId="0" fontId="4" fillId="0" borderId="9" xfId="0" applyFont="1" applyBorder="1" applyAlignment="1">
      <alignment horizontal="left" vertical="center" wrapText="1" indent="1" readingOrder="1"/>
    </xf>
    <xf numFmtId="0" fontId="8" fillId="0" borderId="9" xfId="0" applyFont="1" applyBorder="1" applyAlignment="1">
      <alignment horizontal="right" vertical="center" wrapText="1" indent="1" readingOrder="2"/>
    </xf>
    <xf numFmtId="0" fontId="6" fillId="0" borderId="15" xfId="0" applyFont="1" applyBorder="1" applyAlignment="1">
      <alignment horizontal="left" vertical="center" wrapText="1" indent="1" readingOrder="2"/>
    </xf>
    <xf numFmtId="49" fontId="8" fillId="0" borderId="15" xfId="0" applyNumberFormat="1" applyFont="1" applyBorder="1" applyAlignment="1">
      <alignment horizontal="left" vertical="center" wrapText="1" indent="1" readingOrder="2"/>
    </xf>
    <xf numFmtId="0" fontId="4" fillId="0" borderId="15" xfId="0" applyFont="1" applyBorder="1" applyAlignment="1">
      <alignment horizontal="left" vertical="center" wrapText="1" indent="1" readingOrder="2"/>
    </xf>
    <xf numFmtId="0" fontId="6" fillId="0" borderId="8" xfId="0" applyFont="1" applyBorder="1" applyAlignment="1">
      <alignment horizontal="left" vertical="center" wrapText="1" indent="1" readingOrder="2"/>
    </xf>
    <xf numFmtId="49" fontId="8" fillId="0" borderId="13" xfId="0" applyNumberFormat="1" applyFont="1" applyBorder="1" applyAlignment="1">
      <alignment horizontal="right" vertical="center" wrapText="1" indent="1" readingOrder="2"/>
    </xf>
    <xf numFmtId="0" fontId="3" fillId="0" borderId="35" xfId="0" applyFont="1" applyBorder="1" applyAlignment="1">
      <alignment horizontal="center" vertical="center" wrapText="1" readingOrder="2"/>
    </xf>
    <xf numFmtId="164" fontId="3" fillId="0" borderId="15" xfId="0" applyNumberFormat="1" applyFont="1" applyBorder="1" applyAlignment="1">
      <alignment horizontal="left" vertical="center" wrapText="1" indent="1"/>
    </xf>
    <xf numFmtId="0" fontId="5" fillId="0" borderId="2"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3" fillId="0" borderId="32" xfId="0" applyFont="1" applyBorder="1" applyAlignment="1">
      <alignment horizontal="center" vertical="center" readingOrder="2"/>
    </xf>
    <xf numFmtId="0" fontId="3" fillId="0" borderId="29" xfId="0" applyFont="1" applyBorder="1" applyAlignment="1">
      <alignment horizontal="center" vertical="center" readingOrder="2"/>
    </xf>
    <xf numFmtId="0" fontId="3" fillId="0" borderId="29" xfId="0" applyFont="1" applyBorder="1" applyAlignment="1">
      <alignment horizontal="center" vertical="center" readingOrder="1"/>
    </xf>
    <xf numFmtId="0" fontId="3" fillId="0" borderId="27" xfId="0" applyFont="1" applyFill="1" applyBorder="1" applyAlignment="1">
      <alignment horizontal="center" vertical="center" readingOrder="2"/>
    </xf>
    <xf numFmtId="0" fontId="3" fillId="0" borderId="29" xfId="0" applyFont="1" applyFill="1" applyBorder="1" applyAlignment="1">
      <alignment horizontal="center" vertical="center" readingOrder="2"/>
    </xf>
    <xf numFmtId="0" fontId="5" fillId="0" borderId="27" xfId="0" applyFont="1" applyBorder="1" applyAlignment="1">
      <alignment horizontal="center" vertical="top" wrapText="1" readingOrder="2"/>
    </xf>
    <xf numFmtId="0" fontId="1" fillId="0" borderId="2" xfId="0" applyFont="1" applyBorder="1" applyAlignment="1">
      <alignment horizontal="center" vertical="center"/>
    </xf>
    <xf numFmtId="0" fontId="5" fillId="0" borderId="33" xfId="0" applyFont="1" applyBorder="1" applyAlignment="1">
      <alignment vertical="top" wrapText="1" readingOrder="2"/>
    </xf>
    <xf numFmtId="0" fontId="5" fillId="0" borderId="27" xfId="0" applyFont="1" applyBorder="1" applyAlignment="1">
      <alignment horizontal="right" vertical="top" wrapText="1" indent="1" readingOrder="2"/>
    </xf>
    <xf numFmtId="0" fontId="5" fillId="0" borderId="33" xfId="0" applyFont="1" applyBorder="1" applyAlignment="1">
      <alignment horizontal="right" vertical="top" wrapText="1" indent="1" readingOrder="2"/>
    </xf>
    <xf numFmtId="0" fontId="13" fillId="0" borderId="32" xfId="0" applyFont="1" applyBorder="1" applyAlignment="1">
      <alignment horizontal="right" vertical="center" wrapText="1" indent="1" readingOrder="2"/>
    </xf>
    <xf numFmtId="0" fontId="9" fillId="0" borderId="35" xfId="0" applyFont="1" applyBorder="1" applyAlignment="1">
      <alignment horizontal="right" vertical="center" indent="1"/>
    </xf>
    <xf numFmtId="0" fontId="9" fillId="0" borderId="16" xfId="0" applyFont="1" applyBorder="1" applyAlignment="1">
      <alignment horizontal="right" vertical="center" indent="1"/>
    </xf>
    <xf numFmtId="0" fontId="9" fillId="0" borderId="16" xfId="0" applyFont="1" applyBorder="1" applyAlignment="1">
      <alignment horizontal="right" vertical="center" indent="1" readingOrder="1"/>
    </xf>
    <xf numFmtId="164" fontId="2" fillId="0" borderId="31" xfId="0" applyNumberFormat="1" applyFont="1" applyBorder="1" applyAlignment="1">
      <alignment horizontal="right" vertical="center" indent="1" readingOrder="2"/>
    </xf>
    <xf numFmtId="164" fontId="2" fillId="0" borderId="35" xfId="0" applyNumberFormat="1" applyFont="1" applyBorder="1" applyAlignment="1">
      <alignment horizontal="right" vertical="center" indent="1"/>
    </xf>
    <xf numFmtId="164" fontId="2" fillId="0" borderId="16" xfId="0" applyNumberFormat="1" applyFont="1" applyBorder="1" applyAlignment="1">
      <alignment horizontal="right" vertical="center" wrapText="1" indent="1"/>
    </xf>
    <xf numFmtId="164" fontId="3" fillId="0" borderId="31" xfId="0" applyNumberFormat="1" applyFont="1" applyBorder="1" applyAlignment="1">
      <alignment horizontal="right" vertical="center" indent="1" readingOrder="2"/>
    </xf>
    <xf numFmtId="164" fontId="3" fillId="0" borderId="0" xfId="0" applyNumberFormat="1" applyFont="1" applyBorder="1" applyAlignment="1">
      <alignment horizontal="right" vertical="center" indent="1" readingOrder="2"/>
    </xf>
    <xf numFmtId="164" fontId="2" fillId="0" borderId="37" xfId="0" applyNumberFormat="1" applyFont="1" applyBorder="1" applyAlignment="1">
      <alignment horizontal="right" vertical="center" wrapText="1" indent="1"/>
    </xf>
    <xf numFmtId="0" fontId="7" fillId="0" borderId="29" xfId="0" applyFont="1" applyBorder="1" applyAlignment="1">
      <alignment horizontal="right" vertical="center" wrapText="1" indent="1" readingOrder="2"/>
    </xf>
    <xf numFmtId="164" fontId="3" fillId="0" borderId="27" xfId="0" applyNumberFormat="1" applyFont="1" applyBorder="1" applyAlignment="1">
      <alignment horizontal="right" vertical="center" indent="1" readingOrder="2"/>
    </xf>
    <xf numFmtId="164" fontId="3" fillId="0" borderId="33" xfId="0" applyNumberFormat="1" applyFont="1" applyBorder="1" applyAlignment="1">
      <alignment horizontal="right" vertical="center" indent="1" readingOrder="2"/>
    </xf>
    <xf numFmtId="164" fontId="3" fillId="0" borderId="32" xfId="0" applyNumberFormat="1" applyFont="1" applyBorder="1" applyAlignment="1">
      <alignment horizontal="right" vertical="center" indent="1" readingOrder="2"/>
    </xf>
    <xf numFmtId="164" fontId="4" fillId="0" borderId="31" xfId="0" applyNumberFormat="1" applyFont="1" applyBorder="1" applyAlignment="1">
      <alignment horizontal="right" vertical="center" indent="1" readingOrder="1"/>
    </xf>
    <xf numFmtId="164" fontId="36" fillId="0" borderId="0" xfId="0" applyNumberFormat="1" applyFont="1" applyBorder="1" applyAlignment="1">
      <alignment horizontal="right" vertical="center" indent="1" readingOrder="1"/>
    </xf>
    <xf numFmtId="164" fontId="4" fillId="0" borderId="0" xfId="0" applyNumberFormat="1" applyFont="1" applyBorder="1" applyAlignment="1">
      <alignment horizontal="right" vertical="center" wrapText="1" indent="1" readingOrder="1"/>
    </xf>
    <xf numFmtId="164" fontId="4" fillId="0" borderId="35" xfId="0" applyNumberFormat="1" applyFont="1" applyBorder="1" applyAlignment="1">
      <alignment horizontal="right" vertical="center" indent="1" readingOrder="1"/>
    </xf>
    <xf numFmtId="164" fontId="36" fillId="0" borderId="16" xfId="0" applyNumberFormat="1" applyFont="1" applyBorder="1" applyAlignment="1">
      <alignment horizontal="right" vertical="center" indent="1" readingOrder="1"/>
    </xf>
    <xf numFmtId="164" fontId="4" fillId="0" borderId="16" xfId="0" applyNumberFormat="1" applyFont="1" applyBorder="1" applyAlignment="1">
      <alignment horizontal="right" vertical="center" wrapText="1" indent="1" readingOrder="1"/>
    </xf>
    <xf numFmtId="164" fontId="3" fillId="0" borderId="6" xfId="0" applyNumberFormat="1" applyFont="1" applyBorder="1" applyAlignment="1">
      <alignment horizontal="right" vertical="center" indent="1" readingOrder="2"/>
    </xf>
    <xf numFmtId="164" fontId="3" fillId="0" borderId="7" xfId="0" applyNumberFormat="1" applyFont="1" applyBorder="1" applyAlignment="1">
      <alignment horizontal="right" vertical="center" indent="1" readingOrder="2"/>
    </xf>
    <xf numFmtId="1" fontId="3" fillId="0" borderId="31" xfId="0" applyNumberFormat="1" applyFont="1" applyBorder="1" applyAlignment="1">
      <alignment horizontal="right" vertical="center" indent="1" readingOrder="2"/>
    </xf>
    <xf numFmtId="1" fontId="3" fillId="0" borderId="0" xfId="0" applyNumberFormat="1" applyFont="1" applyBorder="1" applyAlignment="1">
      <alignment horizontal="right" vertical="center" indent="1" readingOrder="2"/>
    </xf>
    <xf numFmtId="0" fontId="0" fillId="0" borderId="35" xfId="0" applyBorder="1" applyAlignment="1">
      <alignment horizontal="right" vertical="center" indent="1"/>
    </xf>
    <xf numFmtId="0" fontId="15" fillId="0" borderId="37" xfId="0" applyFont="1" applyBorder="1" applyAlignment="1">
      <alignment horizontal="right" vertical="center" indent="1"/>
    </xf>
    <xf numFmtId="0" fontId="2" fillId="0" borderId="0" xfId="0" applyFont="1" applyAlignment="1">
      <alignment vertical="center"/>
    </xf>
    <xf numFmtId="0" fontId="1" fillId="0" borderId="0" xfId="0" applyFont="1" applyBorder="1" applyAlignment="1">
      <alignment vertical="center" wrapText="1"/>
    </xf>
    <xf numFmtId="0" fontId="5" fillId="0" borderId="27" xfId="0" applyFont="1" applyBorder="1" applyAlignment="1">
      <alignment horizontal="right" vertical="center" wrapText="1" indent="1" readingOrder="2"/>
    </xf>
    <xf numFmtId="0" fontId="36" fillId="0" borderId="0" xfId="0" applyFont="1"/>
    <xf numFmtId="0" fontId="0" fillId="0" borderId="36" xfId="0" applyBorder="1" applyAlignment="1">
      <alignment horizontal="right" vertical="center" indent="1"/>
    </xf>
    <xf numFmtId="164" fontId="2" fillId="0" borderId="15" xfId="0" applyNumberFormat="1" applyFont="1" applyBorder="1" applyAlignment="1">
      <alignment horizontal="right" vertical="center" indent="1" readingOrder="2"/>
    </xf>
    <xf numFmtId="0" fontId="6" fillId="0" borderId="6" xfId="0" applyFont="1" applyBorder="1" applyAlignment="1">
      <alignment horizontal="right" indent="1" readingOrder="2"/>
    </xf>
    <xf numFmtId="0" fontId="6" fillId="0" borderId="7" xfId="0" applyFont="1" applyBorder="1" applyAlignment="1">
      <alignment horizontal="right" indent="1" readingOrder="2"/>
    </xf>
    <xf numFmtId="0" fontId="6" fillId="0" borderId="8" xfId="0" applyFont="1" applyBorder="1" applyAlignment="1">
      <alignment horizontal="right" indent="1" readingOrder="2"/>
    </xf>
    <xf numFmtId="164" fontId="0" fillId="0" borderId="35" xfId="0" applyNumberFormat="1" applyBorder="1" applyAlignment="1">
      <alignment horizontal="right" vertical="center" indent="1"/>
    </xf>
    <xf numFmtId="164" fontId="0" fillId="0" borderId="36" xfId="0" applyNumberFormat="1" applyBorder="1" applyAlignment="1">
      <alignment horizontal="right" vertical="center" indent="1"/>
    </xf>
    <xf numFmtId="164" fontId="15" fillId="0" borderId="37" xfId="0" applyNumberFormat="1" applyFont="1" applyBorder="1" applyAlignment="1">
      <alignment horizontal="right" vertical="center" indent="1"/>
    </xf>
    <xf numFmtId="164" fontId="4" fillId="0" borderId="36" xfId="0" applyNumberFormat="1" applyFont="1" applyBorder="1" applyAlignment="1">
      <alignment horizontal="right" vertical="center" wrapText="1" indent="1" readingOrder="1"/>
    </xf>
    <xf numFmtId="1" fontId="3" fillId="0" borderId="15" xfId="0" applyNumberFormat="1" applyFont="1" applyBorder="1" applyAlignment="1">
      <alignment horizontal="right" vertical="center" indent="1" readingOrder="2"/>
    </xf>
    <xf numFmtId="164" fontId="2" fillId="0" borderId="37" xfId="0" applyNumberFormat="1" applyFont="1" applyBorder="1" applyAlignment="1">
      <alignment horizontal="right" vertical="center" indent="1" readingOrder="2"/>
    </xf>
    <xf numFmtId="0" fontId="3" fillId="0" borderId="15" xfId="0" applyFont="1" applyBorder="1" applyAlignment="1">
      <alignment horizontal="left" vertical="center" wrapText="1" indent="1" readingOrder="2"/>
    </xf>
    <xf numFmtId="164" fontId="0" fillId="0" borderId="37" xfId="0" applyNumberFormat="1" applyBorder="1" applyAlignment="1">
      <alignment horizontal="right" vertical="center" indent="1" readingOrder="1"/>
    </xf>
    <xf numFmtId="0" fontId="12" fillId="0" borderId="35" xfId="0" applyFont="1" applyBorder="1" applyAlignment="1">
      <alignment horizontal="right" vertical="center" indent="1"/>
    </xf>
    <xf numFmtId="0" fontId="12" fillId="0" borderId="36" xfId="0" applyFont="1" applyBorder="1" applyAlignment="1">
      <alignment horizontal="right" vertical="center" indent="1"/>
    </xf>
    <xf numFmtId="0" fontId="12" fillId="0" borderId="37" xfId="0" applyFont="1" applyBorder="1" applyAlignment="1">
      <alignment horizontal="right" vertical="center" indent="1"/>
    </xf>
    <xf numFmtId="164" fontId="2" fillId="0" borderId="15" xfId="0" applyNumberFormat="1" applyFont="1" applyBorder="1" applyAlignment="1">
      <alignment horizontal="left" vertical="center" wrapText="1" indent="1" readingOrder="2"/>
    </xf>
    <xf numFmtId="165" fontId="2" fillId="0" borderId="36" xfId="0" applyNumberFormat="1" applyFont="1" applyBorder="1" applyAlignment="1">
      <alignment horizontal="right" vertical="center" indent="1"/>
    </xf>
    <xf numFmtId="164" fontId="2" fillId="0" borderId="36" xfId="0" applyNumberFormat="1" applyFont="1" applyBorder="1" applyAlignment="1">
      <alignment horizontal="right" vertical="center" indent="1"/>
    </xf>
    <xf numFmtId="165" fontId="2" fillId="0" borderId="31" xfId="0" applyNumberFormat="1" applyFont="1" applyBorder="1" applyAlignment="1">
      <alignment horizontal="right" vertical="center" indent="1"/>
    </xf>
    <xf numFmtId="164" fontId="2" fillId="0" borderId="15" xfId="0" applyNumberFormat="1" applyFont="1" applyBorder="1" applyAlignment="1">
      <alignment horizontal="right" vertical="center" indent="1"/>
    </xf>
    <xf numFmtId="0" fontId="0" fillId="0" borderId="36" xfId="0" applyBorder="1"/>
    <xf numFmtId="164" fontId="2" fillId="0" borderId="36" xfId="0" applyNumberFormat="1" applyFont="1" applyBorder="1" applyAlignment="1">
      <alignment horizontal="right" vertical="center" wrapText="1" indent="1"/>
    </xf>
    <xf numFmtId="167" fontId="0" fillId="0" borderId="0" xfId="1" applyNumberFormat="1" applyFont="1"/>
    <xf numFmtId="0" fontId="3" fillId="0" borderId="36"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7" xfId="0" applyFont="1" applyBorder="1" applyAlignment="1">
      <alignment horizontal="center" vertical="center" wrapText="1"/>
    </xf>
    <xf numFmtId="167" fontId="21" fillId="0" borderId="15" xfId="1" applyNumberFormat="1" applyFont="1" applyBorder="1" applyAlignment="1">
      <alignment horizontal="right" vertical="center" indent="1"/>
    </xf>
    <xf numFmtId="167" fontId="22" fillId="0" borderId="27" xfId="1" applyNumberFormat="1" applyFont="1" applyBorder="1" applyAlignment="1">
      <alignment horizontal="right" vertical="center" indent="1"/>
    </xf>
    <xf numFmtId="167" fontId="22" fillId="0" borderId="33" xfId="1" applyNumberFormat="1" applyFont="1" applyBorder="1" applyAlignment="1">
      <alignment horizontal="right" vertical="center" indent="1"/>
    </xf>
    <xf numFmtId="167" fontId="22" fillId="0" borderId="32" xfId="1" applyNumberFormat="1" applyFont="1" applyBorder="1" applyAlignment="1">
      <alignment horizontal="right" vertical="center" indent="1"/>
    </xf>
    <xf numFmtId="0" fontId="7" fillId="0" borderId="6" xfId="0" applyFont="1" applyBorder="1" applyAlignment="1">
      <alignment horizontal="right" vertical="center" wrapText="1" indent="1" readingOrder="2"/>
    </xf>
    <xf numFmtId="10" fontId="2" fillId="0" borderId="0" xfId="0" applyNumberFormat="1" applyFont="1" applyBorder="1" applyAlignment="1">
      <alignment horizontal="left" vertical="center" indent="1"/>
    </xf>
    <xf numFmtId="10" fontId="3" fillId="0" borderId="0" xfId="0" applyNumberFormat="1" applyFont="1" applyBorder="1" applyAlignment="1">
      <alignment horizontal="left" vertical="center" indent="1"/>
    </xf>
    <xf numFmtId="0" fontId="0" fillId="0" borderId="37" xfId="0" applyBorder="1" applyAlignment="1">
      <alignment horizontal="right" vertical="center" indent="1"/>
    </xf>
    <xf numFmtId="164" fontId="6" fillId="0" borderId="6" xfId="0" applyNumberFormat="1" applyFont="1" applyBorder="1" applyAlignment="1">
      <alignment horizontal="right" indent="1" readingOrder="1"/>
    </xf>
    <xf numFmtId="164" fontId="6" fillId="0" borderId="7" xfId="0" applyNumberFormat="1" applyFont="1" applyBorder="1" applyAlignment="1">
      <alignment horizontal="right" indent="1" readingOrder="1"/>
    </xf>
    <xf numFmtId="1" fontId="6" fillId="0" borderId="6" xfId="0" applyNumberFormat="1" applyFont="1" applyBorder="1" applyAlignment="1">
      <alignment horizontal="right" indent="1" readingOrder="1"/>
    </xf>
    <xf numFmtId="1" fontId="6" fillId="0" borderId="7" xfId="0" applyNumberFormat="1" applyFont="1" applyBorder="1" applyAlignment="1">
      <alignment horizontal="right" indent="1" readingOrder="1"/>
    </xf>
    <xf numFmtId="1" fontId="6" fillId="0" borderId="8" xfId="0" applyNumberFormat="1" applyFont="1" applyBorder="1" applyAlignment="1">
      <alignment horizontal="right" indent="1" readingOrder="1"/>
    </xf>
    <xf numFmtId="164" fontId="4" fillId="0" borderId="31" xfId="0" applyNumberFormat="1" applyFont="1" applyBorder="1" applyAlignment="1">
      <alignment horizontal="right" indent="1" readingOrder="1"/>
    </xf>
    <xf numFmtId="164" fontId="4" fillId="0" borderId="0" xfId="0" applyNumberFormat="1" applyFont="1" applyBorder="1" applyAlignment="1">
      <alignment horizontal="right" indent="1" readingOrder="1"/>
    </xf>
    <xf numFmtId="164" fontId="6" fillId="0" borderId="15" xfId="0" applyNumberFormat="1" applyFont="1" applyBorder="1" applyAlignment="1">
      <alignment horizontal="right" indent="1" readingOrder="1"/>
    </xf>
    <xf numFmtId="164" fontId="11" fillId="0" borderId="37" xfId="0" applyNumberFormat="1" applyFont="1" applyBorder="1" applyAlignment="1">
      <alignment horizontal="right" vertical="center" indent="1"/>
    </xf>
    <xf numFmtId="16" fontId="0" fillId="0" borderId="0" xfId="0" applyNumberFormat="1" applyBorder="1"/>
    <xf numFmtId="10" fontId="0" fillId="0" borderId="0" xfId="0" applyNumberFormat="1" applyBorder="1"/>
    <xf numFmtId="16" fontId="0" fillId="0" borderId="0" xfId="0" applyNumberFormat="1"/>
    <xf numFmtId="0" fontId="2" fillId="0" borderId="35" xfId="0" applyFont="1" applyBorder="1" applyAlignment="1">
      <alignment horizontal="right" vertical="center" wrapText="1" indent="1" readingOrder="2"/>
    </xf>
    <xf numFmtId="0" fontId="2" fillId="0" borderId="36" xfId="0" applyFont="1" applyBorder="1" applyAlignment="1">
      <alignment horizontal="right" vertical="center" wrapText="1" indent="1" readingOrder="2"/>
    </xf>
    <xf numFmtId="0" fontId="3" fillId="0" borderId="37" xfId="0" applyFont="1" applyBorder="1" applyAlignment="1">
      <alignment horizontal="right" vertical="center" wrapText="1" indent="1"/>
    </xf>
    <xf numFmtId="164" fontId="2" fillId="0" borderId="35" xfId="0" applyNumberFormat="1" applyFont="1" applyBorder="1" applyAlignment="1">
      <alignment horizontal="right" vertical="center" wrapText="1" indent="1" readingOrder="2"/>
    </xf>
    <xf numFmtId="164" fontId="2" fillId="0" borderId="36" xfId="0" applyNumberFormat="1" applyFont="1" applyBorder="1" applyAlignment="1">
      <alignment horizontal="right" vertical="center" wrapText="1" indent="1" readingOrder="2"/>
    </xf>
    <xf numFmtId="164" fontId="3" fillId="0" borderId="37" xfId="0" applyNumberFormat="1" applyFont="1" applyBorder="1" applyAlignment="1">
      <alignment horizontal="right" vertical="center" wrapText="1" indent="1"/>
    </xf>
    <xf numFmtId="164" fontId="2" fillId="0" borderId="3" xfId="0" applyNumberFormat="1" applyFont="1" applyBorder="1" applyAlignment="1">
      <alignment horizontal="right" vertical="center" wrapText="1" indent="1" readingOrder="2"/>
    </xf>
    <xf numFmtId="164" fontId="2" fillId="0" borderId="4" xfId="0" applyNumberFormat="1" applyFont="1" applyBorder="1" applyAlignment="1">
      <alignment horizontal="right" vertical="center" wrapText="1" indent="1" readingOrder="2"/>
    </xf>
    <xf numFmtId="164" fontId="3" fillId="0" borderId="5" xfId="0" applyNumberFormat="1" applyFont="1" applyBorder="1" applyAlignment="1">
      <alignment horizontal="right" vertical="center" wrapText="1" indent="1"/>
    </xf>
    <xf numFmtId="0" fontId="41" fillId="0" borderId="0" xfId="0" applyFont="1" applyAlignment="1">
      <alignment horizontal="right" readingOrder="2"/>
    </xf>
    <xf numFmtId="164" fontId="4" fillId="0" borderId="0" xfId="0" applyNumberFormat="1" applyFont="1" applyBorder="1" applyAlignment="1">
      <alignment horizontal="right" vertical="center" indent="1" readingOrder="1"/>
    </xf>
    <xf numFmtId="164" fontId="6" fillId="0" borderId="15" xfId="0" applyNumberFormat="1" applyFont="1" applyBorder="1" applyAlignment="1">
      <alignment horizontal="right" vertical="center" indent="1" readingOrder="1"/>
    </xf>
    <xf numFmtId="2" fontId="3" fillId="0" borderId="35" xfId="0" applyNumberFormat="1" applyFont="1" applyBorder="1" applyAlignment="1">
      <alignment horizontal="right" vertical="center" indent="1"/>
    </xf>
    <xf numFmtId="2" fontId="3" fillId="0" borderId="36" xfId="0" applyNumberFormat="1" applyFont="1" applyBorder="1" applyAlignment="1">
      <alignment horizontal="right" vertical="center" indent="1"/>
    </xf>
    <xf numFmtId="2" fontId="3" fillId="0" borderId="37" xfId="0" applyNumberFormat="1" applyFont="1" applyBorder="1" applyAlignment="1">
      <alignment horizontal="right" vertical="center" indent="1"/>
    </xf>
    <xf numFmtId="164" fontId="4" fillId="0" borderId="38" xfId="0" applyNumberFormat="1" applyFont="1" applyBorder="1" applyAlignment="1">
      <alignment horizontal="right" vertical="center" indent="1" readingOrder="1"/>
    </xf>
    <xf numFmtId="0" fontId="2" fillId="0" borderId="35" xfId="0" applyFont="1" applyBorder="1" applyAlignment="1">
      <alignment horizontal="right" vertical="center" indent="1"/>
    </xf>
    <xf numFmtId="0" fontId="2" fillId="0" borderId="36" xfId="0" applyFont="1" applyBorder="1" applyAlignment="1">
      <alignment horizontal="right" vertical="center" indent="1"/>
    </xf>
    <xf numFmtId="0" fontId="2" fillId="0" borderId="37" xfId="0" applyFont="1" applyBorder="1" applyAlignment="1">
      <alignment horizontal="right" vertical="center" indent="1"/>
    </xf>
    <xf numFmtId="0" fontId="3" fillId="0" borderId="8" xfId="0" applyFont="1" applyBorder="1" applyAlignment="1">
      <alignment horizontal="right" vertical="center" indent="1"/>
    </xf>
    <xf numFmtId="0" fontId="4" fillId="0" borderId="35" xfId="0" applyFont="1" applyBorder="1" applyAlignment="1">
      <alignment horizontal="right" indent="1" readingOrder="1"/>
    </xf>
    <xf numFmtId="0" fontId="4" fillId="0" borderId="36" xfId="0" applyFont="1" applyBorder="1" applyAlignment="1">
      <alignment horizontal="right" indent="1" readingOrder="1"/>
    </xf>
    <xf numFmtId="0" fontId="3" fillId="0" borderId="37" xfId="0" applyFont="1" applyBorder="1" applyAlignment="1">
      <alignment horizontal="right" vertical="center" indent="1"/>
    </xf>
    <xf numFmtId="0" fontId="5" fillId="0" borderId="38" xfId="0" applyFont="1" applyBorder="1" applyAlignment="1">
      <alignment horizontal="right" vertical="center" wrapText="1" indent="1" readingOrder="2"/>
    </xf>
    <xf numFmtId="164" fontId="6" fillId="0" borderId="27" xfId="0" applyNumberFormat="1" applyFont="1" applyBorder="1" applyAlignment="1">
      <alignment horizontal="right" indent="1" readingOrder="1"/>
    </xf>
    <xf numFmtId="164" fontId="6" fillId="0" borderId="33" xfId="0" applyNumberFormat="1" applyFont="1" applyBorder="1" applyAlignment="1">
      <alignment horizontal="right" indent="1" readingOrder="1"/>
    </xf>
    <xf numFmtId="0" fontId="3" fillId="0" borderId="36" xfId="0" applyFont="1" applyBorder="1" applyAlignment="1">
      <alignment horizontal="right" vertical="center" wrapText="1" indent="1"/>
    </xf>
    <xf numFmtId="164" fontId="3" fillId="0" borderId="36" xfId="0" applyNumberFormat="1" applyFont="1" applyBorder="1" applyAlignment="1">
      <alignment horizontal="right" vertical="center" wrapText="1" indent="1"/>
    </xf>
    <xf numFmtId="164" fontId="13" fillId="0" borderId="0" xfId="0" applyNumberFormat="1" applyFont="1" applyBorder="1" applyAlignment="1">
      <alignment vertical="center"/>
    </xf>
    <xf numFmtId="164" fontId="14" fillId="0" borderId="0" xfId="0" applyNumberFormat="1" applyFont="1" applyBorder="1" applyAlignment="1">
      <alignment vertical="center"/>
    </xf>
    <xf numFmtId="164" fontId="13" fillId="0" borderId="0" xfId="0" applyNumberFormat="1" applyFont="1" applyBorder="1" applyAlignment="1">
      <alignment horizontal="right" vertical="center"/>
    </xf>
    <xf numFmtId="164" fontId="15" fillId="0" borderId="0" xfId="0" applyNumberFormat="1" applyFont="1" applyAlignment="1">
      <alignment vertical="center"/>
    </xf>
    <xf numFmtId="0" fontId="0" fillId="0" borderId="35" xfId="0" applyFont="1" applyBorder="1" applyAlignment="1">
      <alignment horizontal="right" vertical="center" indent="1"/>
    </xf>
    <xf numFmtId="0" fontId="0" fillId="0" borderId="36" xfId="0" applyFont="1" applyBorder="1" applyAlignment="1">
      <alignment horizontal="right" vertical="center" indent="1"/>
    </xf>
    <xf numFmtId="164" fontId="9" fillId="0" borderId="38" xfId="0" applyNumberFormat="1" applyFont="1" applyBorder="1" applyAlignment="1">
      <alignment horizontal="right" vertical="center" indent="1"/>
    </xf>
    <xf numFmtId="164" fontId="13" fillId="0" borderId="15" xfId="0" applyNumberFormat="1" applyFont="1" applyBorder="1" applyAlignment="1">
      <alignment horizontal="right" vertical="center" indent="1"/>
    </xf>
    <xf numFmtId="1" fontId="13" fillId="0" borderId="6" xfId="0" applyNumberFormat="1" applyFont="1" applyBorder="1" applyAlignment="1">
      <alignment horizontal="right" vertical="center" indent="1"/>
    </xf>
    <xf numFmtId="1" fontId="13" fillId="0" borderId="7" xfId="0" applyNumberFormat="1" applyFont="1" applyBorder="1" applyAlignment="1">
      <alignment horizontal="right" vertical="center" indent="1"/>
    </xf>
    <xf numFmtId="1" fontId="13" fillId="0" borderId="8" xfId="0" applyNumberFormat="1" applyFont="1" applyBorder="1" applyAlignment="1">
      <alignment horizontal="right" vertical="center" indent="1"/>
    </xf>
    <xf numFmtId="0" fontId="36" fillId="0" borderId="0" xfId="0" applyFont="1" applyAlignment="1">
      <alignment horizontal="right" readingOrder="2"/>
    </xf>
    <xf numFmtId="0" fontId="1" fillId="0" borderId="38" xfId="0" applyFont="1" applyBorder="1" applyAlignment="1">
      <alignment horizontal="right" vertical="center" wrapText="1" indent="1" readingOrder="2"/>
    </xf>
    <xf numFmtId="2" fontId="1" fillId="0" borderId="6" xfId="0" applyNumberFormat="1" applyFont="1" applyBorder="1" applyAlignment="1">
      <alignment horizontal="right" vertical="center" wrapText="1" indent="1" readingOrder="2"/>
    </xf>
    <xf numFmtId="164" fontId="2" fillId="0" borderId="38" xfId="0" applyNumberFormat="1" applyFont="1" applyBorder="1" applyAlignment="1">
      <alignment horizontal="right" vertical="center" indent="1" readingOrder="2"/>
    </xf>
    <xf numFmtId="164" fontId="2" fillId="0" borderId="3" xfId="0" applyNumberFormat="1" applyFont="1" applyBorder="1" applyAlignment="1">
      <alignment horizontal="right" vertical="center" indent="1"/>
    </xf>
    <xf numFmtId="164" fontId="0" fillId="0" borderId="35" xfId="0" applyNumberFormat="1" applyBorder="1"/>
    <xf numFmtId="164" fontId="0" fillId="0" borderId="36" xfId="0" applyNumberFormat="1" applyBorder="1"/>
    <xf numFmtId="164" fontId="0" fillId="0" borderId="37" xfId="0" applyNumberFormat="1" applyBorder="1"/>
    <xf numFmtId="164" fontId="2" fillId="0" borderId="0" xfId="0" applyNumberFormat="1" applyFont="1" applyBorder="1" applyAlignment="1">
      <alignment horizontal="center" vertical="center" readingOrder="2"/>
    </xf>
    <xf numFmtId="164" fontId="2" fillId="0" borderId="38" xfId="0" applyNumberFormat="1" applyFont="1" applyBorder="1" applyAlignment="1">
      <alignment horizontal="center" vertical="center" readingOrder="2"/>
    </xf>
    <xf numFmtId="1" fontId="3" fillId="0" borderId="6" xfId="0" applyNumberFormat="1" applyFont="1" applyBorder="1" applyAlignment="1">
      <alignment horizontal="center" vertical="center" readingOrder="2"/>
    </xf>
    <xf numFmtId="164" fontId="3" fillId="0" borderId="6" xfId="0" applyNumberFormat="1" applyFont="1" applyBorder="1" applyAlignment="1">
      <alignment horizontal="center" vertical="center" readingOrder="2"/>
    </xf>
    <xf numFmtId="164" fontId="2" fillId="0" borderId="35" xfId="0" applyNumberFormat="1" applyFont="1" applyBorder="1" applyAlignment="1">
      <alignment horizontal="center" vertical="center" readingOrder="2"/>
    </xf>
    <xf numFmtId="164" fontId="2" fillId="0" borderId="36" xfId="0" applyNumberFormat="1" applyFont="1" applyBorder="1" applyAlignment="1">
      <alignment horizontal="center" vertical="center" readingOrder="2"/>
    </xf>
    <xf numFmtId="164" fontId="3" fillId="0" borderId="19" xfId="0" applyNumberFormat="1" applyFont="1" applyBorder="1" applyAlignment="1">
      <alignment horizontal="center" vertical="center" readingOrder="2"/>
    </xf>
    <xf numFmtId="164" fontId="3" fillId="0" borderId="8" xfId="0" applyNumberFormat="1" applyFont="1" applyBorder="1" applyAlignment="1">
      <alignment horizontal="center" vertical="center" readingOrder="2"/>
    </xf>
    <xf numFmtId="164" fontId="3" fillId="0" borderId="15" xfId="0" applyNumberFormat="1" applyFont="1" applyBorder="1" applyAlignment="1">
      <alignment horizontal="center" vertical="center" readingOrder="2"/>
    </xf>
    <xf numFmtId="0" fontId="3" fillId="0" borderId="35" xfId="0" applyFont="1" applyBorder="1" applyAlignment="1">
      <alignment horizontal="right" vertical="center" indent="1"/>
    </xf>
    <xf numFmtId="1" fontId="3" fillId="0" borderId="19" xfId="0" applyNumberFormat="1" applyFont="1" applyBorder="1" applyAlignment="1">
      <alignment horizontal="center" vertical="center" readingOrder="2"/>
    </xf>
    <xf numFmtId="1" fontId="3" fillId="0" borderId="8" xfId="0" applyNumberFormat="1" applyFont="1" applyBorder="1" applyAlignment="1">
      <alignment horizontal="center" vertical="center" readingOrder="2"/>
    </xf>
    <xf numFmtId="0" fontId="2" fillId="0" borderId="36" xfId="0" applyFont="1" applyBorder="1" applyAlignment="1">
      <alignment horizontal="center" vertical="center" wrapText="1" readingOrder="2"/>
    </xf>
    <xf numFmtId="164" fontId="2" fillId="0" borderId="38" xfId="0" applyNumberFormat="1" applyFont="1" applyBorder="1" applyAlignment="1">
      <alignment horizontal="left" vertical="center" wrapText="1" indent="1"/>
    </xf>
    <xf numFmtId="1" fontId="3" fillId="0" borderId="6" xfId="0" applyNumberFormat="1" applyFont="1" applyBorder="1" applyAlignment="1">
      <alignment horizontal="left" vertical="center" wrapText="1" indent="1"/>
    </xf>
    <xf numFmtId="1" fontId="3" fillId="0" borderId="8" xfId="0" applyNumberFormat="1" applyFont="1" applyBorder="1" applyAlignment="1">
      <alignment horizontal="left" vertical="center" wrapText="1" indent="1"/>
    </xf>
    <xf numFmtId="164" fontId="3" fillId="0" borderId="35" xfId="0" applyNumberFormat="1" applyFont="1" applyBorder="1" applyAlignment="1">
      <alignment horizontal="center" vertical="center" wrapText="1" readingOrder="2"/>
    </xf>
    <xf numFmtId="164" fontId="2" fillId="0" borderId="36" xfId="0" applyNumberFormat="1" applyFont="1" applyBorder="1" applyAlignment="1">
      <alignment horizontal="center" vertical="center" wrapText="1" readingOrder="2"/>
    </xf>
    <xf numFmtId="164" fontId="2" fillId="0" borderId="37" xfId="0" applyNumberFormat="1" applyFont="1" applyBorder="1" applyAlignment="1">
      <alignment horizontal="center" vertical="center" wrapText="1" readingOrder="2"/>
    </xf>
    <xf numFmtId="0" fontId="18" fillId="0" borderId="0" xfId="0" applyFont="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left" vertical="center" indent="1" readingOrder="2"/>
    </xf>
    <xf numFmtId="164" fontId="2" fillId="0" borderId="31" xfId="0" applyNumberFormat="1" applyFont="1" applyBorder="1" applyAlignment="1">
      <alignment horizontal="center" vertical="center" wrapText="1" readingOrder="2"/>
    </xf>
    <xf numFmtId="164" fontId="2" fillId="0" borderId="0" xfId="0" applyNumberFormat="1" applyFont="1" applyBorder="1" applyAlignment="1">
      <alignment horizontal="center" vertical="center" wrapText="1" readingOrder="2"/>
    </xf>
    <xf numFmtId="164" fontId="2" fillId="0" borderId="15" xfId="0" applyNumberFormat="1" applyFont="1" applyBorder="1" applyAlignment="1">
      <alignment horizontal="center" vertical="center" wrapText="1" readingOrder="2"/>
    </xf>
    <xf numFmtId="0" fontId="18" fillId="0" borderId="0" xfId="0" applyFont="1" applyAlignment="1">
      <alignment horizontal="center" vertical="center" wrapText="1"/>
    </xf>
    <xf numFmtId="0" fontId="5" fillId="0" borderId="34" xfId="0" applyFont="1" applyBorder="1" applyAlignment="1">
      <alignment horizontal="center" vertical="center" wrapText="1"/>
    </xf>
    <xf numFmtId="0" fontId="4" fillId="0" borderId="34" xfId="0" applyFont="1" applyBorder="1" applyAlignment="1">
      <alignment horizontal="left" vertical="center" indent="1" readingOrder="1"/>
    </xf>
    <xf numFmtId="0" fontId="25" fillId="0" borderId="33" xfId="0" applyFont="1" applyBorder="1" applyAlignment="1">
      <alignment horizontal="right" vertical="center"/>
    </xf>
    <xf numFmtId="164" fontId="9" fillId="0" borderId="35" xfId="0" applyNumberFormat="1" applyFont="1" applyBorder="1" applyAlignment="1">
      <alignment horizontal="right" vertical="center" indent="1"/>
    </xf>
    <xf numFmtId="164" fontId="9" fillId="0" borderId="36" xfId="0" applyNumberFormat="1" applyFont="1" applyBorder="1" applyAlignment="1">
      <alignment horizontal="right" vertical="center" indent="1"/>
    </xf>
    <xf numFmtId="164" fontId="13" fillId="0" borderId="18" xfId="0" applyNumberFormat="1" applyFont="1" applyBorder="1" applyAlignment="1">
      <alignment horizontal="right" vertical="center" indent="1"/>
    </xf>
    <xf numFmtId="164" fontId="13" fillId="0" borderId="19" xfId="0" applyNumberFormat="1" applyFont="1" applyBorder="1" applyAlignment="1">
      <alignment horizontal="right" vertical="center" indent="1"/>
    </xf>
    <xf numFmtId="164" fontId="13" fillId="0" borderId="20" xfId="0" applyNumberFormat="1" applyFont="1" applyBorder="1" applyAlignment="1">
      <alignment horizontal="right" vertical="center" indent="1"/>
    </xf>
    <xf numFmtId="0" fontId="8" fillId="0" borderId="34" xfId="0" applyFont="1" applyBorder="1" applyAlignment="1">
      <alignment horizontal="right" vertical="center" indent="1" readingOrder="2"/>
    </xf>
    <xf numFmtId="164" fontId="2" fillId="0" borderId="36" xfId="0" applyNumberFormat="1" applyFont="1" applyBorder="1" applyAlignment="1">
      <alignment horizontal="left" vertical="center" wrapText="1" indent="1"/>
    </xf>
    <xf numFmtId="167" fontId="0" fillId="0" borderId="0" xfId="1" applyNumberFormat="1" applyFont="1" applyAlignment="1">
      <alignment horizontal="center" vertical="center"/>
    </xf>
    <xf numFmtId="167" fontId="21" fillId="0" borderId="38" xfId="1" applyNumberFormat="1" applyFont="1" applyBorder="1" applyAlignment="1">
      <alignment horizontal="right" vertical="center" indent="1"/>
    </xf>
    <xf numFmtId="167" fontId="22" fillId="0" borderId="24" xfId="1" applyNumberFormat="1" applyFont="1" applyBorder="1" applyAlignment="1">
      <alignment horizontal="right" vertical="center" indent="1"/>
    </xf>
    <xf numFmtId="167" fontId="22" fillId="0" borderId="18" xfId="1" applyNumberFormat="1" applyFont="1" applyBorder="1" applyAlignment="1">
      <alignment horizontal="right" vertical="center" indent="1"/>
    </xf>
    <xf numFmtId="167" fontId="22" fillId="0" borderId="19" xfId="1" applyNumberFormat="1" applyFont="1" applyBorder="1" applyAlignment="1">
      <alignment horizontal="right" vertical="center" indent="1"/>
    </xf>
    <xf numFmtId="167" fontId="22" fillId="0" borderId="20" xfId="1" applyNumberFormat="1" applyFont="1" applyBorder="1" applyAlignment="1">
      <alignment horizontal="right" vertical="center" indent="1"/>
    </xf>
    <xf numFmtId="0" fontId="9" fillId="0" borderId="33" xfId="0" applyFont="1" applyBorder="1" applyAlignment="1">
      <alignment horizontal="right" vertical="center"/>
    </xf>
    <xf numFmtId="0" fontId="13" fillId="0" borderId="27" xfId="0" applyFont="1" applyBorder="1" applyAlignment="1">
      <alignment horizontal="right" vertical="center" indent="1"/>
    </xf>
    <xf numFmtId="164" fontId="13" fillId="0" borderId="37" xfId="0" applyNumberFormat="1" applyFont="1" applyBorder="1" applyAlignment="1">
      <alignment horizontal="right" vertical="center" indent="1"/>
    </xf>
    <xf numFmtId="164" fontId="13" fillId="0" borderId="24" xfId="0" applyNumberFormat="1" applyFont="1" applyBorder="1" applyAlignment="1">
      <alignment horizontal="right" vertical="center" indent="1"/>
    </xf>
    <xf numFmtId="0" fontId="1" fillId="0" borderId="34" xfId="0" applyFont="1" applyBorder="1" applyAlignment="1">
      <alignment horizontal="center" vertical="center" wrapText="1"/>
    </xf>
    <xf numFmtId="164" fontId="3" fillId="0" borderId="37" xfId="0" applyNumberFormat="1" applyFont="1" applyBorder="1" applyAlignment="1">
      <alignment horizontal="center" vertical="center" readingOrder="2"/>
    </xf>
    <xf numFmtId="166" fontId="21" fillId="0" borderId="36" xfId="0" applyNumberFormat="1" applyFont="1" applyBorder="1" applyAlignment="1">
      <alignment horizontal="right" vertical="center" indent="1"/>
    </xf>
    <xf numFmtId="166" fontId="22" fillId="0" borderId="19" xfId="0" applyNumberFormat="1" applyFont="1" applyBorder="1" applyAlignment="1">
      <alignment horizontal="right" vertical="center" indent="1"/>
    </xf>
    <xf numFmtId="164" fontId="4" fillId="0" borderId="38" xfId="0" applyNumberFormat="1" applyFont="1" applyBorder="1" applyAlignment="1">
      <alignment horizontal="right" indent="1" readingOrder="1"/>
    </xf>
    <xf numFmtId="164" fontId="6" fillId="0" borderId="24" xfId="0" applyNumberFormat="1" applyFont="1" applyBorder="1" applyAlignment="1">
      <alignment horizontal="right" indent="1" readingOrder="1"/>
    </xf>
    <xf numFmtId="164" fontId="6" fillId="0" borderId="38" xfId="0" applyNumberFormat="1" applyFont="1" applyBorder="1" applyAlignment="1">
      <alignment horizontal="right" vertical="center" indent="1" readingOrder="1"/>
    </xf>
    <xf numFmtId="164" fontId="6" fillId="0" borderId="0" xfId="0" applyNumberFormat="1" applyFont="1" applyBorder="1" applyAlignment="1">
      <alignment horizontal="right" vertical="center" indent="1" readingOrder="1"/>
    </xf>
    <xf numFmtId="164" fontId="6" fillId="0" borderId="24" xfId="0" applyNumberFormat="1" applyFont="1" applyBorder="1" applyAlignment="1">
      <alignment horizontal="right" vertical="center" indent="1" readingOrder="1"/>
    </xf>
    <xf numFmtId="166" fontId="21" fillId="0" borderId="5" xfId="0" applyNumberFormat="1" applyFont="1" applyBorder="1" applyAlignment="1">
      <alignment horizontal="right" vertical="center" indent="1"/>
    </xf>
    <xf numFmtId="166" fontId="21" fillId="0" borderId="15" xfId="0" applyNumberFormat="1" applyFont="1" applyBorder="1" applyAlignment="1">
      <alignment horizontal="right" vertical="center" indent="1"/>
    </xf>
    <xf numFmtId="0" fontId="3" fillId="0" borderId="13"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8" fillId="0" borderId="0" xfId="0" applyFont="1" applyAlignment="1">
      <alignment horizontal="center" vertical="center" wrapText="1"/>
    </xf>
    <xf numFmtId="0" fontId="5" fillId="0" borderId="3" xfId="0" applyFont="1" applyBorder="1" applyAlignment="1">
      <alignment horizontal="center" vertical="center" wrapText="1" readingOrder="2"/>
    </xf>
    <xf numFmtId="0" fontId="5" fillId="0" borderId="14"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0" fontId="3" fillId="0" borderId="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3" fillId="0" borderId="9" xfId="0" applyFont="1" applyBorder="1" applyAlignment="1">
      <alignment horizontal="center" vertical="center" wrapText="1" readingOrder="1"/>
    </xf>
    <xf numFmtId="0" fontId="5" fillId="0" borderId="4"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3" fillId="0" borderId="18" xfId="0" applyFont="1" applyBorder="1" applyAlignment="1">
      <alignment horizontal="center" vertical="center" readingOrder="2"/>
    </xf>
    <xf numFmtId="0" fontId="3" fillId="0" borderId="19" xfId="0" applyFont="1" applyBorder="1" applyAlignment="1">
      <alignment horizontal="center" vertical="center" readingOrder="2"/>
    </xf>
    <xf numFmtId="0" fontId="3" fillId="0" borderId="20" xfId="0" applyFont="1" applyBorder="1" applyAlignment="1">
      <alignment horizontal="center" vertical="center" readingOrder="2"/>
    </xf>
    <xf numFmtId="49" fontId="1" fillId="0" borderId="1" xfId="0" applyNumberFormat="1" applyFont="1" applyBorder="1" applyAlignment="1">
      <alignment horizontal="center" vertical="center" wrapText="1" readingOrder="2"/>
    </xf>
    <xf numFmtId="0" fontId="5" fillId="0" borderId="27" xfId="0" applyFont="1" applyBorder="1" applyAlignment="1">
      <alignment horizontal="right" vertical="center" wrapText="1" indent="1" readingOrder="2"/>
    </xf>
    <xf numFmtId="0" fontId="5" fillId="0" borderId="33" xfId="0" applyFont="1" applyBorder="1" applyAlignment="1">
      <alignment horizontal="right" vertical="center" wrapText="1" indent="1" readingOrder="2"/>
    </xf>
    <xf numFmtId="0" fontId="3" fillId="0" borderId="33" xfId="0" applyFont="1" applyBorder="1" applyAlignment="1">
      <alignment horizontal="left" vertical="center" wrapText="1" indent="1" readingOrder="1"/>
    </xf>
    <xf numFmtId="0" fontId="3" fillId="0" borderId="32" xfId="0" applyFont="1" applyBorder="1" applyAlignment="1">
      <alignment horizontal="left" vertical="center" wrapText="1" indent="1" readingOrder="1"/>
    </xf>
    <xf numFmtId="0" fontId="16" fillId="0" borderId="21" xfId="0" applyFont="1" applyBorder="1" applyAlignment="1">
      <alignment horizontal="center" vertical="center" wrapText="1" readingOrder="2"/>
    </xf>
    <xf numFmtId="0" fontId="16" fillId="0" borderId="13" xfId="0" applyFont="1" applyBorder="1" applyAlignment="1">
      <alignment horizontal="center" vertical="center" wrapText="1" readingOrder="2"/>
    </xf>
    <xf numFmtId="0" fontId="16" fillId="0" borderId="9" xfId="0" applyFont="1" applyBorder="1" applyAlignment="1">
      <alignment horizontal="center" vertical="center" wrapText="1" readingOrder="2"/>
    </xf>
    <xf numFmtId="0" fontId="3" fillId="0" borderId="21" xfId="0" applyFont="1" applyBorder="1" applyAlignment="1">
      <alignment horizontal="center" vertical="center" wrapText="1" readingOrder="1"/>
    </xf>
    <xf numFmtId="0" fontId="16" fillId="0" borderId="2"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0" fontId="23" fillId="0" borderId="0" xfId="0" applyFont="1" applyFill="1" applyBorder="1" applyAlignment="1">
      <alignment horizontal="left" vertical="center" wrapText="1" readingOrder="1"/>
    </xf>
    <xf numFmtId="0" fontId="40" fillId="0" borderId="16" xfId="0" applyFont="1" applyBorder="1" applyAlignment="1">
      <alignment horizontal="right" vertical="top"/>
    </xf>
    <xf numFmtId="164" fontId="39" fillId="0" borderId="16" xfId="0" applyNumberFormat="1" applyFont="1" applyBorder="1" applyAlignment="1">
      <alignment horizontal="left" vertical="top" wrapText="1" readingOrder="2"/>
    </xf>
    <xf numFmtId="0" fontId="5" fillId="0" borderId="34" xfId="0" applyFont="1" applyBorder="1" applyAlignment="1">
      <alignment horizontal="center" vertical="center" wrapText="1" readingOrder="2"/>
    </xf>
    <xf numFmtId="0" fontId="3" fillId="0" borderId="34" xfId="0" applyFont="1" applyBorder="1" applyAlignment="1">
      <alignment horizontal="center" vertical="center" wrapText="1" readingOrder="2"/>
    </xf>
    <xf numFmtId="0" fontId="3" fillId="0" borderId="13"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10" fillId="0" borderId="0" xfId="0" applyFont="1" applyAlignment="1">
      <alignment horizontal="center" vertical="center" wrapText="1" readingOrder="2"/>
    </xf>
    <xf numFmtId="0" fontId="5" fillId="0" borderId="22" xfId="0" applyFont="1" applyBorder="1" applyAlignment="1">
      <alignment horizontal="center" vertical="center" wrapText="1" readingOrder="2"/>
    </xf>
    <xf numFmtId="0" fontId="5" fillId="0" borderId="16" xfId="0" applyFont="1" applyBorder="1" applyAlignment="1">
      <alignment horizontal="center" vertical="center" wrapText="1" readingOrder="2"/>
    </xf>
    <xf numFmtId="0" fontId="5" fillId="0" borderId="17" xfId="0" applyFont="1" applyBorder="1" applyAlignment="1">
      <alignment horizontal="center" vertical="center" wrapText="1" readingOrder="2"/>
    </xf>
    <xf numFmtId="0" fontId="3" fillId="0" borderId="18" xfId="0" applyFont="1" applyBorder="1" applyAlignment="1">
      <alignment horizontal="center" vertical="top" wrapText="1"/>
    </xf>
    <xf numFmtId="0" fontId="3" fillId="0" borderId="19" xfId="0" applyFont="1" applyBorder="1" applyAlignment="1">
      <alignment horizontal="center" vertical="top" wrapText="1"/>
    </xf>
    <xf numFmtId="0" fontId="3" fillId="0" borderId="20" xfId="0" applyFont="1" applyBorder="1" applyAlignment="1">
      <alignment horizontal="center" vertical="top" wrapText="1"/>
    </xf>
    <xf numFmtId="0" fontId="5" fillId="0" borderId="35" xfId="0" applyFont="1" applyBorder="1" applyAlignment="1">
      <alignment horizontal="center" vertical="center" wrapText="1" readingOrder="2"/>
    </xf>
    <xf numFmtId="0" fontId="5" fillId="0" borderId="37" xfId="0" applyFont="1" applyBorder="1" applyAlignment="1">
      <alignment horizontal="center" vertical="center" wrapText="1" readingOrder="2"/>
    </xf>
    <xf numFmtId="0" fontId="5" fillId="0" borderId="21" xfId="0" applyFont="1" applyBorder="1" applyAlignment="1">
      <alignment horizontal="center" vertical="center" wrapText="1" readingOrder="2"/>
    </xf>
    <xf numFmtId="0" fontId="12" fillId="0" borderId="16" xfId="0" applyFont="1" applyBorder="1" applyAlignment="1">
      <alignment horizontal="right" readingOrder="2"/>
    </xf>
    <xf numFmtId="0" fontId="9" fillId="0" borderId="16" xfId="0" applyFont="1" applyBorder="1" applyAlignment="1">
      <alignment horizontal="center" readingOrder="1"/>
    </xf>
    <xf numFmtId="0" fontId="0" fillId="0" borderId="16" xfId="0" applyBorder="1" applyAlignment="1">
      <alignment horizontal="center" readingOrder="1"/>
    </xf>
    <xf numFmtId="0" fontId="5" fillId="0" borderId="3" xfId="0" applyFont="1" applyBorder="1" applyAlignment="1">
      <alignment horizontal="center" vertical="center"/>
    </xf>
    <xf numFmtId="0" fontId="5" fillId="0" borderId="14" xfId="0" applyFont="1" applyBorder="1" applyAlignment="1">
      <alignment horizontal="center" vertical="center"/>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top" readingOrder="2"/>
    </xf>
    <xf numFmtId="0" fontId="3" fillId="0" borderId="7" xfId="0" applyFont="1" applyBorder="1" applyAlignment="1">
      <alignment horizontal="center" vertical="top" readingOrder="2"/>
    </xf>
    <xf numFmtId="0" fontId="3" fillId="0" borderId="8" xfId="0" applyFont="1" applyBorder="1" applyAlignment="1">
      <alignment horizontal="center" vertical="top" readingOrder="2"/>
    </xf>
    <xf numFmtId="0" fontId="5" fillId="0" borderId="25" xfId="0" applyFont="1" applyBorder="1" applyAlignment="1">
      <alignment horizontal="center" vertical="center" wrapText="1" readingOrder="2"/>
    </xf>
    <xf numFmtId="0" fontId="5" fillId="0" borderId="26" xfId="0" applyFont="1" applyBorder="1" applyAlignment="1">
      <alignment horizontal="center" vertical="center" wrapText="1" readingOrder="2"/>
    </xf>
    <xf numFmtId="0" fontId="3" fillId="0" borderId="18" xfId="0" applyFont="1" applyBorder="1" applyAlignment="1">
      <alignment horizontal="center" vertical="top" wrapText="1" readingOrder="1"/>
    </xf>
    <xf numFmtId="0" fontId="3" fillId="0" borderId="19" xfId="0" applyFont="1" applyBorder="1" applyAlignment="1">
      <alignment horizontal="center" vertical="top" wrapText="1" readingOrder="1"/>
    </xf>
    <xf numFmtId="0" fontId="3" fillId="0" borderId="20" xfId="0" applyFont="1" applyBorder="1" applyAlignment="1">
      <alignment horizontal="center" vertical="top" wrapText="1" readingOrder="1"/>
    </xf>
    <xf numFmtId="0" fontId="3" fillId="0" borderId="6"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0" fontId="3" fillId="0" borderId="7" xfId="0" applyFont="1" applyBorder="1" applyAlignment="1">
      <alignment horizontal="center" vertical="center" readingOrder="2"/>
    </xf>
    <xf numFmtId="0" fontId="3" fillId="0" borderId="8" xfId="0" applyFont="1" applyBorder="1" applyAlignment="1">
      <alignment horizontal="center" vertical="center" readingOrder="2"/>
    </xf>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9" xfId="0" applyFont="1" applyBorder="1" applyAlignment="1">
      <alignment horizontal="center" vertical="center"/>
    </xf>
    <xf numFmtId="1" fontId="3" fillId="0" borderId="6" xfId="0" applyNumberFormat="1" applyFont="1" applyBorder="1" applyAlignment="1">
      <alignment horizontal="center" vertical="center" readingOrder="2"/>
    </xf>
    <xf numFmtId="1" fontId="3" fillId="0" borderId="8" xfId="0" applyNumberFormat="1" applyFont="1" applyBorder="1" applyAlignment="1">
      <alignment horizontal="center" vertical="center" readingOrder="2"/>
    </xf>
    <xf numFmtId="0" fontId="3" fillId="0" borderId="6" xfId="0" applyFont="1" applyBorder="1" applyAlignment="1">
      <alignment horizontal="left" vertical="center" indent="1" readingOrder="2"/>
    </xf>
    <xf numFmtId="0" fontId="3" fillId="0" borderId="8" xfId="0" applyFont="1" applyBorder="1" applyAlignment="1">
      <alignment horizontal="left" vertical="center" indent="1" readingOrder="2"/>
    </xf>
    <xf numFmtId="0" fontId="4" fillId="0" borderId="31" xfId="0" applyFont="1" applyBorder="1" applyAlignment="1">
      <alignment horizontal="left" vertical="center" indent="1" readingOrder="1"/>
    </xf>
    <xf numFmtId="0" fontId="4" fillId="0" borderId="24" xfId="0" applyFont="1" applyBorder="1" applyAlignment="1">
      <alignment horizontal="left" vertical="center" indent="1" readingOrder="1"/>
    </xf>
    <xf numFmtId="164" fontId="2" fillId="0" borderId="35" xfId="0" applyNumberFormat="1" applyFont="1" applyBorder="1" applyAlignment="1">
      <alignment horizontal="center" vertical="center" readingOrder="2"/>
    </xf>
    <xf numFmtId="164" fontId="2" fillId="0" borderId="37" xfId="0" applyNumberFormat="1" applyFont="1" applyBorder="1" applyAlignment="1">
      <alignment horizontal="center" vertical="center" readingOrder="2"/>
    </xf>
    <xf numFmtId="164" fontId="2" fillId="0" borderId="38" xfId="0" applyNumberFormat="1" applyFont="1" applyBorder="1" applyAlignment="1">
      <alignment horizontal="center" vertical="center" readingOrder="2"/>
    </xf>
    <xf numFmtId="164" fontId="2" fillId="0" borderId="15" xfId="0" applyNumberFormat="1" applyFont="1" applyBorder="1" applyAlignment="1">
      <alignment horizontal="center" vertical="center" readingOrder="2"/>
    </xf>
    <xf numFmtId="0" fontId="4" fillId="0" borderId="35" xfId="0" applyFont="1" applyBorder="1" applyAlignment="1">
      <alignment horizontal="left" vertical="center" indent="1" readingOrder="1"/>
    </xf>
    <xf numFmtId="0" fontId="4" fillId="0" borderId="37" xfId="0" applyFont="1" applyBorder="1" applyAlignment="1">
      <alignment horizontal="left" vertical="center" indent="1" readingOrder="1"/>
    </xf>
    <xf numFmtId="0" fontId="4" fillId="0" borderId="31" xfId="0" applyFont="1" applyBorder="1" applyAlignment="1">
      <alignment horizontal="left" vertical="center" wrapText="1" indent="1" readingOrder="1"/>
    </xf>
    <xf numFmtId="0" fontId="4" fillId="0" borderId="24" xfId="0" applyFont="1" applyBorder="1" applyAlignment="1">
      <alignment horizontal="left" vertical="center" wrapText="1" indent="1" readingOrder="1"/>
    </xf>
    <xf numFmtId="165" fontId="43" fillId="0" borderId="35" xfId="0" applyNumberFormat="1" applyFont="1" applyBorder="1" applyAlignment="1">
      <alignment horizontal="center" vertical="center" wrapText="1" readingOrder="2"/>
    </xf>
    <xf numFmtId="165" fontId="43" fillId="0" borderId="36" xfId="0" applyNumberFormat="1" applyFont="1" applyBorder="1" applyAlignment="1">
      <alignment horizontal="center" vertical="center" wrapText="1" readingOrder="2"/>
    </xf>
    <xf numFmtId="165" fontId="43" fillId="0" borderId="37" xfId="0" applyNumberFormat="1" applyFont="1" applyBorder="1" applyAlignment="1">
      <alignment horizontal="center" vertical="center" wrapText="1" readingOrder="2"/>
    </xf>
    <xf numFmtId="165" fontId="43" fillId="0" borderId="38" xfId="0" applyNumberFormat="1" applyFont="1" applyBorder="1" applyAlignment="1">
      <alignment horizontal="center" vertical="center" wrapText="1" readingOrder="2"/>
    </xf>
    <xf numFmtId="165" fontId="43" fillId="0" borderId="0" xfId="0" applyNumberFormat="1" applyFont="1" applyBorder="1" applyAlignment="1">
      <alignment horizontal="center" vertical="center" wrapText="1" readingOrder="2"/>
    </xf>
    <xf numFmtId="165" fontId="43" fillId="0" borderId="24" xfId="0" applyNumberFormat="1" applyFont="1" applyBorder="1" applyAlignment="1">
      <alignment horizontal="center" vertical="center" wrapText="1" readingOrder="2"/>
    </xf>
    <xf numFmtId="165" fontId="44" fillId="0" borderId="18" xfId="0" applyNumberFormat="1" applyFont="1" applyBorder="1" applyAlignment="1">
      <alignment horizontal="center" vertical="center" wrapText="1" readingOrder="2"/>
    </xf>
    <xf numFmtId="165" fontId="44" fillId="0" borderId="19" xfId="0" applyNumberFormat="1" applyFont="1" applyBorder="1" applyAlignment="1">
      <alignment horizontal="center" vertical="center" wrapText="1" readingOrder="2"/>
    </xf>
    <xf numFmtId="165" fontId="44" fillId="0" borderId="20" xfId="0" applyNumberFormat="1" applyFont="1" applyBorder="1" applyAlignment="1">
      <alignment horizontal="center" vertical="center" wrapText="1" readingOrder="2"/>
    </xf>
    <xf numFmtId="0" fontId="10" fillId="0" borderId="0" xfId="0" applyFont="1" applyBorder="1" applyAlignment="1">
      <alignment horizontal="center" vertical="center" wrapText="1" readingOrder="2"/>
    </xf>
    <xf numFmtId="0" fontId="42" fillId="0" borderId="34" xfId="0" applyFont="1" applyBorder="1" applyAlignment="1">
      <alignment horizontal="center" vertical="center" wrapText="1" readingOrder="2"/>
    </xf>
    <xf numFmtId="0" fontId="42" fillId="0" borderId="9" xfId="0" applyFont="1" applyBorder="1" applyAlignment="1">
      <alignment horizontal="center" vertical="center" wrapText="1" readingOrder="2"/>
    </xf>
    <xf numFmtId="0" fontId="13" fillId="0" borderId="34" xfId="0" applyFont="1" applyBorder="1" applyAlignment="1">
      <alignment horizontal="center" vertical="center"/>
    </xf>
    <xf numFmtId="0" fontId="13" fillId="0" borderId="9" xfId="0" applyFont="1" applyBorder="1" applyAlignment="1">
      <alignment horizontal="center" vertical="center"/>
    </xf>
    <xf numFmtId="0" fontId="2" fillId="0" borderId="35" xfId="0" applyFont="1" applyBorder="1" applyAlignment="1">
      <alignment horizontal="center" vertical="center" wrapText="1" readingOrder="2"/>
    </xf>
    <xf numFmtId="0" fontId="2" fillId="0" borderId="36" xfId="0" applyFont="1" applyBorder="1" applyAlignment="1">
      <alignment horizontal="center" vertical="center" wrapText="1" readingOrder="2"/>
    </xf>
    <xf numFmtId="0" fontId="2" fillId="0" borderId="37" xfId="0" applyFont="1" applyBorder="1" applyAlignment="1">
      <alignment horizontal="center" vertical="center" wrapText="1" readingOrder="2"/>
    </xf>
    <xf numFmtId="0" fontId="3" fillId="0" borderId="18" xfId="0" applyFont="1" applyBorder="1" applyAlignment="1">
      <alignment horizontal="center" vertical="center" wrapText="1" readingOrder="2"/>
    </xf>
    <xf numFmtId="0" fontId="3" fillId="0" borderId="19" xfId="0" applyFont="1" applyBorder="1" applyAlignment="1">
      <alignment horizontal="center" vertical="center" wrapText="1" readingOrder="2"/>
    </xf>
    <xf numFmtId="0" fontId="3" fillId="0" borderId="20" xfId="0" applyFont="1" applyBorder="1" applyAlignment="1">
      <alignment horizontal="center" vertical="center" wrapText="1" readingOrder="2"/>
    </xf>
    <xf numFmtId="0" fontId="13" fillId="0" borderId="35" xfId="0" applyFont="1" applyBorder="1" applyAlignment="1">
      <alignment horizontal="center" vertical="center"/>
    </xf>
    <xf numFmtId="0" fontId="13" fillId="0" borderId="37" xfId="0" applyFont="1" applyBorder="1" applyAlignment="1">
      <alignment horizontal="center" vertical="center"/>
    </xf>
    <xf numFmtId="0" fontId="13" fillId="0" borderId="18" xfId="0" applyFont="1" applyBorder="1" applyAlignment="1">
      <alignment horizontal="center" vertical="center"/>
    </xf>
    <xf numFmtId="0" fontId="13" fillId="0" borderId="20" xfId="0" applyFont="1" applyBorder="1" applyAlignment="1">
      <alignment horizontal="center" vertical="center"/>
    </xf>
    <xf numFmtId="0" fontId="25" fillId="0" borderId="35" xfId="0" applyFont="1" applyBorder="1" applyAlignment="1">
      <alignment horizontal="center" vertical="center"/>
    </xf>
    <xf numFmtId="0" fontId="25" fillId="0" borderId="37" xfId="0" applyFont="1" applyBorder="1" applyAlignment="1">
      <alignment horizontal="center" vertical="center"/>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13" fillId="0" borderId="13" xfId="0" applyFont="1" applyBorder="1" applyAlignment="1">
      <alignment horizontal="center" vertical="center"/>
    </xf>
    <xf numFmtId="0" fontId="10" fillId="0" borderId="0" xfId="0" applyFont="1" applyAlignment="1">
      <alignment horizontal="center" vertical="center" readingOrder="2"/>
    </xf>
    <xf numFmtId="0" fontId="3" fillId="0" borderId="34" xfId="0" applyFont="1" applyBorder="1" applyAlignment="1">
      <alignment horizontal="center" vertical="center" wrapText="1" readingOrder="1"/>
    </xf>
    <xf numFmtId="0" fontId="45" fillId="0" borderId="0" xfId="0" applyFont="1" applyAlignment="1">
      <alignment horizontal="center" vertical="center" readingOrder="2"/>
    </xf>
    <xf numFmtId="0" fontId="5" fillId="0" borderId="2" xfId="0" applyFont="1" applyBorder="1" applyAlignment="1">
      <alignment horizontal="center" vertical="center" wrapText="1" readingOrder="2"/>
    </xf>
    <xf numFmtId="0" fontId="3" fillId="0" borderId="11" xfId="0" applyFont="1" applyBorder="1" applyAlignment="1">
      <alignment horizontal="left" vertical="center" wrapText="1" indent="1" readingOrder="2"/>
    </xf>
    <xf numFmtId="0" fontId="3" fillId="0" borderId="12" xfId="0" applyFont="1" applyBorder="1" applyAlignment="1">
      <alignment horizontal="left" vertical="center" wrapText="1" indent="1" readingOrder="2"/>
    </xf>
    <xf numFmtId="0" fontId="3" fillId="0" borderId="1" xfId="0" applyFont="1" applyBorder="1" applyAlignment="1">
      <alignment horizontal="center" vertical="center" wrapText="1"/>
    </xf>
    <xf numFmtId="0" fontId="5" fillId="0" borderId="10" xfId="0" applyFont="1" applyBorder="1" applyAlignment="1">
      <alignment horizontal="center" vertical="top" wrapText="1" readingOrder="2"/>
    </xf>
    <xf numFmtId="0" fontId="5" fillId="0" borderId="11" xfId="0" applyFont="1" applyBorder="1" applyAlignment="1">
      <alignment horizontal="center" vertical="top" wrapText="1" readingOrder="2"/>
    </xf>
    <xf numFmtId="0" fontId="9" fillId="0" borderId="1" xfId="0" applyFont="1" applyBorder="1" applyAlignment="1">
      <alignment horizontal="center" vertical="center" wrapText="1" readingOrder="2"/>
    </xf>
    <xf numFmtId="49" fontId="9" fillId="0" borderId="1" xfId="0" applyNumberFormat="1" applyFont="1" applyBorder="1" applyAlignment="1">
      <alignment horizontal="center" vertical="center" wrapText="1" readingOrder="2"/>
    </xf>
    <xf numFmtId="0" fontId="5" fillId="0" borderId="27" xfId="0" applyFont="1" applyBorder="1" applyAlignment="1">
      <alignment horizontal="right" vertical="top" wrapText="1" indent="1" readingOrder="2"/>
    </xf>
    <xf numFmtId="0" fontId="5" fillId="0" borderId="33" xfId="0" applyFont="1" applyBorder="1" applyAlignment="1">
      <alignment horizontal="right" vertical="top" wrapText="1" indent="1" readingOrder="2"/>
    </xf>
    <xf numFmtId="0" fontId="7" fillId="0" borderId="2" xfId="0" applyFont="1" applyBorder="1" applyAlignment="1">
      <alignment horizontal="center" vertical="center" wrapText="1" readingOrder="2"/>
    </xf>
    <xf numFmtId="0" fontId="7" fillId="0" borderId="13" xfId="0" applyFont="1" applyBorder="1" applyAlignment="1">
      <alignment horizontal="center" vertical="center" wrapText="1" readingOrder="2"/>
    </xf>
    <xf numFmtId="0" fontId="7" fillId="0" borderId="9" xfId="0" applyFont="1" applyBorder="1" applyAlignment="1">
      <alignment horizontal="center" vertical="center" wrapText="1" readingOrder="2"/>
    </xf>
    <xf numFmtId="0" fontId="6" fillId="0" borderId="34" xfId="0" applyFont="1" applyBorder="1" applyAlignment="1">
      <alignment horizontal="center" vertical="center" wrapText="1" readingOrder="2"/>
    </xf>
    <xf numFmtId="0" fontId="6" fillId="0" borderId="13" xfId="0" applyFont="1" applyBorder="1" applyAlignment="1">
      <alignment horizontal="center" vertical="center" wrapText="1" readingOrder="2"/>
    </xf>
    <xf numFmtId="0" fontId="6" fillId="0" borderId="9" xfId="0" applyFont="1" applyBorder="1" applyAlignment="1">
      <alignment horizontal="center" vertical="center" wrapText="1" readingOrder="2"/>
    </xf>
    <xf numFmtId="0" fontId="7" fillId="0" borderId="34" xfId="0" applyFont="1" applyBorder="1" applyAlignment="1">
      <alignment horizontal="center" vertical="center" wrapText="1" readingOrder="2"/>
    </xf>
    <xf numFmtId="0" fontId="6" fillId="0" borderId="37" xfId="0" applyFont="1" applyBorder="1" applyAlignment="1">
      <alignment horizontal="center" vertical="center" wrapText="1" readingOrder="2"/>
    </xf>
    <xf numFmtId="0" fontId="7" fillId="0" borderId="35" xfId="0" applyFont="1" applyBorder="1" applyAlignment="1">
      <alignment horizontal="center" vertical="center" wrapText="1" readingOrder="2"/>
    </xf>
    <xf numFmtId="0" fontId="4" fillId="0" borderId="16" xfId="0" applyFont="1" applyFill="1" applyBorder="1" applyAlignment="1">
      <alignment horizontal="left" vertical="top" wrapText="1" readingOrder="1"/>
    </xf>
    <xf numFmtId="0" fontId="4" fillId="0" borderId="0" xfId="0" applyFont="1" applyFill="1" applyBorder="1" applyAlignment="1">
      <alignment horizontal="left" vertical="top" wrapText="1" readingOrder="1"/>
    </xf>
    <xf numFmtId="0" fontId="1" fillId="0" borderId="36" xfId="0" applyFont="1" applyBorder="1" applyAlignment="1">
      <alignment horizontal="right" vertical="top" wrapText="1"/>
    </xf>
    <xf numFmtId="0" fontId="1" fillId="0" borderId="0" xfId="0" applyFont="1" applyBorder="1" applyAlignment="1">
      <alignment horizontal="right" vertical="top" wrapText="1"/>
    </xf>
    <xf numFmtId="0" fontId="13" fillId="0" borderId="32" xfId="0" applyFont="1" applyBorder="1" applyAlignment="1">
      <alignment horizontal="left" vertical="center" wrapText="1" indent="1" readingOrder="2"/>
    </xf>
  </cellXfs>
  <cellStyles count="3">
    <cellStyle name="Comma" xfId="1" builtinId="3"/>
    <cellStyle name="Normal" xfId="0" builtinId="0"/>
    <cellStyle name="Normal_66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dimension ref="A1:F36"/>
  <sheetViews>
    <sheetView rightToLeft="1" topLeftCell="A11" zoomScaleNormal="100" workbookViewId="0">
      <selection activeCell="F39" sqref="F39"/>
    </sheetView>
  </sheetViews>
  <sheetFormatPr defaultRowHeight="13.8"/>
  <cols>
    <col min="1" max="1" width="21.8984375" customWidth="1"/>
    <col min="2" max="5" width="5.69921875" customWidth="1"/>
    <col min="6" max="6" width="35.69921875" customWidth="1"/>
  </cols>
  <sheetData>
    <row r="1" spans="1:6" ht="16.2" customHeight="1">
      <c r="A1" s="613" t="s">
        <v>355</v>
      </c>
      <c r="B1" s="614"/>
      <c r="C1" s="614"/>
      <c r="D1" s="614"/>
      <c r="E1" s="614"/>
      <c r="F1" s="614"/>
    </row>
    <row r="2" spans="1:6" ht="27" customHeight="1">
      <c r="A2" s="615" t="s">
        <v>390</v>
      </c>
      <c r="B2" s="615"/>
      <c r="C2" s="615"/>
      <c r="D2" s="615"/>
      <c r="E2" s="615"/>
      <c r="F2" s="615"/>
    </row>
    <row r="3" spans="1:6" s="217" customFormat="1" ht="6" customHeight="1">
      <c r="A3" s="216"/>
      <c r="B3" s="216"/>
      <c r="C3" s="216"/>
      <c r="D3" s="216"/>
      <c r="E3" s="216"/>
      <c r="F3" s="216"/>
    </row>
    <row r="4" spans="1:6" ht="16.2" customHeight="1">
      <c r="A4" s="616" t="s">
        <v>219</v>
      </c>
      <c r="B4" s="616" t="s">
        <v>240</v>
      </c>
      <c r="C4" s="622"/>
      <c r="D4" s="622"/>
      <c r="E4" s="623"/>
      <c r="F4" s="619" t="s">
        <v>220</v>
      </c>
    </row>
    <row r="5" spans="1:6" ht="16.2" customHeight="1">
      <c r="A5" s="617"/>
      <c r="B5" s="624" t="s">
        <v>241</v>
      </c>
      <c r="C5" s="625"/>
      <c r="D5" s="625"/>
      <c r="E5" s="626"/>
      <c r="F5" s="620"/>
    </row>
    <row r="6" spans="1:6" ht="16.2" customHeight="1">
      <c r="A6" s="617"/>
      <c r="B6" s="627" t="s">
        <v>92</v>
      </c>
      <c r="C6" s="627" t="s">
        <v>258</v>
      </c>
      <c r="D6" s="627" t="s">
        <v>91</v>
      </c>
      <c r="E6" s="133" t="s">
        <v>3</v>
      </c>
      <c r="F6" s="620"/>
    </row>
    <row r="7" spans="1:6" ht="16.2" customHeight="1">
      <c r="A7" s="618"/>
      <c r="B7" s="627"/>
      <c r="C7" s="627"/>
      <c r="D7" s="627"/>
      <c r="E7" s="131" t="s">
        <v>4</v>
      </c>
      <c r="F7" s="621"/>
    </row>
    <row r="8" spans="1:6" ht="16.2" customHeight="1">
      <c r="A8" s="19" t="s">
        <v>7</v>
      </c>
      <c r="B8" s="453"/>
      <c r="C8" s="459"/>
      <c r="D8" s="459"/>
      <c r="E8" s="454"/>
      <c r="F8" s="24" t="s">
        <v>14</v>
      </c>
    </row>
    <row r="9" spans="1:6" ht="16.2" customHeight="1">
      <c r="A9" s="22" t="s">
        <v>72</v>
      </c>
      <c r="B9" s="433">
        <v>2.4</v>
      </c>
      <c r="C9" s="141">
        <v>1.7</v>
      </c>
      <c r="D9" s="141">
        <v>3.4</v>
      </c>
      <c r="E9" s="311">
        <v>3.1</v>
      </c>
      <c r="F9" s="25" t="s">
        <v>79</v>
      </c>
    </row>
    <row r="10" spans="1:6" ht="16.2" customHeight="1">
      <c r="A10" s="22" t="s">
        <v>73</v>
      </c>
      <c r="B10" s="433">
        <v>13.7</v>
      </c>
      <c r="C10" s="141">
        <v>19.7</v>
      </c>
      <c r="D10" s="141">
        <v>17.7</v>
      </c>
      <c r="E10" s="311">
        <v>17.8</v>
      </c>
      <c r="F10" s="18" t="s">
        <v>80</v>
      </c>
    </row>
    <row r="11" spans="1:6" ht="16.2" customHeight="1">
      <c r="A11" s="22" t="s">
        <v>74</v>
      </c>
      <c r="B11" s="433">
        <v>14.9</v>
      </c>
      <c r="C11" s="141">
        <v>10.1</v>
      </c>
      <c r="D11" s="141">
        <v>21.4</v>
      </c>
      <c r="E11" s="311">
        <v>19.5</v>
      </c>
      <c r="F11" s="25" t="s">
        <v>81</v>
      </c>
    </row>
    <row r="12" spans="1:6" ht="16.2" customHeight="1">
      <c r="A12" s="22" t="s">
        <v>75</v>
      </c>
      <c r="B12" s="433">
        <v>11.5</v>
      </c>
      <c r="C12" s="141">
        <v>4.9000000000000004</v>
      </c>
      <c r="D12" s="141">
        <v>3.1</v>
      </c>
      <c r="E12" s="311">
        <v>3.7</v>
      </c>
      <c r="F12" s="25" t="s">
        <v>82</v>
      </c>
    </row>
    <row r="13" spans="1:6" ht="16.2" customHeight="1">
      <c r="A13" s="22" t="s">
        <v>76</v>
      </c>
      <c r="B13" s="433">
        <v>15.6</v>
      </c>
      <c r="C13" s="141">
        <v>24.5</v>
      </c>
      <c r="D13" s="141">
        <v>23.3</v>
      </c>
      <c r="E13" s="311">
        <v>23.1</v>
      </c>
      <c r="F13" s="25" t="s">
        <v>83</v>
      </c>
    </row>
    <row r="14" spans="1:6" ht="16.2" customHeight="1">
      <c r="A14" s="22" t="s">
        <v>77</v>
      </c>
      <c r="B14" s="433">
        <v>8.5</v>
      </c>
      <c r="C14" s="141">
        <v>9.1</v>
      </c>
      <c r="D14" s="141">
        <v>12.1</v>
      </c>
      <c r="E14" s="311">
        <v>11.5</v>
      </c>
      <c r="F14" s="25" t="s">
        <v>84</v>
      </c>
    </row>
    <row r="15" spans="1:6" ht="16.2" customHeight="1">
      <c r="A15" s="23" t="s">
        <v>78</v>
      </c>
      <c r="B15" s="433">
        <v>33.4</v>
      </c>
      <c r="C15" s="141">
        <v>30</v>
      </c>
      <c r="D15" s="141">
        <v>19</v>
      </c>
      <c r="E15" s="311">
        <v>21.3</v>
      </c>
      <c r="F15" s="25" t="s">
        <v>85</v>
      </c>
    </row>
    <row r="16" spans="1:6" ht="16.2" customHeight="1">
      <c r="A16" s="21" t="s">
        <v>3</v>
      </c>
      <c r="B16" s="461">
        <v>100</v>
      </c>
      <c r="C16" s="462">
        <v>100</v>
      </c>
      <c r="D16" s="462">
        <v>100</v>
      </c>
      <c r="E16" s="463">
        <v>100</v>
      </c>
      <c r="F16" s="26" t="s">
        <v>4</v>
      </c>
    </row>
    <row r="17" spans="1:6" ht="16.2" customHeight="1">
      <c r="A17" s="19" t="s">
        <v>8</v>
      </c>
      <c r="B17" s="464"/>
      <c r="C17" s="465"/>
      <c r="D17" s="465"/>
      <c r="E17" s="466"/>
      <c r="F17" s="24" t="s">
        <v>15</v>
      </c>
    </row>
    <row r="18" spans="1:6" ht="16.2" customHeight="1">
      <c r="A18" s="22" t="s">
        <v>72</v>
      </c>
      <c r="B18" s="433">
        <v>1.2</v>
      </c>
      <c r="C18" s="141">
        <v>4.0999999999999996</v>
      </c>
      <c r="D18" s="141">
        <v>4.5999999999999996</v>
      </c>
      <c r="E18" s="311">
        <v>4</v>
      </c>
      <c r="F18" s="25" t="s">
        <v>79</v>
      </c>
    </row>
    <row r="19" spans="1:6" ht="16.2" customHeight="1">
      <c r="A19" s="22" t="s">
        <v>73</v>
      </c>
      <c r="B19" s="433">
        <v>20.7</v>
      </c>
      <c r="C19" s="141">
        <v>62.1</v>
      </c>
      <c r="D19" s="141">
        <v>53.3</v>
      </c>
      <c r="E19" s="311">
        <v>52.1</v>
      </c>
      <c r="F19" s="18" t="s">
        <v>80</v>
      </c>
    </row>
    <row r="20" spans="1:6" ht="16.2" customHeight="1">
      <c r="A20" s="22" t="s">
        <v>74</v>
      </c>
      <c r="B20" s="433">
        <v>16.600000000000001</v>
      </c>
      <c r="C20" s="141">
        <v>10.3</v>
      </c>
      <c r="D20" s="141">
        <v>22</v>
      </c>
      <c r="E20" s="311">
        <v>17.399999999999999</v>
      </c>
      <c r="F20" s="25" t="s">
        <v>81</v>
      </c>
    </row>
    <row r="21" spans="1:6" ht="16.2" customHeight="1">
      <c r="A21" s="22" t="s">
        <v>75</v>
      </c>
      <c r="B21" s="433">
        <v>31.6</v>
      </c>
      <c r="C21" s="141">
        <v>8.1</v>
      </c>
      <c r="D21" s="141">
        <v>3.1</v>
      </c>
      <c r="E21" s="311">
        <v>8.3000000000000007</v>
      </c>
      <c r="F21" s="25" t="s">
        <v>82</v>
      </c>
    </row>
    <row r="22" spans="1:6" ht="16.2" customHeight="1">
      <c r="A22" s="22" t="s">
        <v>76</v>
      </c>
      <c r="B22" s="433">
        <v>18.7</v>
      </c>
      <c r="C22" s="141">
        <v>8</v>
      </c>
      <c r="D22" s="141">
        <v>4.3</v>
      </c>
      <c r="E22" s="311">
        <v>7.3</v>
      </c>
      <c r="F22" s="25" t="s">
        <v>83</v>
      </c>
    </row>
    <row r="23" spans="1:6" ht="16.2" customHeight="1">
      <c r="A23" s="22" t="s">
        <v>77</v>
      </c>
      <c r="B23" s="433">
        <v>3.1</v>
      </c>
      <c r="C23" s="141">
        <v>1.4</v>
      </c>
      <c r="D23" s="141">
        <v>6.1</v>
      </c>
      <c r="E23" s="311">
        <v>4.0999999999999996</v>
      </c>
      <c r="F23" s="25" t="s">
        <v>84</v>
      </c>
    </row>
    <row r="24" spans="1:6" ht="16.2" customHeight="1">
      <c r="A24" s="23" t="s">
        <v>78</v>
      </c>
      <c r="B24" s="433">
        <v>8.1</v>
      </c>
      <c r="C24" s="141">
        <v>6</v>
      </c>
      <c r="D24" s="141">
        <v>6.6</v>
      </c>
      <c r="E24" s="311">
        <v>6.8</v>
      </c>
      <c r="F24" s="25" t="s">
        <v>85</v>
      </c>
    </row>
    <row r="25" spans="1:6" ht="16.2" customHeight="1">
      <c r="A25" s="21" t="s">
        <v>3</v>
      </c>
      <c r="B25" s="461">
        <v>100</v>
      </c>
      <c r="C25" s="462">
        <v>100</v>
      </c>
      <c r="D25" s="462">
        <v>100</v>
      </c>
      <c r="E25" s="463">
        <v>100</v>
      </c>
      <c r="F25" s="26" t="s">
        <v>4</v>
      </c>
    </row>
    <row r="26" spans="1:6" ht="16.2" customHeight="1">
      <c r="A26" s="19" t="s">
        <v>6</v>
      </c>
      <c r="B26" s="464"/>
      <c r="C26" s="465"/>
      <c r="D26" s="465"/>
      <c r="E26" s="466"/>
      <c r="F26" s="24" t="s">
        <v>9</v>
      </c>
    </row>
    <row r="27" spans="1:6" ht="16.2" customHeight="1">
      <c r="A27" s="22" t="s">
        <v>72</v>
      </c>
      <c r="B27" s="433">
        <v>2</v>
      </c>
      <c r="C27" s="141">
        <v>2.4</v>
      </c>
      <c r="D27" s="141">
        <v>3.5</v>
      </c>
      <c r="E27" s="311">
        <v>3.2</v>
      </c>
      <c r="F27" s="25" t="s">
        <v>79</v>
      </c>
    </row>
    <row r="28" spans="1:6" ht="16.2" customHeight="1">
      <c r="A28" s="22" t="s">
        <v>73</v>
      </c>
      <c r="B28" s="433">
        <v>16.100000000000001</v>
      </c>
      <c r="C28" s="141">
        <v>32.299999999999997</v>
      </c>
      <c r="D28" s="141">
        <v>21.5</v>
      </c>
      <c r="E28" s="311">
        <v>23.1</v>
      </c>
      <c r="F28" s="18" t="s">
        <v>80</v>
      </c>
    </row>
    <row r="29" spans="1:6" ht="16.2" customHeight="1">
      <c r="A29" s="22" t="s">
        <v>74</v>
      </c>
      <c r="B29" s="433">
        <v>15.5</v>
      </c>
      <c r="C29" s="141">
        <v>10.199999999999999</v>
      </c>
      <c r="D29" s="141">
        <v>21.4</v>
      </c>
      <c r="E29" s="311">
        <v>19.2</v>
      </c>
      <c r="F29" s="25" t="s">
        <v>81</v>
      </c>
    </row>
    <row r="30" spans="1:6" ht="16.2" customHeight="1">
      <c r="A30" s="22" t="s">
        <v>75</v>
      </c>
      <c r="B30" s="433">
        <v>18.399999999999999</v>
      </c>
      <c r="C30" s="141">
        <v>5.8</v>
      </c>
      <c r="D30" s="141">
        <v>3.1</v>
      </c>
      <c r="E30" s="311">
        <v>4.4000000000000004</v>
      </c>
      <c r="F30" s="25" t="s">
        <v>82</v>
      </c>
    </row>
    <row r="31" spans="1:6" ht="16.2" customHeight="1">
      <c r="A31" s="22" t="s">
        <v>76</v>
      </c>
      <c r="B31" s="433">
        <v>16.7</v>
      </c>
      <c r="C31" s="141">
        <v>19.600000000000001</v>
      </c>
      <c r="D31" s="141">
        <v>21.3</v>
      </c>
      <c r="E31" s="311">
        <v>20.7</v>
      </c>
      <c r="F31" s="25" t="s">
        <v>83</v>
      </c>
    </row>
    <row r="32" spans="1:6" ht="16.2" customHeight="1">
      <c r="A32" s="22" t="s">
        <v>77</v>
      </c>
      <c r="B32" s="433">
        <v>6.6</v>
      </c>
      <c r="C32" s="141">
        <v>6.8</v>
      </c>
      <c r="D32" s="141">
        <v>11.4</v>
      </c>
      <c r="E32" s="311">
        <v>10.4</v>
      </c>
      <c r="F32" s="25" t="s">
        <v>84</v>
      </c>
    </row>
    <row r="33" spans="1:6" ht="16.2" customHeight="1">
      <c r="A33" s="23" t="s">
        <v>78</v>
      </c>
      <c r="B33" s="433">
        <v>24.7</v>
      </c>
      <c r="C33" s="141">
        <v>22.9</v>
      </c>
      <c r="D33" s="141">
        <v>17.8</v>
      </c>
      <c r="E33" s="311">
        <v>19</v>
      </c>
      <c r="F33" s="25" t="s">
        <v>85</v>
      </c>
    </row>
    <row r="34" spans="1:6" ht="16.2" customHeight="1">
      <c r="A34" s="21" t="s">
        <v>3</v>
      </c>
      <c r="B34" s="461">
        <v>100</v>
      </c>
      <c r="C34" s="462">
        <v>100</v>
      </c>
      <c r="D34" s="462">
        <v>100</v>
      </c>
      <c r="E34" s="463">
        <v>100</v>
      </c>
      <c r="F34" s="26" t="s">
        <v>4</v>
      </c>
    </row>
    <row r="35" spans="1:6" s="244" customFormat="1" ht="16.2" customHeight="1">
      <c r="A35" s="243" t="s">
        <v>218</v>
      </c>
      <c r="B35" s="243"/>
      <c r="C35" s="243"/>
      <c r="D35" s="243"/>
      <c r="F35" s="245" t="s">
        <v>391</v>
      </c>
    </row>
    <row r="36" spans="1:6">
      <c r="B36" s="183"/>
      <c r="C36" s="183"/>
      <c r="D36" s="183"/>
      <c r="E36" s="183"/>
    </row>
  </sheetData>
  <mergeCells count="9">
    <mergeCell ref="A1:F1"/>
    <mergeCell ref="A2:F2"/>
    <mergeCell ref="A4:A7"/>
    <mergeCell ref="F4:F7"/>
    <mergeCell ref="B4:E4"/>
    <mergeCell ref="B5:E5"/>
    <mergeCell ref="B6:B7"/>
    <mergeCell ref="C6:C7"/>
    <mergeCell ref="D6:D7"/>
  </mergeCells>
  <printOptions horizontalCentered="1"/>
  <pageMargins left="0.59055118110236227" right="0.59055118110236227" top="0.78740157480314965" bottom="0.59055118110236227" header="0.39370078740157483" footer="0.39370078740157483"/>
  <pageSetup paperSize="9" firstPageNumber="95"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2.xml><?xml version="1.0" encoding="utf-8"?>
<worksheet xmlns="http://schemas.openxmlformats.org/spreadsheetml/2006/main" xmlns:r="http://schemas.openxmlformats.org/officeDocument/2006/relationships">
  <dimension ref="A1:Z43"/>
  <sheetViews>
    <sheetView rightToLeft="1" topLeftCell="A7" zoomScaleNormal="100" workbookViewId="0">
      <selection activeCell="R7" sqref="R7:R9"/>
    </sheetView>
  </sheetViews>
  <sheetFormatPr defaultColWidth="9" defaultRowHeight="13.8"/>
  <cols>
    <col min="1" max="1" width="14" style="177" customWidth="1"/>
    <col min="2" max="18" width="6.19921875" style="177" customWidth="1"/>
    <col min="19" max="19" width="17.09765625" style="177" customWidth="1"/>
    <col min="20" max="16384" width="9" style="177"/>
  </cols>
  <sheetData>
    <row r="1" spans="1:26" ht="17.25" customHeight="1">
      <c r="A1" s="613" t="s">
        <v>404</v>
      </c>
      <c r="B1" s="613"/>
      <c r="C1" s="613"/>
      <c r="D1" s="613"/>
      <c r="E1" s="613"/>
      <c r="F1" s="613"/>
      <c r="G1" s="613"/>
      <c r="H1" s="613"/>
      <c r="I1" s="613"/>
      <c r="J1" s="613"/>
      <c r="K1" s="613"/>
      <c r="L1" s="613"/>
      <c r="M1" s="613"/>
      <c r="N1" s="613"/>
      <c r="O1" s="613"/>
      <c r="P1" s="613"/>
      <c r="Q1" s="613"/>
      <c r="R1" s="613"/>
      <c r="S1" s="613"/>
    </row>
    <row r="2" spans="1:26" ht="30.75" customHeight="1">
      <c r="A2" s="615" t="s">
        <v>398</v>
      </c>
      <c r="B2" s="615"/>
      <c r="C2" s="615"/>
      <c r="D2" s="615"/>
      <c r="E2" s="615"/>
      <c r="F2" s="615"/>
      <c r="G2" s="615"/>
      <c r="H2" s="615"/>
      <c r="I2" s="615"/>
      <c r="J2" s="615"/>
      <c r="K2" s="615"/>
      <c r="L2" s="615"/>
      <c r="M2" s="615"/>
      <c r="N2" s="615"/>
      <c r="O2" s="615"/>
      <c r="P2" s="615"/>
      <c r="Q2" s="615"/>
      <c r="R2" s="615"/>
      <c r="S2" s="615"/>
    </row>
    <row r="3" spans="1:26" s="217" customFormat="1" ht="6" customHeight="1">
      <c r="A3" s="216"/>
      <c r="B3" s="216"/>
      <c r="C3" s="216"/>
      <c r="D3" s="216"/>
      <c r="E3" s="216"/>
      <c r="F3" s="216"/>
      <c r="G3" s="216"/>
      <c r="H3" s="216"/>
      <c r="I3" s="216"/>
      <c r="J3" s="216"/>
      <c r="K3" s="216"/>
      <c r="L3" s="216"/>
      <c r="M3" s="216"/>
      <c r="N3" s="216"/>
      <c r="O3" s="216"/>
      <c r="P3" s="216"/>
      <c r="Q3" s="216"/>
      <c r="R3" s="216"/>
      <c r="S3" s="216"/>
    </row>
    <row r="4" spans="1:26" ht="36" customHeight="1">
      <c r="A4" s="320" t="s">
        <v>405</v>
      </c>
      <c r="B4" s="321">
        <v>2000</v>
      </c>
      <c r="C4" s="321">
        <v>2001</v>
      </c>
      <c r="D4" s="321">
        <v>2002</v>
      </c>
      <c r="E4" s="321">
        <v>2003</v>
      </c>
      <c r="F4" s="321">
        <v>2004</v>
      </c>
      <c r="G4" s="321">
        <v>2005</v>
      </c>
      <c r="H4" s="321">
        <v>2006</v>
      </c>
      <c r="I4" s="321">
        <v>2007</v>
      </c>
      <c r="J4" s="321">
        <v>2008</v>
      </c>
      <c r="K4" s="321">
        <v>2009</v>
      </c>
      <c r="L4" s="321">
        <v>2010</v>
      </c>
      <c r="M4" s="322">
        <v>2011</v>
      </c>
      <c r="N4" s="322">
        <v>2012</v>
      </c>
      <c r="O4" s="322">
        <v>2013</v>
      </c>
      <c r="P4" s="322">
        <v>2014</v>
      </c>
      <c r="Q4" s="322">
        <v>2015</v>
      </c>
      <c r="R4" s="322">
        <v>2016</v>
      </c>
      <c r="S4" s="323" t="s">
        <v>222</v>
      </c>
    </row>
    <row r="5" spans="1:26" ht="13.95" customHeight="1">
      <c r="A5" s="628" t="s">
        <v>373</v>
      </c>
      <c r="B5" s="629"/>
      <c r="C5" s="629"/>
      <c r="D5" s="629"/>
      <c r="E5" s="629"/>
      <c r="F5" s="629"/>
      <c r="G5" s="629"/>
      <c r="H5" s="629"/>
      <c r="I5" s="629"/>
      <c r="J5" s="630" t="s">
        <v>399</v>
      </c>
      <c r="K5" s="630"/>
      <c r="L5" s="630"/>
      <c r="M5" s="630"/>
      <c r="N5" s="630"/>
      <c r="O5" s="630"/>
      <c r="P5" s="630"/>
      <c r="Q5" s="630"/>
      <c r="R5" s="630"/>
      <c r="S5" s="631"/>
    </row>
    <row r="6" spans="1:26" ht="13.95" customHeight="1">
      <c r="A6" s="331" t="s">
        <v>17</v>
      </c>
      <c r="B6" s="329"/>
      <c r="C6" s="253"/>
      <c r="D6" s="253"/>
      <c r="E6" s="253"/>
      <c r="F6" s="253"/>
      <c r="G6" s="253"/>
      <c r="H6" s="253"/>
      <c r="I6" s="253"/>
      <c r="J6" s="253"/>
      <c r="K6" s="253"/>
      <c r="L6" s="253"/>
      <c r="M6" s="253"/>
      <c r="N6" s="253"/>
      <c r="O6" s="256"/>
      <c r="P6" s="256"/>
      <c r="Q6" s="256"/>
      <c r="R6" s="325"/>
      <c r="S6" s="247" t="s">
        <v>31</v>
      </c>
    </row>
    <row r="7" spans="1:26" ht="13.95" customHeight="1">
      <c r="A7" s="326" t="s">
        <v>93</v>
      </c>
      <c r="B7" s="433">
        <v>14.2</v>
      </c>
      <c r="C7" s="141">
        <v>16.2</v>
      </c>
      <c r="D7" s="141">
        <v>18</v>
      </c>
      <c r="E7" s="141">
        <v>15.9</v>
      </c>
      <c r="F7" s="141">
        <v>16.3</v>
      </c>
      <c r="G7" s="141">
        <v>16.2</v>
      </c>
      <c r="H7" s="141">
        <v>16.5</v>
      </c>
      <c r="I7" s="141">
        <v>16</v>
      </c>
      <c r="J7" s="141">
        <v>16</v>
      </c>
      <c r="K7" s="141">
        <v>16.399999999999999</v>
      </c>
      <c r="L7" s="141">
        <v>16.2</v>
      </c>
      <c r="M7" s="141">
        <v>15.438943686917575</v>
      </c>
      <c r="N7" s="141">
        <v>15.81222412813027</v>
      </c>
      <c r="O7" s="141">
        <v>16.600000000000001</v>
      </c>
      <c r="P7" s="141">
        <v>16</v>
      </c>
      <c r="Q7" s="141">
        <v>16</v>
      </c>
      <c r="R7" s="460">
        <v>15.4</v>
      </c>
      <c r="S7" s="248" t="s">
        <v>98</v>
      </c>
    </row>
    <row r="8" spans="1:26" ht="13.95" customHeight="1">
      <c r="A8" s="326" t="s">
        <v>94</v>
      </c>
      <c r="B8" s="433">
        <v>64.400000000000006</v>
      </c>
      <c r="C8" s="141">
        <v>67.400000000000006</v>
      </c>
      <c r="D8" s="141">
        <v>70</v>
      </c>
      <c r="E8" s="141">
        <v>72.900000000000006</v>
      </c>
      <c r="F8" s="141">
        <v>73</v>
      </c>
      <c r="G8" s="141">
        <v>70.900000000000006</v>
      </c>
      <c r="H8" s="141">
        <v>71.8</v>
      </c>
      <c r="I8" s="141">
        <v>71.5</v>
      </c>
      <c r="J8" s="141">
        <v>70.2</v>
      </c>
      <c r="K8" s="141">
        <v>69.7</v>
      </c>
      <c r="L8" s="141">
        <v>69.599999999999994</v>
      </c>
      <c r="M8" s="141">
        <v>70.599999999999994</v>
      </c>
      <c r="N8" s="141">
        <v>70.411626812428111</v>
      </c>
      <c r="O8" s="141">
        <v>67.3</v>
      </c>
      <c r="P8" s="141">
        <v>67.900000000000006</v>
      </c>
      <c r="Q8" s="141">
        <v>67.5</v>
      </c>
      <c r="R8" s="460">
        <v>67.599999999999994</v>
      </c>
      <c r="S8" s="248" t="s">
        <v>99</v>
      </c>
    </row>
    <row r="9" spans="1:26" ht="13.95" customHeight="1">
      <c r="A9" s="326" t="s">
        <v>95</v>
      </c>
      <c r="B9" s="433">
        <v>21.4</v>
      </c>
      <c r="C9" s="141">
        <v>16.399999999999999</v>
      </c>
      <c r="D9" s="141">
        <v>12</v>
      </c>
      <c r="E9" s="141">
        <v>11.2</v>
      </c>
      <c r="F9" s="141">
        <v>10.7</v>
      </c>
      <c r="G9" s="141">
        <v>12.9</v>
      </c>
      <c r="H9" s="141">
        <v>11.7</v>
      </c>
      <c r="I9" s="141">
        <v>12.5</v>
      </c>
      <c r="J9" s="141">
        <v>13.8</v>
      </c>
      <c r="K9" s="141">
        <v>13.9</v>
      </c>
      <c r="L9" s="141">
        <v>14.2</v>
      </c>
      <c r="M9" s="141">
        <v>14</v>
      </c>
      <c r="N9" s="141">
        <v>13.776149059441767</v>
      </c>
      <c r="O9" s="141">
        <v>16.100000000000001</v>
      </c>
      <c r="P9" s="141">
        <v>16.100000000000001</v>
      </c>
      <c r="Q9" s="141">
        <v>16.5</v>
      </c>
      <c r="R9" s="460">
        <v>17</v>
      </c>
      <c r="S9" s="248" t="s">
        <v>100</v>
      </c>
      <c r="W9" s="183"/>
    </row>
    <row r="10" spans="1:26" ht="13.95" customHeight="1">
      <c r="A10" s="21" t="s">
        <v>3</v>
      </c>
      <c r="B10" s="451">
        <v>100</v>
      </c>
      <c r="C10" s="452">
        <v>100</v>
      </c>
      <c r="D10" s="452">
        <v>100</v>
      </c>
      <c r="E10" s="452">
        <v>100</v>
      </c>
      <c r="F10" s="452">
        <v>100</v>
      </c>
      <c r="G10" s="452">
        <v>100</v>
      </c>
      <c r="H10" s="452">
        <v>100</v>
      </c>
      <c r="I10" s="452">
        <v>100</v>
      </c>
      <c r="J10" s="452">
        <v>100</v>
      </c>
      <c r="K10" s="452">
        <v>100</v>
      </c>
      <c r="L10" s="452">
        <v>100</v>
      </c>
      <c r="M10" s="452">
        <v>100</v>
      </c>
      <c r="N10" s="452">
        <v>100</v>
      </c>
      <c r="O10" s="452">
        <v>100</v>
      </c>
      <c r="P10" s="452">
        <v>100</v>
      </c>
      <c r="Q10" s="452">
        <v>100</v>
      </c>
      <c r="R10" s="468">
        <v>100</v>
      </c>
      <c r="S10" s="48" t="s">
        <v>4</v>
      </c>
      <c r="W10" s="183"/>
      <c r="X10" s="197"/>
      <c r="Y10" s="197"/>
      <c r="Z10" s="197"/>
    </row>
    <row r="11" spans="1:26" ht="13.95" customHeight="1">
      <c r="A11" s="328" t="s">
        <v>25</v>
      </c>
      <c r="B11" s="446"/>
      <c r="C11" s="447"/>
      <c r="D11" s="447"/>
      <c r="E11" s="447"/>
      <c r="F11" s="447"/>
      <c r="G11" s="447"/>
      <c r="H11" s="447"/>
      <c r="I11" s="447"/>
      <c r="J11" s="447"/>
      <c r="K11" s="447"/>
      <c r="L11" s="447"/>
      <c r="M11" s="447"/>
      <c r="N11" s="447"/>
      <c r="O11" s="447"/>
      <c r="P11" s="448"/>
      <c r="Q11" s="467"/>
      <c r="R11" s="469"/>
      <c r="S11" s="330" t="s">
        <v>37</v>
      </c>
      <c r="W11" s="183"/>
      <c r="X11" s="197"/>
      <c r="Y11" s="197"/>
      <c r="Z11" s="197"/>
    </row>
    <row r="12" spans="1:26" ht="13.95" customHeight="1">
      <c r="A12" s="326" t="s">
        <v>93</v>
      </c>
      <c r="B12" s="433">
        <v>31.5</v>
      </c>
      <c r="C12" s="141">
        <v>41.4</v>
      </c>
      <c r="D12" s="141">
        <v>36.700000000000003</v>
      </c>
      <c r="E12" s="141">
        <v>30.6</v>
      </c>
      <c r="F12" s="141">
        <v>37.1</v>
      </c>
      <c r="G12" s="141">
        <v>37.9</v>
      </c>
      <c r="H12" s="141">
        <v>41.5</v>
      </c>
      <c r="I12" s="141">
        <v>39</v>
      </c>
      <c r="J12" s="141">
        <v>46.8</v>
      </c>
      <c r="K12" s="141">
        <v>48</v>
      </c>
      <c r="L12" s="141">
        <v>46.1</v>
      </c>
      <c r="M12" s="141">
        <v>39.583415386104441</v>
      </c>
      <c r="N12" s="141">
        <v>38.762788057903869</v>
      </c>
      <c r="O12" s="141">
        <v>37.799999999999997</v>
      </c>
      <c r="P12" s="141">
        <v>41.5</v>
      </c>
      <c r="Q12" s="141">
        <v>36.9</v>
      </c>
      <c r="R12" s="460">
        <v>36.4</v>
      </c>
      <c r="S12" s="248" t="s">
        <v>98</v>
      </c>
      <c r="W12" s="183"/>
      <c r="X12" s="197"/>
      <c r="Y12" s="197"/>
      <c r="Z12" s="197"/>
    </row>
    <row r="13" spans="1:26" ht="13.95" customHeight="1">
      <c r="A13" s="326" t="s">
        <v>94</v>
      </c>
      <c r="B13" s="433">
        <v>55.9</v>
      </c>
      <c r="C13" s="141">
        <v>56.8</v>
      </c>
      <c r="D13" s="141">
        <v>60.8</v>
      </c>
      <c r="E13" s="141">
        <v>66.3</v>
      </c>
      <c r="F13" s="141">
        <v>61.8</v>
      </c>
      <c r="G13" s="141">
        <v>61.7</v>
      </c>
      <c r="H13" s="141">
        <v>58.4</v>
      </c>
      <c r="I13" s="141">
        <v>61</v>
      </c>
      <c r="J13" s="141">
        <v>53.2</v>
      </c>
      <c r="K13" s="141">
        <v>52</v>
      </c>
      <c r="L13" s="141">
        <v>53.9</v>
      </c>
      <c r="M13" s="141">
        <v>60.416584613895886</v>
      </c>
      <c r="N13" s="141">
        <v>61.237211942095577</v>
      </c>
      <c r="O13" s="141">
        <v>62.2</v>
      </c>
      <c r="P13" s="141">
        <v>58.5</v>
      </c>
      <c r="Q13" s="141">
        <v>63.1</v>
      </c>
      <c r="R13" s="460">
        <v>63.6</v>
      </c>
      <c r="S13" s="248" t="s">
        <v>99</v>
      </c>
      <c r="W13" s="183"/>
      <c r="X13" s="197"/>
      <c r="Y13" s="197"/>
      <c r="Z13" s="197"/>
    </row>
    <row r="14" spans="1:26" ht="13.95" customHeight="1">
      <c r="A14" s="326" t="s">
        <v>95</v>
      </c>
      <c r="B14" s="433">
        <v>12.6</v>
      </c>
      <c r="C14" s="141">
        <v>1.8</v>
      </c>
      <c r="D14" s="141">
        <v>2.5</v>
      </c>
      <c r="E14" s="141">
        <v>3.1</v>
      </c>
      <c r="F14" s="141">
        <v>1.1000000000000001</v>
      </c>
      <c r="G14" s="141">
        <v>0.4</v>
      </c>
      <c r="H14" s="141">
        <v>0.1</v>
      </c>
      <c r="I14" s="141">
        <v>0</v>
      </c>
      <c r="J14" s="141">
        <v>0</v>
      </c>
      <c r="K14" s="141">
        <v>0</v>
      </c>
      <c r="L14" s="141">
        <v>0</v>
      </c>
      <c r="M14" s="141">
        <v>0</v>
      </c>
      <c r="N14" s="141">
        <v>0</v>
      </c>
      <c r="O14" s="141">
        <v>0</v>
      </c>
      <c r="P14" s="141">
        <v>0</v>
      </c>
      <c r="Q14" s="141">
        <v>0</v>
      </c>
      <c r="R14" s="460">
        <v>0</v>
      </c>
      <c r="S14" s="248" t="s">
        <v>100</v>
      </c>
      <c r="W14" s="183"/>
      <c r="X14" s="197"/>
      <c r="Y14" s="197"/>
      <c r="Z14" s="197"/>
    </row>
    <row r="15" spans="1:26" ht="13.95" customHeight="1">
      <c r="A15" s="331" t="s">
        <v>3</v>
      </c>
      <c r="B15" s="451">
        <v>100</v>
      </c>
      <c r="C15" s="452">
        <v>100</v>
      </c>
      <c r="D15" s="452">
        <v>100</v>
      </c>
      <c r="E15" s="452">
        <v>100</v>
      </c>
      <c r="F15" s="452">
        <v>100</v>
      </c>
      <c r="G15" s="452">
        <v>100</v>
      </c>
      <c r="H15" s="452">
        <v>100</v>
      </c>
      <c r="I15" s="452">
        <v>100</v>
      </c>
      <c r="J15" s="452">
        <v>100</v>
      </c>
      <c r="K15" s="452">
        <v>100</v>
      </c>
      <c r="L15" s="452">
        <v>100</v>
      </c>
      <c r="M15" s="452">
        <v>100</v>
      </c>
      <c r="N15" s="452">
        <v>100</v>
      </c>
      <c r="O15" s="452">
        <v>100</v>
      </c>
      <c r="P15" s="452">
        <v>100</v>
      </c>
      <c r="Q15" s="452">
        <v>100</v>
      </c>
      <c r="R15" s="162">
        <v>100</v>
      </c>
      <c r="S15" s="247" t="s">
        <v>4</v>
      </c>
      <c r="W15" s="183"/>
      <c r="X15" s="197"/>
      <c r="Y15" s="197"/>
      <c r="Z15" s="197"/>
    </row>
    <row r="16" spans="1:26" ht="13.95" customHeight="1">
      <c r="A16" s="324" t="s">
        <v>203</v>
      </c>
      <c r="B16" s="446"/>
      <c r="C16" s="447"/>
      <c r="D16" s="447"/>
      <c r="E16" s="447"/>
      <c r="F16" s="447"/>
      <c r="G16" s="447"/>
      <c r="H16" s="447"/>
      <c r="I16" s="447"/>
      <c r="J16" s="447"/>
      <c r="K16" s="447"/>
      <c r="L16" s="447"/>
      <c r="M16" s="447"/>
      <c r="N16" s="447"/>
      <c r="O16" s="447"/>
      <c r="P16" s="448"/>
      <c r="Q16" s="467"/>
      <c r="R16" s="460"/>
      <c r="S16" s="330" t="s">
        <v>205</v>
      </c>
      <c r="W16" s="183"/>
      <c r="X16" s="197"/>
      <c r="Y16" s="197"/>
      <c r="Z16" s="197"/>
    </row>
    <row r="17" spans="1:26" ht="13.95" customHeight="1">
      <c r="A17" s="326" t="s">
        <v>93</v>
      </c>
      <c r="B17" s="433">
        <v>19.3</v>
      </c>
      <c r="C17" s="141">
        <v>22.9</v>
      </c>
      <c r="D17" s="141">
        <v>23.3</v>
      </c>
      <c r="E17" s="141">
        <v>20.5</v>
      </c>
      <c r="F17" s="141">
        <v>22.1</v>
      </c>
      <c r="G17" s="141">
        <v>22.5</v>
      </c>
      <c r="H17" s="141">
        <v>23.2</v>
      </c>
      <c r="I17" s="141">
        <v>22.7</v>
      </c>
      <c r="J17" s="141">
        <v>24.2</v>
      </c>
      <c r="K17" s="141">
        <v>24.8</v>
      </c>
      <c r="L17" s="141">
        <v>24</v>
      </c>
      <c r="M17" s="141">
        <v>22.467923081284987</v>
      </c>
      <c r="N17" s="141">
        <v>22.7</v>
      </c>
      <c r="O17" s="141">
        <v>23</v>
      </c>
      <c r="P17" s="141">
        <v>22.909677965104763</v>
      </c>
      <c r="Q17" s="141">
        <v>22</v>
      </c>
      <c r="R17" s="460">
        <v>21.6</v>
      </c>
      <c r="S17" s="248" t="s">
        <v>98</v>
      </c>
      <c r="W17" s="183"/>
      <c r="X17" s="197"/>
      <c r="Y17" s="197"/>
      <c r="Z17" s="197"/>
    </row>
    <row r="18" spans="1:26" ht="13.95" customHeight="1">
      <c r="A18" s="326" t="s">
        <v>94</v>
      </c>
      <c r="B18" s="433">
        <v>61.9</v>
      </c>
      <c r="C18" s="141">
        <v>64.599999999999994</v>
      </c>
      <c r="D18" s="141">
        <v>67.400000000000006</v>
      </c>
      <c r="E18" s="141">
        <v>70.8</v>
      </c>
      <c r="F18" s="141">
        <v>69.900000000000006</v>
      </c>
      <c r="G18" s="141">
        <v>68.2</v>
      </c>
      <c r="H18" s="141">
        <v>68.2</v>
      </c>
      <c r="I18" s="141">
        <v>68.400000000000006</v>
      </c>
      <c r="J18" s="141">
        <v>65.7</v>
      </c>
      <c r="K18" s="141">
        <v>65</v>
      </c>
      <c r="L18" s="141">
        <v>65.5</v>
      </c>
      <c r="M18" s="141">
        <v>67.5</v>
      </c>
      <c r="N18" s="141">
        <v>67.599999999999994</v>
      </c>
      <c r="O18" s="141">
        <v>65.8</v>
      </c>
      <c r="P18" s="141">
        <v>65.400000000000006</v>
      </c>
      <c r="Q18" s="141">
        <v>66.3</v>
      </c>
      <c r="R18" s="460">
        <v>66.400000000000006</v>
      </c>
      <c r="S18" s="248" t="s">
        <v>99</v>
      </c>
      <c r="W18" s="183"/>
      <c r="X18" s="197"/>
      <c r="Y18" s="197"/>
      <c r="Z18" s="197"/>
    </row>
    <row r="19" spans="1:26" ht="13.95" customHeight="1">
      <c r="A19" s="326" t="s">
        <v>95</v>
      </c>
      <c r="B19" s="433">
        <v>18.8</v>
      </c>
      <c r="C19" s="141">
        <v>12.5</v>
      </c>
      <c r="D19" s="141">
        <v>9.3000000000000007</v>
      </c>
      <c r="E19" s="141">
        <v>8.6999999999999993</v>
      </c>
      <c r="F19" s="141">
        <v>8</v>
      </c>
      <c r="G19" s="141">
        <v>9.3000000000000007</v>
      </c>
      <c r="H19" s="141">
        <v>8.6</v>
      </c>
      <c r="I19" s="141">
        <v>8.9</v>
      </c>
      <c r="J19" s="141">
        <v>10.1</v>
      </c>
      <c r="K19" s="141">
        <v>10.199999999999999</v>
      </c>
      <c r="L19" s="141">
        <v>10.5</v>
      </c>
      <c r="M19" s="141">
        <v>10</v>
      </c>
      <c r="N19" s="141">
        <v>9.6590429404178106</v>
      </c>
      <c r="O19" s="141">
        <v>11.2</v>
      </c>
      <c r="P19" s="141">
        <v>11.746206880586783</v>
      </c>
      <c r="Q19" s="141">
        <v>11.7</v>
      </c>
      <c r="R19" s="460">
        <v>12</v>
      </c>
      <c r="S19" s="248" t="s">
        <v>100</v>
      </c>
      <c r="W19" s="183"/>
      <c r="X19" s="197"/>
      <c r="Y19" s="197"/>
      <c r="Z19" s="197"/>
    </row>
    <row r="20" spans="1:26" ht="13.95" customHeight="1">
      <c r="A20" s="21" t="s">
        <v>3</v>
      </c>
      <c r="B20" s="160">
        <v>100</v>
      </c>
      <c r="C20" s="161">
        <v>100</v>
      </c>
      <c r="D20" s="161">
        <v>100</v>
      </c>
      <c r="E20" s="161">
        <v>100</v>
      </c>
      <c r="F20" s="161">
        <v>100</v>
      </c>
      <c r="G20" s="161">
        <v>100</v>
      </c>
      <c r="H20" s="161">
        <v>100</v>
      </c>
      <c r="I20" s="161">
        <v>100</v>
      </c>
      <c r="J20" s="161">
        <v>100</v>
      </c>
      <c r="K20" s="161">
        <v>100</v>
      </c>
      <c r="L20" s="161">
        <v>100</v>
      </c>
      <c r="M20" s="161">
        <v>100</v>
      </c>
      <c r="N20" s="161">
        <v>100</v>
      </c>
      <c r="O20" s="161">
        <v>100</v>
      </c>
      <c r="P20" s="161">
        <v>100</v>
      </c>
      <c r="Q20" s="161">
        <v>100</v>
      </c>
      <c r="R20" s="162">
        <v>100</v>
      </c>
      <c r="S20" s="48" t="s">
        <v>4</v>
      </c>
      <c r="W20" s="183"/>
      <c r="X20" s="197"/>
      <c r="Y20" s="197"/>
      <c r="Z20" s="197"/>
    </row>
    <row r="21" spans="1:26" ht="13.95" customHeight="1">
      <c r="A21" s="628" t="s">
        <v>406</v>
      </c>
      <c r="B21" s="629"/>
      <c r="C21" s="629"/>
      <c r="D21" s="629"/>
      <c r="E21" s="629"/>
      <c r="F21" s="629"/>
      <c r="G21" s="629"/>
      <c r="H21" s="629"/>
      <c r="I21" s="629"/>
      <c r="J21" s="630" t="s">
        <v>192</v>
      </c>
      <c r="K21" s="630"/>
      <c r="L21" s="630"/>
      <c r="M21" s="630"/>
      <c r="N21" s="630"/>
      <c r="O21" s="630"/>
      <c r="P21" s="630"/>
      <c r="Q21" s="630"/>
      <c r="R21" s="630"/>
      <c r="S21" s="631"/>
      <c r="W21" s="183"/>
      <c r="X21" s="197"/>
      <c r="Y21" s="197"/>
      <c r="Z21" s="197"/>
    </row>
    <row r="22" spans="1:26" ht="13.95" customHeight="1">
      <c r="A22" s="331" t="s">
        <v>17</v>
      </c>
      <c r="B22" s="443"/>
      <c r="C22" s="444"/>
      <c r="D22" s="444"/>
      <c r="E22" s="444"/>
      <c r="F22" s="444"/>
      <c r="G22" s="444"/>
      <c r="H22" s="444"/>
      <c r="I22" s="444"/>
      <c r="J22" s="444"/>
      <c r="K22" s="444"/>
      <c r="L22" s="444"/>
      <c r="M22" s="444"/>
      <c r="N22" s="444"/>
      <c r="O22" s="444"/>
      <c r="P22" s="445"/>
      <c r="Q22" s="445"/>
      <c r="R22" s="471"/>
      <c r="S22" s="470" t="s">
        <v>31</v>
      </c>
      <c r="W22" s="183"/>
    </row>
    <row r="23" spans="1:26" ht="13.95" customHeight="1">
      <c r="A23" s="326" t="s">
        <v>93</v>
      </c>
      <c r="B23" s="433">
        <v>62.9</v>
      </c>
      <c r="C23" s="141">
        <v>62.8</v>
      </c>
      <c r="D23" s="141">
        <v>62.3</v>
      </c>
      <c r="E23" s="141">
        <v>64.099999999999994</v>
      </c>
      <c r="F23" s="141">
        <v>69.3</v>
      </c>
      <c r="G23" s="141">
        <v>71.5</v>
      </c>
      <c r="H23" s="141">
        <v>77.5</v>
      </c>
      <c r="I23" s="141">
        <v>81.599999999999994</v>
      </c>
      <c r="J23" s="141">
        <v>83</v>
      </c>
      <c r="K23" s="141">
        <v>87.5</v>
      </c>
      <c r="L23" s="141">
        <v>90.5</v>
      </c>
      <c r="M23" s="141">
        <v>94.2</v>
      </c>
      <c r="N23" s="141">
        <v>99</v>
      </c>
      <c r="O23" s="141">
        <v>102.2</v>
      </c>
      <c r="P23" s="141">
        <v>104.4</v>
      </c>
      <c r="Q23" s="141">
        <v>107.78543000000001</v>
      </c>
      <c r="R23" s="460">
        <v>109.853634</v>
      </c>
      <c r="S23" s="63" t="s">
        <v>98</v>
      </c>
      <c r="W23" s="183"/>
    </row>
    <row r="24" spans="1:26" ht="13.95" customHeight="1">
      <c r="A24" s="326" t="s">
        <v>94</v>
      </c>
      <c r="B24" s="433">
        <v>73.7</v>
      </c>
      <c r="C24" s="141">
        <v>73.099999999999994</v>
      </c>
      <c r="D24" s="141">
        <v>76.5</v>
      </c>
      <c r="E24" s="141">
        <v>76.900000000000006</v>
      </c>
      <c r="F24" s="141">
        <v>74.099999999999994</v>
      </c>
      <c r="G24" s="141">
        <v>74.099999999999994</v>
      </c>
      <c r="H24" s="141">
        <v>76</v>
      </c>
      <c r="I24" s="141">
        <v>74.8</v>
      </c>
      <c r="J24" s="141">
        <v>81.099999999999994</v>
      </c>
      <c r="K24" s="141">
        <v>85.1</v>
      </c>
      <c r="L24" s="141">
        <v>83.6</v>
      </c>
      <c r="M24" s="141">
        <v>81</v>
      </c>
      <c r="N24" s="141">
        <v>81.900000000000006</v>
      </c>
      <c r="O24" s="141">
        <v>82.6</v>
      </c>
      <c r="P24" s="141">
        <v>84.7</v>
      </c>
      <c r="Q24" s="141">
        <v>88.018291000000005</v>
      </c>
      <c r="R24" s="460">
        <v>92.958909000000006</v>
      </c>
      <c r="S24" s="63" t="s">
        <v>99</v>
      </c>
      <c r="W24" s="183"/>
    </row>
    <row r="25" spans="1:26" ht="13.95" customHeight="1">
      <c r="A25" s="326" t="s">
        <v>95</v>
      </c>
      <c r="B25" s="433">
        <v>108.6</v>
      </c>
      <c r="C25" s="141">
        <v>108.2</v>
      </c>
      <c r="D25" s="141">
        <v>117.7</v>
      </c>
      <c r="E25" s="141">
        <v>125</v>
      </c>
      <c r="F25" s="141">
        <v>125.5</v>
      </c>
      <c r="G25" s="141">
        <v>125.4</v>
      </c>
      <c r="H25" s="141">
        <v>129.6</v>
      </c>
      <c r="I25" s="141">
        <v>130.1</v>
      </c>
      <c r="J25" s="141">
        <v>138.30000000000001</v>
      </c>
      <c r="K25" s="141">
        <v>148.1</v>
      </c>
      <c r="L25" s="141">
        <v>158</v>
      </c>
      <c r="M25" s="141">
        <v>162.19999999999999</v>
      </c>
      <c r="N25" s="141">
        <v>164.1</v>
      </c>
      <c r="O25" s="141">
        <v>175.6</v>
      </c>
      <c r="P25" s="141">
        <v>187.5</v>
      </c>
      <c r="Q25" s="141">
        <v>198.85332600000001</v>
      </c>
      <c r="R25" s="460">
        <v>218.07376199999999</v>
      </c>
      <c r="S25" s="63" t="s">
        <v>100</v>
      </c>
      <c r="W25" s="183"/>
    </row>
    <row r="26" spans="1:26" ht="13.95" customHeight="1">
      <c r="A26" s="21" t="s">
        <v>3</v>
      </c>
      <c r="B26" s="436">
        <v>82.8</v>
      </c>
      <c r="C26" s="437">
        <v>79.3</v>
      </c>
      <c r="D26" s="437">
        <v>80.900000000000006</v>
      </c>
      <c r="E26" s="437">
        <v>81.8</v>
      </c>
      <c r="F26" s="437">
        <v>81.599999999999994</v>
      </c>
      <c r="G26" s="437">
        <v>84.4</v>
      </c>
      <c r="H26" s="437">
        <v>87.5</v>
      </c>
      <c r="I26" s="437">
        <v>88.4</v>
      </c>
      <c r="J26" s="437">
        <v>94.1</v>
      </c>
      <c r="K26" s="437">
        <v>99.3</v>
      </c>
      <c r="L26" s="437">
        <v>102</v>
      </c>
      <c r="M26" s="437">
        <v>102.1</v>
      </c>
      <c r="N26" s="437">
        <v>103.5</v>
      </c>
      <c r="O26" s="437">
        <v>109.7</v>
      </c>
      <c r="P26" s="437">
        <v>113.2</v>
      </c>
      <c r="Q26" s="437">
        <v>120.126407</v>
      </c>
      <c r="R26" s="311">
        <v>128.04182399999999</v>
      </c>
      <c r="S26" s="48" t="s">
        <v>4</v>
      </c>
      <c r="W26" s="183"/>
    </row>
    <row r="27" spans="1:26" ht="13.95" customHeight="1">
      <c r="A27" s="331" t="s">
        <v>25</v>
      </c>
      <c r="B27" s="446"/>
      <c r="C27" s="447"/>
      <c r="D27" s="447"/>
      <c r="E27" s="447"/>
      <c r="F27" s="447"/>
      <c r="G27" s="447"/>
      <c r="H27" s="447"/>
      <c r="I27" s="447"/>
      <c r="J27" s="447"/>
      <c r="K27" s="447"/>
      <c r="L27" s="447"/>
      <c r="M27" s="447"/>
      <c r="N27" s="447"/>
      <c r="O27" s="447"/>
      <c r="P27" s="448"/>
      <c r="Q27" s="467"/>
      <c r="R27" s="325"/>
      <c r="S27" s="470" t="s">
        <v>37</v>
      </c>
      <c r="W27" s="183"/>
    </row>
    <row r="28" spans="1:26" ht="13.95" customHeight="1">
      <c r="A28" s="326" t="s">
        <v>93</v>
      </c>
      <c r="B28" s="433">
        <v>55.2</v>
      </c>
      <c r="C28" s="141">
        <v>55.7</v>
      </c>
      <c r="D28" s="141">
        <v>56.9</v>
      </c>
      <c r="E28" s="141">
        <v>58.5</v>
      </c>
      <c r="F28" s="141">
        <v>63.1</v>
      </c>
      <c r="G28" s="141">
        <v>69.400000000000006</v>
      </c>
      <c r="H28" s="141">
        <v>79.400000000000006</v>
      </c>
      <c r="I28" s="141">
        <v>76.2</v>
      </c>
      <c r="J28" s="141">
        <v>71.7</v>
      </c>
      <c r="K28" s="141">
        <v>72.099999999999994</v>
      </c>
      <c r="L28" s="141">
        <v>74</v>
      </c>
      <c r="M28" s="141">
        <v>79.2</v>
      </c>
      <c r="N28" s="141">
        <v>79.099999999999994</v>
      </c>
      <c r="O28" s="141">
        <v>82</v>
      </c>
      <c r="P28" s="141">
        <v>81</v>
      </c>
      <c r="Q28" s="141">
        <v>84.738590000000002</v>
      </c>
      <c r="R28" s="460">
        <v>91.492086999999998</v>
      </c>
      <c r="S28" s="63" t="s">
        <v>98</v>
      </c>
      <c r="W28" s="183"/>
    </row>
    <row r="29" spans="1:26" ht="13.95" customHeight="1">
      <c r="A29" s="326" t="s">
        <v>94</v>
      </c>
      <c r="B29" s="433">
        <v>49.2</v>
      </c>
      <c r="C29" s="141">
        <v>51.6</v>
      </c>
      <c r="D29" s="141">
        <v>52</v>
      </c>
      <c r="E29" s="141">
        <v>47.6</v>
      </c>
      <c r="F29" s="141">
        <v>51.6</v>
      </c>
      <c r="G29" s="141">
        <v>51.9</v>
      </c>
      <c r="H29" s="141">
        <v>52.9</v>
      </c>
      <c r="I29" s="141">
        <v>52.6</v>
      </c>
      <c r="J29" s="141">
        <v>50.6</v>
      </c>
      <c r="K29" s="141">
        <v>55.1</v>
      </c>
      <c r="L29" s="141">
        <v>48.7</v>
      </c>
      <c r="M29" s="141">
        <v>52</v>
      </c>
      <c r="N29" s="141">
        <v>56.1</v>
      </c>
      <c r="O29" s="141">
        <v>52.7</v>
      </c>
      <c r="P29" s="141">
        <v>52.8</v>
      </c>
      <c r="Q29" s="141">
        <v>50.651803999999998</v>
      </c>
      <c r="R29" s="460">
        <v>48.220984000000001</v>
      </c>
      <c r="S29" s="63" t="s">
        <v>99</v>
      </c>
      <c r="W29" s="183"/>
    </row>
    <row r="30" spans="1:26" ht="13.95" customHeight="1">
      <c r="A30" s="326" t="s">
        <v>307</v>
      </c>
      <c r="B30" s="433">
        <v>117.2</v>
      </c>
      <c r="C30" s="141">
        <v>63.2</v>
      </c>
      <c r="D30" s="141">
        <v>97.2</v>
      </c>
      <c r="E30" s="141">
        <v>106.6</v>
      </c>
      <c r="F30" s="141">
        <v>122.2</v>
      </c>
      <c r="G30" s="141" t="s">
        <v>308</v>
      </c>
      <c r="H30" s="141" t="s">
        <v>308</v>
      </c>
      <c r="I30" s="141" t="s">
        <v>308</v>
      </c>
      <c r="J30" s="141" t="s">
        <v>308</v>
      </c>
      <c r="K30" s="141" t="s">
        <v>308</v>
      </c>
      <c r="L30" s="141" t="s">
        <v>308</v>
      </c>
      <c r="M30" s="141" t="s">
        <v>308</v>
      </c>
      <c r="N30" s="141" t="s">
        <v>308</v>
      </c>
      <c r="O30" s="141" t="s">
        <v>308</v>
      </c>
      <c r="P30" s="141" t="s">
        <v>308</v>
      </c>
      <c r="Q30" s="141" t="s">
        <v>308</v>
      </c>
      <c r="R30" s="460" t="s">
        <v>308</v>
      </c>
      <c r="S30" s="63" t="s">
        <v>309</v>
      </c>
      <c r="W30" s="183"/>
    </row>
    <row r="31" spans="1:26" ht="13.95" customHeight="1">
      <c r="A31" s="21" t="s">
        <v>3</v>
      </c>
      <c r="B31" s="436">
        <v>64.099999999999994</v>
      </c>
      <c r="C31" s="437">
        <v>54.4</v>
      </c>
      <c r="D31" s="437">
        <v>56.6</v>
      </c>
      <c r="E31" s="437">
        <v>55.7</v>
      </c>
      <c r="F31" s="437">
        <v>59.2</v>
      </c>
      <c r="G31" s="437">
        <v>62.3</v>
      </c>
      <c r="H31" s="437">
        <v>69.099999999999994</v>
      </c>
      <c r="I31" s="437">
        <v>65.099999999999994</v>
      </c>
      <c r="J31" s="437">
        <v>60.9</v>
      </c>
      <c r="K31" s="437">
        <v>62.7</v>
      </c>
      <c r="L31" s="437">
        <v>58.2</v>
      </c>
      <c r="M31" s="437">
        <v>61.6</v>
      </c>
      <c r="N31" s="437">
        <v>64.3</v>
      </c>
      <c r="O31" s="437">
        <v>63.2</v>
      </c>
      <c r="P31" s="437">
        <v>64</v>
      </c>
      <c r="Q31" s="437">
        <v>61.931648000000003</v>
      </c>
      <c r="R31" s="313">
        <v>61.735470999999997</v>
      </c>
      <c r="S31" s="48" t="s">
        <v>4</v>
      </c>
      <c r="W31" s="183"/>
    </row>
    <row r="32" spans="1:26" ht="13.95" customHeight="1">
      <c r="A32" s="331" t="s">
        <v>203</v>
      </c>
      <c r="B32" s="446"/>
      <c r="C32" s="447"/>
      <c r="D32" s="447"/>
      <c r="E32" s="447"/>
      <c r="F32" s="447"/>
      <c r="G32" s="447"/>
      <c r="H32" s="447"/>
      <c r="I32" s="447"/>
      <c r="J32" s="447"/>
      <c r="K32" s="447"/>
      <c r="L32" s="447"/>
      <c r="M32" s="447"/>
      <c r="N32" s="447"/>
      <c r="O32" s="447"/>
      <c r="P32" s="448"/>
      <c r="Q32" s="467"/>
      <c r="R32" s="325"/>
      <c r="S32" s="470" t="s">
        <v>205</v>
      </c>
      <c r="W32" s="183"/>
    </row>
    <row r="33" spans="1:23" ht="13.95" customHeight="1">
      <c r="A33" s="326" t="s">
        <v>93</v>
      </c>
      <c r="B33" s="433">
        <v>59</v>
      </c>
      <c r="C33" s="141">
        <v>59.3</v>
      </c>
      <c r="D33" s="141">
        <v>59.6</v>
      </c>
      <c r="E33" s="141">
        <v>61.4</v>
      </c>
      <c r="F33" s="141">
        <v>66.2</v>
      </c>
      <c r="G33" s="141">
        <v>70.400000000000006</v>
      </c>
      <c r="H33" s="141">
        <v>78.5</v>
      </c>
      <c r="I33" s="141">
        <v>79.3</v>
      </c>
      <c r="J33" s="141">
        <v>79.2</v>
      </c>
      <c r="K33" s="141">
        <v>82.4</v>
      </c>
      <c r="L33" s="141">
        <v>85.2</v>
      </c>
      <c r="M33" s="141">
        <v>89.1</v>
      </c>
      <c r="N33" s="141">
        <v>91.9</v>
      </c>
      <c r="O33" s="141">
        <v>95.2</v>
      </c>
      <c r="P33" s="141">
        <v>96.7</v>
      </c>
      <c r="Q33" s="141">
        <v>99.603960000000001</v>
      </c>
      <c r="R33" s="460">
        <v>103.415333</v>
      </c>
      <c r="S33" s="63" t="s">
        <v>98</v>
      </c>
      <c r="W33" s="183"/>
    </row>
    <row r="34" spans="1:23" ht="13.95" customHeight="1">
      <c r="A34" s="326" t="s">
        <v>94</v>
      </c>
      <c r="B34" s="433">
        <v>66.8</v>
      </c>
      <c r="C34" s="141">
        <v>67.900000000000006</v>
      </c>
      <c r="D34" s="141">
        <v>69.599999999999994</v>
      </c>
      <c r="E34" s="141">
        <v>66.900000000000006</v>
      </c>
      <c r="F34" s="141">
        <v>67.3</v>
      </c>
      <c r="G34" s="141">
        <v>67.400000000000006</v>
      </c>
      <c r="H34" s="141">
        <v>69.7</v>
      </c>
      <c r="I34" s="141">
        <v>69</v>
      </c>
      <c r="J34" s="141">
        <v>74.7</v>
      </c>
      <c r="K34" s="141">
        <v>78.2</v>
      </c>
      <c r="L34" s="141">
        <v>74.3</v>
      </c>
      <c r="M34" s="141">
        <v>72.599999999999994</v>
      </c>
      <c r="N34" s="141">
        <v>74.099999999999994</v>
      </c>
      <c r="O34" s="141">
        <v>73.099999999999994</v>
      </c>
      <c r="P34" s="141">
        <v>76.5</v>
      </c>
      <c r="Q34" s="141">
        <v>75.598230000000001</v>
      </c>
      <c r="R34" s="460">
        <v>77.729321999999996</v>
      </c>
      <c r="S34" s="63" t="s">
        <v>99</v>
      </c>
      <c r="W34" s="183"/>
    </row>
    <row r="35" spans="1:23" ht="13.95" customHeight="1">
      <c r="A35" s="326" t="s">
        <v>95</v>
      </c>
      <c r="B35" s="433">
        <v>110.5</v>
      </c>
      <c r="C35" s="141">
        <v>106.5</v>
      </c>
      <c r="D35" s="141">
        <v>116</v>
      </c>
      <c r="E35" s="141">
        <v>122.8</v>
      </c>
      <c r="F35" s="141">
        <v>125.3</v>
      </c>
      <c r="G35" s="141">
        <v>125.6</v>
      </c>
      <c r="H35" s="141">
        <v>129.80000000000001</v>
      </c>
      <c r="I35" s="141">
        <v>130</v>
      </c>
      <c r="J35" s="141">
        <v>138.30000000000001</v>
      </c>
      <c r="K35" s="141">
        <v>148.1</v>
      </c>
      <c r="L35" s="141">
        <v>158</v>
      </c>
      <c r="M35" s="141">
        <v>162.19999999999999</v>
      </c>
      <c r="N35" s="141">
        <v>164.1</v>
      </c>
      <c r="O35" s="141">
        <v>175.6</v>
      </c>
      <c r="P35" s="141">
        <v>187.5</v>
      </c>
      <c r="Q35" s="141">
        <v>198.9</v>
      </c>
      <c r="R35" s="460">
        <v>218.018643</v>
      </c>
      <c r="S35" s="63" t="s">
        <v>100</v>
      </c>
      <c r="W35" s="183"/>
    </row>
    <row r="36" spans="1:23" ht="13.95" customHeight="1">
      <c r="A36" s="21" t="s">
        <v>3</v>
      </c>
      <c r="B36" s="449">
        <v>76.599999999999994</v>
      </c>
      <c r="C36" s="450">
        <v>71.900000000000006</v>
      </c>
      <c r="D36" s="450">
        <v>72.599999999999994</v>
      </c>
      <c r="E36" s="450">
        <v>72.2</v>
      </c>
      <c r="F36" s="450">
        <v>73.8</v>
      </c>
      <c r="G36" s="450">
        <v>77</v>
      </c>
      <c r="H36" s="450">
        <v>81.5</v>
      </c>
      <c r="I36" s="450">
        <v>81.900000000000006</v>
      </c>
      <c r="J36" s="450">
        <v>87</v>
      </c>
      <c r="K36" s="450">
        <v>91.3</v>
      </c>
      <c r="L36" s="450">
        <v>91.7</v>
      </c>
      <c r="M36" s="450">
        <v>91.7</v>
      </c>
      <c r="N36" s="450">
        <v>92.9</v>
      </c>
      <c r="O36" s="450">
        <v>97.2</v>
      </c>
      <c r="P36" s="450">
        <v>101.8</v>
      </c>
      <c r="Q36" s="450">
        <v>103.904883</v>
      </c>
      <c r="R36" s="313">
        <v>109.34360599999999</v>
      </c>
      <c r="S36" s="48" t="s">
        <v>4</v>
      </c>
      <c r="W36" s="183"/>
    </row>
    <row r="37" spans="1:23" ht="13.95" customHeight="1">
      <c r="A37" s="365" t="s">
        <v>349</v>
      </c>
      <c r="B37" s="34"/>
      <c r="C37" s="34"/>
      <c r="D37" s="34"/>
      <c r="E37" s="34"/>
      <c r="F37" s="34"/>
      <c r="G37" s="34"/>
      <c r="H37" s="34"/>
      <c r="I37" s="34"/>
      <c r="J37" s="34"/>
      <c r="K37" s="34"/>
      <c r="L37" s="34"/>
      <c r="M37" s="34"/>
      <c r="N37" s="34"/>
      <c r="O37" s="34"/>
      <c r="P37" s="34"/>
      <c r="Q37" s="34"/>
      <c r="R37" s="34"/>
      <c r="S37" s="455" t="s">
        <v>350</v>
      </c>
      <c r="W37" s="183"/>
    </row>
    <row r="38" spans="1:23">
      <c r="W38" s="183"/>
    </row>
    <row r="39" spans="1:23" ht="18" customHeight="1">
      <c r="W39" s="183"/>
    </row>
    <row r="40" spans="1:23">
      <c r="W40" s="183"/>
    </row>
    <row r="41" spans="1:23">
      <c r="W41" s="183"/>
    </row>
    <row r="42" spans="1:23">
      <c r="W42" s="183"/>
    </row>
    <row r="43" spans="1:23">
      <c r="W43" s="183"/>
    </row>
  </sheetData>
  <mergeCells count="6">
    <mergeCell ref="A21:I21"/>
    <mergeCell ref="J21:S21"/>
    <mergeCell ref="A1:S1"/>
    <mergeCell ref="A2:S2"/>
    <mergeCell ref="A5:I5"/>
    <mergeCell ref="J5:S5"/>
  </mergeCells>
  <printOptions horizontalCentered="1"/>
  <pageMargins left="0.59055118110236227" right="0.59055118110236227" top="0.78740157480314965" bottom="0.39370078740157483" header="0.39370078740157483" footer="0.39370078740157483"/>
  <pageSetup paperSize="9" scale="90" firstPageNumber="96" orientation="landscape"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3.xml><?xml version="1.0" encoding="utf-8"?>
<worksheet xmlns="http://schemas.openxmlformats.org/spreadsheetml/2006/main" xmlns:r="http://schemas.openxmlformats.org/officeDocument/2006/relationships">
  <dimension ref="A1:N38"/>
  <sheetViews>
    <sheetView rightToLeft="1" topLeftCell="A7" zoomScaleNormal="100" workbookViewId="0">
      <selection activeCell="H28" sqref="H28"/>
    </sheetView>
  </sheetViews>
  <sheetFormatPr defaultRowHeight="13.8"/>
  <cols>
    <col min="1" max="1" width="21.19921875" customWidth="1"/>
    <col min="2" max="2" width="13.69921875" customWidth="1"/>
    <col min="3" max="3" width="13.69921875" style="177" customWidth="1"/>
    <col min="4" max="4" width="13.69921875" customWidth="1"/>
    <col min="5" max="5" width="25.69921875" customWidth="1"/>
  </cols>
  <sheetData>
    <row r="1" spans="1:13" ht="43.5" customHeight="1">
      <c r="A1" s="613" t="s">
        <v>300</v>
      </c>
      <c r="B1" s="613"/>
      <c r="C1" s="613"/>
      <c r="D1" s="613"/>
      <c r="E1" s="613"/>
    </row>
    <row r="2" spans="1:13" ht="45.75" customHeight="1">
      <c r="A2" s="615" t="s">
        <v>301</v>
      </c>
      <c r="B2" s="615"/>
      <c r="C2" s="615"/>
      <c r="D2" s="615"/>
      <c r="E2" s="615"/>
    </row>
    <row r="3" spans="1:13" s="217" customFormat="1" ht="6" customHeight="1">
      <c r="A3" s="216"/>
      <c r="B3" s="216"/>
      <c r="C3" s="218"/>
      <c r="D3" s="216"/>
      <c r="E3" s="216"/>
    </row>
    <row r="4" spans="1:13" ht="15.9" customHeight="1">
      <c r="A4" s="632" t="s">
        <v>221</v>
      </c>
      <c r="B4" s="273" t="s">
        <v>70</v>
      </c>
      <c r="C4" s="273"/>
      <c r="D4" s="277" t="s">
        <v>71</v>
      </c>
      <c r="E4" s="635" t="s">
        <v>222</v>
      </c>
    </row>
    <row r="5" spans="1:13" s="177" customFormat="1" ht="15.9" customHeight="1">
      <c r="A5" s="633"/>
      <c r="B5" s="274" t="s">
        <v>7</v>
      </c>
      <c r="C5" s="107" t="s">
        <v>8</v>
      </c>
      <c r="D5" s="272" t="s">
        <v>54</v>
      </c>
      <c r="E5" s="620"/>
    </row>
    <row r="6" spans="1:13" s="177" customFormat="1" ht="15.9" customHeight="1">
      <c r="A6" s="634"/>
      <c r="B6" s="275" t="s">
        <v>14</v>
      </c>
      <c r="C6" s="112" t="s">
        <v>15</v>
      </c>
      <c r="D6" s="271" t="s">
        <v>4</v>
      </c>
      <c r="E6" s="621"/>
    </row>
    <row r="7" spans="1:13" ht="36.75" customHeight="1">
      <c r="A7" s="276" t="s">
        <v>191</v>
      </c>
      <c r="B7" s="179"/>
      <c r="C7" s="180"/>
      <c r="D7" s="249"/>
      <c r="E7" s="246" t="s">
        <v>264</v>
      </c>
    </row>
    <row r="8" spans="1:13" ht="15.9" customHeight="1">
      <c r="A8" s="10" t="s">
        <v>96</v>
      </c>
      <c r="B8" s="36"/>
      <c r="C8" s="1"/>
      <c r="D8" s="184"/>
      <c r="E8" s="247" t="s">
        <v>31</v>
      </c>
      <c r="I8" s="260"/>
      <c r="J8" s="260"/>
      <c r="K8" s="260"/>
      <c r="L8" s="260"/>
      <c r="M8" s="1"/>
    </row>
    <row r="9" spans="1:13" ht="15.9" customHeight="1">
      <c r="A9" s="258" t="s">
        <v>93</v>
      </c>
      <c r="B9" s="260">
        <v>14.2</v>
      </c>
      <c r="C9" s="260">
        <v>24.6</v>
      </c>
      <c r="D9" s="261">
        <v>16</v>
      </c>
      <c r="E9" s="248" t="s">
        <v>98</v>
      </c>
      <c r="I9" s="260"/>
      <c r="J9" s="260"/>
      <c r="K9" s="260"/>
      <c r="L9" s="260"/>
      <c r="M9" s="1"/>
    </row>
    <row r="10" spans="1:13" ht="15.9" customHeight="1">
      <c r="A10" s="258" t="s">
        <v>94</v>
      </c>
      <c r="B10" s="260">
        <v>66</v>
      </c>
      <c r="C10" s="260">
        <v>74.5</v>
      </c>
      <c r="D10" s="261">
        <v>67.5</v>
      </c>
      <c r="E10" s="248" t="s">
        <v>99</v>
      </c>
      <c r="I10" s="260"/>
      <c r="J10" s="260"/>
      <c r="K10" s="260"/>
      <c r="L10" s="260"/>
      <c r="M10" s="1"/>
    </row>
    <row r="11" spans="1:13" ht="15.9" customHeight="1">
      <c r="A11" s="258" t="s">
        <v>95</v>
      </c>
      <c r="B11" s="260">
        <v>19.8</v>
      </c>
      <c r="C11" s="260">
        <v>0.9</v>
      </c>
      <c r="D11" s="261">
        <v>16.5</v>
      </c>
      <c r="E11" s="248" t="s">
        <v>100</v>
      </c>
      <c r="I11" s="256"/>
      <c r="J11" s="1"/>
      <c r="K11" s="1"/>
      <c r="L11" s="1"/>
      <c r="M11" s="1"/>
    </row>
    <row r="12" spans="1:13" ht="15.9" customHeight="1">
      <c r="A12" s="259" t="s">
        <v>3</v>
      </c>
      <c r="B12" s="283">
        <v>100</v>
      </c>
      <c r="C12" s="283">
        <v>100</v>
      </c>
      <c r="D12" s="284">
        <v>100</v>
      </c>
      <c r="E12" s="48" t="s">
        <v>4</v>
      </c>
      <c r="I12" s="1"/>
      <c r="J12" s="260"/>
      <c r="K12" s="260"/>
      <c r="L12" s="260"/>
      <c r="M12" s="1"/>
    </row>
    <row r="13" spans="1:13" ht="15.9" customHeight="1">
      <c r="A13" s="181" t="s">
        <v>97</v>
      </c>
      <c r="B13" s="250"/>
      <c r="C13" s="251"/>
      <c r="D13" s="252"/>
      <c r="E13" s="247" t="s">
        <v>37</v>
      </c>
      <c r="I13" s="1"/>
      <c r="J13" s="260"/>
      <c r="K13" s="260"/>
      <c r="L13" s="260"/>
      <c r="M13" s="1"/>
    </row>
    <row r="14" spans="1:13" ht="15.9" customHeight="1">
      <c r="A14" s="258" t="s">
        <v>93</v>
      </c>
      <c r="B14" s="260">
        <v>37.6</v>
      </c>
      <c r="C14" s="260">
        <v>32.5</v>
      </c>
      <c r="D14" s="261">
        <v>36.9</v>
      </c>
      <c r="E14" s="248" t="s">
        <v>98</v>
      </c>
      <c r="I14" s="1"/>
      <c r="J14" s="260"/>
      <c r="K14" s="260"/>
      <c r="L14" s="260"/>
      <c r="M14" s="1"/>
    </row>
    <row r="15" spans="1:13" ht="15.9" customHeight="1">
      <c r="A15" s="258" t="s">
        <v>94</v>
      </c>
      <c r="B15" s="260">
        <v>62.4</v>
      </c>
      <c r="C15" s="260">
        <v>67.5</v>
      </c>
      <c r="D15" s="261">
        <v>63.1</v>
      </c>
      <c r="E15" s="248" t="s">
        <v>99</v>
      </c>
      <c r="I15" s="1"/>
      <c r="J15" s="1"/>
      <c r="K15" s="1"/>
      <c r="L15" s="1"/>
      <c r="M15" s="1"/>
    </row>
    <row r="16" spans="1:13" ht="15.9" customHeight="1">
      <c r="A16" s="258" t="s">
        <v>95</v>
      </c>
      <c r="B16" s="260">
        <v>0</v>
      </c>
      <c r="C16" s="260">
        <v>0</v>
      </c>
      <c r="D16" s="261">
        <v>0</v>
      </c>
      <c r="E16" s="248" t="s">
        <v>100</v>
      </c>
      <c r="I16" s="1"/>
      <c r="J16" s="1"/>
      <c r="K16" s="1"/>
      <c r="L16" s="1"/>
      <c r="M16" s="1"/>
    </row>
    <row r="17" spans="1:14" ht="15.9" customHeight="1">
      <c r="A17" s="259" t="s">
        <v>3</v>
      </c>
      <c r="B17" s="287">
        <v>100</v>
      </c>
      <c r="C17" s="288">
        <v>100</v>
      </c>
      <c r="D17" s="289">
        <v>100</v>
      </c>
      <c r="E17" s="12" t="s">
        <v>4</v>
      </c>
      <c r="I17" s="1"/>
      <c r="J17" s="260"/>
      <c r="K17" s="260"/>
      <c r="L17" s="260"/>
      <c r="M17" s="1"/>
    </row>
    <row r="18" spans="1:14" ht="15.9" customHeight="1">
      <c r="A18" s="181" t="s">
        <v>204</v>
      </c>
      <c r="B18" s="253"/>
      <c r="C18" s="254"/>
      <c r="D18" s="255"/>
      <c r="E18" s="247" t="s">
        <v>205</v>
      </c>
      <c r="I18" s="1"/>
      <c r="J18" s="260"/>
      <c r="K18" s="260"/>
      <c r="L18" s="260"/>
      <c r="M18" s="260"/>
      <c r="N18" s="1"/>
    </row>
    <row r="19" spans="1:14" ht="15.9" customHeight="1">
      <c r="A19" s="258" t="s">
        <v>93</v>
      </c>
      <c r="B19" s="260">
        <v>21.1</v>
      </c>
      <c r="C19" s="260">
        <v>26.6</v>
      </c>
      <c r="D19" s="261">
        <v>22</v>
      </c>
      <c r="E19" s="248" t="s">
        <v>98</v>
      </c>
      <c r="I19" s="1"/>
      <c r="J19" s="260"/>
      <c r="K19" s="260"/>
      <c r="L19" s="260"/>
      <c r="M19" s="260"/>
      <c r="N19" s="1"/>
    </row>
    <row r="20" spans="1:14" ht="15.9" customHeight="1">
      <c r="A20" s="258" t="s">
        <v>94</v>
      </c>
      <c r="B20" s="260">
        <v>64.900000000000006</v>
      </c>
      <c r="C20" s="260">
        <v>72.7</v>
      </c>
      <c r="D20" s="261">
        <v>66.3</v>
      </c>
      <c r="E20" s="248" t="s">
        <v>99</v>
      </c>
      <c r="J20" s="1"/>
      <c r="K20" s="260"/>
      <c r="L20" s="260"/>
      <c r="M20" s="260"/>
      <c r="N20" s="1"/>
    </row>
    <row r="21" spans="1:14" ht="15.9" customHeight="1">
      <c r="A21" s="258" t="s">
        <v>95</v>
      </c>
      <c r="B21" s="260">
        <v>14</v>
      </c>
      <c r="C21" s="260">
        <v>0.7</v>
      </c>
      <c r="D21" s="261">
        <v>11.7</v>
      </c>
      <c r="E21" s="248" t="s">
        <v>100</v>
      </c>
      <c r="J21" s="1"/>
      <c r="K21" s="262"/>
      <c r="L21" s="262"/>
      <c r="M21" s="262"/>
      <c r="N21" s="1"/>
    </row>
    <row r="22" spans="1:14" ht="15.9" customHeight="1">
      <c r="A22" s="259" t="s">
        <v>3</v>
      </c>
      <c r="B22" s="283">
        <v>100</v>
      </c>
      <c r="C22" s="283">
        <v>100</v>
      </c>
      <c r="D22" s="284">
        <v>100</v>
      </c>
      <c r="E22" s="48" t="s">
        <v>4</v>
      </c>
      <c r="J22" s="1"/>
      <c r="K22" s="1"/>
      <c r="L22" s="1"/>
      <c r="M22" s="1"/>
      <c r="N22" s="1"/>
    </row>
    <row r="23" spans="1:14" ht="38.25" customHeight="1">
      <c r="A23" s="276" t="s">
        <v>193</v>
      </c>
      <c r="B23" s="250"/>
      <c r="C23" s="251"/>
      <c r="D23" s="252"/>
      <c r="E23" s="246" t="s">
        <v>192</v>
      </c>
      <c r="J23" s="1"/>
      <c r="K23" s="1"/>
      <c r="L23" s="1"/>
      <c r="M23" s="1"/>
      <c r="N23" s="1"/>
    </row>
    <row r="24" spans="1:14" ht="15.9" customHeight="1">
      <c r="A24" s="10" t="s">
        <v>96</v>
      </c>
      <c r="B24" s="253"/>
      <c r="C24" s="256"/>
      <c r="D24" s="257"/>
      <c r="E24" s="247" t="s">
        <v>31</v>
      </c>
      <c r="J24" s="1"/>
      <c r="K24" s="260"/>
      <c r="L24" s="260"/>
      <c r="M24" s="260"/>
      <c r="N24" s="1"/>
    </row>
    <row r="25" spans="1:14" ht="15.9" customHeight="1">
      <c r="A25" s="258" t="s">
        <v>93</v>
      </c>
      <c r="B25" s="260">
        <v>108.06222</v>
      </c>
      <c r="C25" s="260">
        <v>106.975692</v>
      </c>
      <c r="D25" s="261">
        <v>107.78543000000001</v>
      </c>
      <c r="E25" s="248" t="s">
        <v>98</v>
      </c>
      <c r="J25" s="1"/>
      <c r="K25" s="260"/>
      <c r="L25" s="260"/>
      <c r="M25" s="260"/>
      <c r="N25" s="1"/>
    </row>
    <row r="26" spans="1:14" ht="15.9" customHeight="1">
      <c r="A26" s="258" t="s">
        <v>94</v>
      </c>
      <c r="B26" s="260">
        <v>91.984960999999998</v>
      </c>
      <c r="C26" s="260">
        <v>70.142639000000003</v>
      </c>
      <c r="D26" s="261">
        <v>88.018291000000005</v>
      </c>
      <c r="E26" s="248" t="s">
        <v>99</v>
      </c>
      <c r="J26" s="1"/>
      <c r="K26" s="260"/>
      <c r="L26" s="260"/>
      <c r="M26" s="260"/>
      <c r="N26" s="1"/>
    </row>
    <row r="27" spans="1:14" ht="15.9" customHeight="1">
      <c r="A27" s="258" t="s">
        <v>95</v>
      </c>
      <c r="B27" s="260">
        <v>199.46209300000001</v>
      </c>
      <c r="C27" s="260">
        <v>124.582959</v>
      </c>
      <c r="D27" s="261">
        <v>198.85332600000001</v>
      </c>
      <c r="E27" s="248" t="s">
        <v>100</v>
      </c>
      <c r="J27" s="1"/>
      <c r="K27" s="262"/>
      <c r="L27" s="262"/>
      <c r="M27" s="262"/>
      <c r="N27" s="1"/>
    </row>
    <row r="28" spans="1:14" ht="15.9" customHeight="1">
      <c r="A28" s="259" t="s">
        <v>3</v>
      </c>
      <c r="B28" s="285">
        <v>126.620501</v>
      </c>
      <c r="C28" s="264">
        <v>84.867444000000006</v>
      </c>
      <c r="D28" s="286">
        <v>120.126407</v>
      </c>
      <c r="E28" s="48" t="s">
        <v>4</v>
      </c>
      <c r="J28" s="1"/>
      <c r="K28" s="1"/>
      <c r="L28" s="1"/>
      <c r="M28" s="1"/>
      <c r="N28" s="1"/>
    </row>
    <row r="29" spans="1:14" ht="15.9" customHeight="1">
      <c r="A29" s="267" t="s">
        <v>97</v>
      </c>
      <c r="B29" s="266"/>
      <c r="C29" s="266"/>
      <c r="D29" s="263"/>
      <c r="E29" s="14" t="s">
        <v>37</v>
      </c>
      <c r="J29" s="1"/>
      <c r="K29" s="1"/>
      <c r="L29" s="1"/>
      <c r="M29" s="1"/>
      <c r="N29" s="1"/>
    </row>
    <row r="30" spans="1:14" ht="15.9" customHeight="1">
      <c r="A30" s="258" t="s">
        <v>93</v>
      </c>
      <c r="B30" s="260">
        <v>84.517813000000004</v>
      </c>
      <c r="C30" s="260">
        <v>85.991296000000006</v>
      </c>
      <c r="D30" s="260">
        <v>84.738590000000002</v>
      </c>
      <c r="E30" s="13" t="s">
        <v>98</v>
      </c>
      <c r="J30" s="1"/>
      <c r="K30" s="1"/>
      <c r="L30" s="1"/>
      <c r="M30" s="1"/>
      <c r="N30" s="1"/>
    </row>
    <row r="31" spans="1:14" ht="15.9" customHeight="1">
      <c r="A31" s="258" t="s">
        <v>94</v>
      </c>
      <c r="B31" s="260">
        <v>47.080252999999999</v>
      </c>
      <c r="C31" s="260">
        <v>69.206980999999999</v>
      </c>
      <c r="D31" s="260">
        <v>50.651803999999998</v>
      </c>
      <c r="E31" s="13" t="s">
        <v>99</v>
      </c>
      <c r="J31" s="1"/>
      <c r="K31" s="1"/>
      <c r="L31" s="1"/>
      <c r="M31" s="1"/>
      <c r="N31" s="1"/>
    </row>
    <row r="32" spans="1:14" ht="15.9" customHeight="1">
      <c r="A32" s="258" t="s">
        <v>95</v>
      </c>
      <c r="B32" s="260">
        <v>0</v>
      </c>
      <c r="C32" s="260">
        <v>0</v>
      </c>
      <c r="D32" s="260">
        <v>0</v>
      </c>
      <c r="E32" s="13" t="s">
        <v>100</v>
      </c>
      <c r="J32" s="1"/>
      <c r="K32" s="1"/>
      <c r="L32" s="1"/>
      <c r="M32" s="1"/>
      <c r="N32" s="1"/>
    </row>
    <row r="33" spans="1:14" ht="15.9" customHeight="1">
      <c r="A33" s="259" t="s">
        <v>3</v>
      </c>
      <c r="B33" s="285">
        <v>59.582863000000003</v>
      </c>
      <c r="C33" s="264">
        <v>74.488080999999994</v>
      </c>
      <c r="D33" s="286">
        <v>61.931648000000003</v>
      </c>
      <c r="E33" s="12" t="s">
        <v>4</v>
      </c>
      <c r="J33" s="1"/>
      <c r="K33" s="260"/>
      <c r="L33" s="260"/>
      <c r="M33" s="260"/>
      <c r="N33" s="1"/>
    </row>
    <row r="34" spans="1:14" ht="15.9" customHeight="1">
      <c r="A34" s="181" t="s">
        <v>204</v>
      </c>
      <c r="B34" s="266"/>
      <c r="C34" s="266"/>
      <c r="D34" s="290"/>
      <c r="E34" s="247" t="s">
        <v>205</v>
      </c>
      <c r="J34" s="1"/>
      <c r="K34" s="260"/>
      <c r="L34" s="260"/>
      <c r="M34" s="260"/>
      <c r="N34" s="1"/>
    </row>
    <row r="35" spans="1:14" ht="15.9" customHeight="1">
      <c r="A35" s="258" t="s">
        <v>93</v>
      </c>
      <c r="B35" s="260">
        <v>98.981308999999996</v>
      </c>
      <c r="C35" s="260">
        <v>101.84402300000001</v>
      </c>
      <c r="D35" s="261">
        <v>99.603960000000001</v>
      </c>
      <c r="E35" s="13" t="s">
        <v>98</v>
      </c>
      <c r="J35" s="1"/>
      <c r="K35" s="260"/>
      <c r="L35" s="260"/>
      <c r="M35" s="260"/>
      <c r="N35" s="1"/>
    </row>
    <row r="36" spans="1:14" ht="15.9" customHeight="1">
      <c r="A36" s="258" t="s">
        <v>94</v>
      </c>
      <c r="B36" s="260">
        <v>76.815462999999994</v>
      </c>
      <c r="C36" s="260">
        <v>69.855610999999996</v>
      </c>
      <c r="D36" s="261">
        <v>75.598230000000001</v>
      </c>
      <c r="E36" s="13" t="s">
        <v>99</v>
      </c>
      <c r="J36" s="1"/>
      <c r="K36" s="262"/>
      <c r="L36" s="262"/>
      <c r="M36" s="262"/>
      <c r="N36" s="1"/>
    </row>
    <row r="37" spans="1:14" ht="15.9" customHeight="1">
      <c r="A37" s="258" t="s">
        <v>95</v>
      </c>
      <c r="B37" s="260">
        <v>199.46209300000001</v>
      </c>
      <c r="C37" s="260">
        <v>124.582959</v>
      </c>
      <c r="D37" s="261">
        <v>198.85332600000001</v>
      </c>
      <c r="E37" s="13" t="s">
        <v>100</v>
      </c>
      <c r="J37" s="1"/>
      <c r="K37" s="1"/>
      <c r="L37" s="1"/>
      <c r="M37" s="1"/>
      <c r="N37" s="1"/>
    </row>
    <row r="38" spans="1:14" ht="15.9" customHeight="1">
      <c r="A38" s="259" t="s">
        <v>3</v>
      </c>
      <c r="B38" s="285">
        <v>107.966736</v>
      </c>
      <c r="C38" s="264">
        <v>81.946899000000002</v>
      </c>
      <c r="D38" s="286">
        <v>103.904883</v>
      </c>
      <c r="E38" s="12" t="s">
        <v>4</v>
      </c>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04"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4.xml><?xml version="1.0" encoding="utf-8"?>
<worksheet xmlns="http://schemas.openxmlformats.org/spreadsheetml/2006/main" xmlns:r="http://schemas.openxmlformats.org/officeDocument/2006/relationships">
  <dimension ref="A1:K31"/>
  <sheetViews>
    <sheetView rightToLeft="1" zoomScaleNormal="100" workbookViewId="0">
      <selection activeCell="C19" sqref="C19"/>
    </sheetView>
  </sheetViews>
  <sheetFormatPr defaultRowHeight="13.8"/>
  <cols>
    <col min="1" max="1" width="20.59765625" customWidth="1"/>
    <col min="2" max="3" width="8.3984375" customWidth="1"/>
    <col min="4" max="4" width="7" customWidth="1"/>
    <col min="5" max="5" width="7.3984375" customWidth="1"/>
    <col min="6" max="6" width="31.09765625" customWidth="1"/>
  </cols>
  <sheetData>
    <row r="1" spans="1:11" ht="40.5" customHeight="1">
      <c r="A1" s="613" t="s">
        <v>407</v>
      </c>
      <c r="B1" s="614"/>
      <c r="C1" s="614"/>
      <c r="D1" s="614"/>
      <c r="E1" s="614"/>
      <c r="F1" s="614"/>
    </row>
    <row r="2" spans="1:11" ht="45" customHeight="1">
      <c r="A2" s="615" t="s">
        <v>356</v>
      </c>
      <c r="B2" s="615"/>
      <c r="C2" s="615"/>
      <c r="D2" s="615"/>
      <c r="E2" s="615"/>
      <c r="F2" s="615"/>
    </row>
    <row r="3" spans="1:11" s="217" customFormat="1" ht="6" customHeight="1">
      <c r="A3" s="216"/>
      <c r="B3" s="216"/>
      <c r="C3" s="216"/>
      <c r="D3" s="216"/>
      <c r="E3" s="216"/>
      <c r="F3" s="216"/>
    </row>
    <row r="4" spans="1:11" ht="38.25" customHeight="1">
      <c r="A4" s="636" t="s">
        <v>223</v>
      </c>
      <c r="B4" s="416" t="s">
        <v>352</v>
      </c>
      <c r="C4" s="239" t="s">
        <v>184</v>
      </c>
      <c r="D4" s="240" t="s">
        <v>185</v>
      </c>
      <c r="E4" s="240" t="s">
        <v>170</v>
      </c>
      <c r="F4" s="619" t="s">
        <v>224</v>
      </c>
    </row>
    <row r="5" spans="1:11" ht="36.75" customHeight="1">
      <c r="A5" s="637"/>
      <c r="B5" s="241" t="s">
        <v>189</v>
      </c>
      <c r="C5" s="242" t="s">
        <v>186</v>
      </c>
      <c r="D5" s="238" t="s">
        <v>187</v>
      </c>
      <c r="E5" s="238" t="s">
        <v>188</v>
      </c>
      <c r="F5" s="621"/>
    </row>
    <row r="6" spans="1:11" ht="16.2" customHeight="1">
      <c r="A6" s="19" t="s">
        <v>7</v>
      </c>
      <c r="B6" s="472"/>
      <c r="C6" s="473"/>
      <c r="D6" s="473"/>
      <c r="E6" s="474"/>
      <c r="F6" s="24" t="s">
        <v>14</v>
      </c>
    </row>
    <row r="7" spans="1:11" ht="16.2" customHeight="1">
      <c r="A7" s="22" t="s">
        <v>58</v>
      </c>
      <c r="B7" s="327">
        <v>35.479999999999997</v>
      </c>
      <c r="C7" s="74">
        <v>18.420000000000002</v>
      </c>
      <c r="D7" s="74">
        <v>79.935985000000002</v>
      </c>
      <c r="E7" s="475">
        <v>65</v>
      </c>
      <c r="F7" s="25" t="s">
        <v>59</v>
      </c>
      <c r="G7" s="177"/>
      <c r="H7" s="177"/>
      <c r="I7" s="177"/>
      <c r="J7" s="177"/>
      <c r="K7" s="177"/>
    </row>
    <row r="8" spans="1:11" ht="16.2" customHeight="1">
      <c r="A8" s="22" t="s">
        <v>60</v>
      </c>
      <c r="B8" s="327">
        <v>45.6</v>
      </c>
      <c r="C8" s="74">
        <v>22.49</v>
      </c>
      <c r="D8" s="74">
        <v>96.665321000000006</v>
      </c>
      <c r="E8" s="475">
        <v>83.333332999999996</v>
      </c>
      <c r="F8" s="25" t="s">
        <v>61</v>
      </c>
      <c r="G8" s="177"/>
      <c r="H8" s="177"/>
      <c r="I8" s="177"/>
      <c r="J8" s="177"/>
      <c r="K8" s="177"/>
    </row>
    <row r="9" spans="1:11" ht="16.2" customHeight="1">
      <c r="A9" s="22" t="s">
        <v>62</v>
      </c>
      <c r="B9" s="327">
        <v>39.4</v>
      </c>
      <c r="C9" s="74">
        <v>18.3</v>
      </c>
      <c r="D9" s="74">
        <v>173.50314</v>
      </c>
      <c r="E9" s="475">
        <v>150</v>
      </c>
      <c r="F9" s="25" t="s">
        <v>63</v>
      </c>
      <c r="G9" s="177"/>
      <c r="H9" s="177"/>
      <c r="I9" s="177"/>
      <c r="J9" s="177"/>
      <c r="K9" s="177"/>
    </row>
    <row r="10" spans="1:11" ht="16.2" customHeight="1">
      <c r="A10" s="22" t="s">
        <v>64</v>
      </c>
      <c r="B10" s="327">
        <v>49.94</v>
      </c>
      <c r="C10" s="74">
        <v>24.11</v>
      </c>
      <c r="D10" s="74">
        <v>76.362172999999999</v>
      </c>
      <c r="E10" s="475">
        <v>60</v>
      </c>
      <c r="F10" s="25" t="s">
        <v>65</v>
      </c>
      <c r="G10" s="177"/>
      <c r="H10" s="177"/>
      <c r="I10" s="183"/>
      <c r="J10" s="183"/>
      <c r="K10" s="183"/>
    </row>
    <row r="11" spans="1:11" ht="16.2" customHeight="1">
      <c r="A11" s="22" t="s">
        <v>66</v>
      </c>
      <c r="B11" s="327">
        <v>42.47</v>
      </c>
      <c r="C11" s="74">
        <v>22.31</v>
      </c>
      <c r="D11" s="74">
        <v>85.966429000000005</v>
      </c>
      <c r="E11" s="475">
        <v>57.69</v>
      </c>
      <c r="F11" s="25" t="s">
        <v>67</v>
      </c>
      <c r="G11" s="177"/>
      <c r="H11" s="177"/>
      <c r="I11" s="183"/>
      <c r="J11" s="183"/>
      <c r="K11" s="183"/>
    </row>
    <row r="12" spans="1:11" ht="16.2" customHeight="1">
      <c r="A12" s="22" t="s">
        <v>68</v>
      </c>
      <c r="B12" s="327">
        <v>42.09</v>
      </c>
      <c r="C12" s="74">
        <v>23.85</v>
      </c>
      <c r="D12" s="74">
        <v>106.632278</v>
      </c>
      <c r="E12" s="475">
        <v>96.15</v>
      </c>
      <c r="F12" s="25" t="s">
        <v>69</v>
      </c>
      <c r="G12" s="177"/>
      <c r="H12" s="177"/>
      <c r="I12" s="183"/>
      <c r="J12" s="183"/>
      <c r="K12" s="183"/>
    </row>
    <row r="13" spans="1:11" ht="16.2" customHeight="1">
      <c r="A13" s="21" t="s">
        <v>3</v>
      </c>
      <c r="B13" s="76">
        <v>42.99</v>
      </c>
      <c r="C13" s="75">
        <v>21.97</v>
      </c>
      <c r="D13" s="75">
        <v>114.082025</v>
      </c>
      <c r="E13" s="77">
        <v>94.615385000000003</v>
      </c>
      <c r="F13" s="26" t="s">
        <v>4</v>
      </c>
      <c r="G13" s="177"/>
      <c r="H13" s="177"/>
      <c r="I13" s="183"/>
      <c r="J13" s="183"/>
      <c r="K13" s="183"/>
    </row>
    <row r="14" spans="1:11" ht="16.2" customHeight="1">
      <c r="A14" s="19" t="s">
        <v>8</v>
      </c>
      <c r="B14" s="388"/>
      <c r="C14" s="476"/>
      <c r="D14" s="477"/>
      <c r="E14" s="389"/>
      <c r="F14" s="24" t="s">
        <v>15</v>
      </c>
      <c r="G14" s="177"/>
      <c r="H14" s="177"/>
      <c r="I14" s="183"/>
      <c r="J14" s="183"/>
      <c r="K14" s="183"/>
    </row>
    <row r="15" spans="1:11" ht="16.2" customHeight="1">
      <c r="A15" s="22" t="s">
        <v>58</v>
      </c>
      <c r="B15" s="327">
        <v>36.049999999999997</v>
      </c>
      <c r="C15" s="74">
        <v>21.34</v>
      </c>
      <c r="D15" s="74">
        <v>64.029685000000001</v>
      </c>
      <c r="E15" s="475">
        <v>60</v>
      </c>
      <c r="F15" s="25" t="s">
        <v>59</v>
      </c>
      <c r="G15" s="177"/>
      <c r="H15" s="177"/>
      <c r="I15" s="183"/>
      <c r="J15" s="183"/>
      <c r="K15" s="183"/>
    </row>
    <row r="16" spans="1:11" ht="16.2" customHeight="1">
      <c r="A16" s="22" t="s">
        <v>60</v>
      </c>
      <c r="B16" s="327">
        <v>43.95</v>
      </c>
      <c r="C16" s="74">
        <v>23.12</v>
      </c>
      <c r="D16" s="74">
        <v>50.491754999999998</v>
      </c>
      <c r="E16" s="475">
        <v>46.15</v>
      </c>
      <c r="F16" s="25" t="s">
        <v>61</v>
      </c>
      <c r="G16" s="177"/>
      <c r="H16" s="177"/>
      <c r="I16" s="183"/>
      <c r="J16" s="183"/>
      <c r="K16" s="183"/>
    </row>
    <row r="17" spans="1:11" ht="16.2" customHeight="1">
      <c r="A17" s="22" t="s">
        <v>62</v>
      </c>
      <c r="B17" s="577" t="s">
        <v>308</v>
      </c>
      <c r="C17" s="578" t="s">
        <v>308</v>
      </c>
      <c r="D17" s="578" t="s">
        <v>308</v>
      </c>
      <c r="E17" s="579" t="s">
        <v>308</v>
      </c>
      <c r="F17" s="25" t="s">
        <v>63</v>
      </c>
      <c r="G17" s="177"/>
      <c r="H17" s="177"/>
      <c r="I17" s="183"/>
      <c r="J17" s="183"/>
      <c r="K17" s="183"/>
    </row>
    <row r="18" spans="1:11" ht="16.2" customHeight="1">
      <c r="A18" s="22" t="s">
        <v>64</v>
      </c>
      <c r="B18" s="327">
        <v>46.9</v>
      </c>
      <c r="C18" s="74">
        <v>25.58</v>
      </c>
      <c r="D18" s="74">
        <v>52.032668000000001</v>
      </c>
      <c r="E18" s="475">
        <v>46.153846000000001</v>
      </c>
      <c r="F18" s="25" t="s">
        <v>65</v>
      </c>
      <c r="G18" s="177"/>
      <c r="H18" s="177"/>
      <c r="I18" s="183"/>
      <c r="J18" s="183"/>
      <c r="K18" s="183"/>
    </row>
    <row r="19" spans="1:11" ht="16.2" customHeight="1">
      <c r="A19" s="22" t="s">
        <v>66</v>
      </c>
      <c r="B19" s="327">
        <v>37.9</v>
      </c>
      <c r="C19" s="74">
        <v>22.89</v>
      </c>
      <c r="D19" s="74">
        <v>78.182339999999996</v>
      </c>
      <c r="E19" s="475">
        <v>72.435192000000001</v>
      </c>
      <c r="F19" s="25" t="s">
        <v>67</v>
      </c>
      <c r="G19" s="177"/>
      <c r="H19" s="177"/>
      <c r="I19" s="183"/>
      <c r="J19" s="183"/>
      <c r="K19" s="183"/>
    </row>
    <row r="20" spans="1:11" ht="16.2" customHeight="1">
      <c r="A20" s="22" t="s">
        <v>68</v>
      </c>
      <c r="B20" s="327">
        <v>33.29</v>
      </c>
      <c r="C20" s="74">
        <v>23.24</v>
      </c>
      <c r="D20" s="74">
        <v>89.860648999999995</v>
      </c>
      <c r="E20" s="475">
        <v>90.189231000000007</v>
      </c>
      <c r="F20" s="25" t="s">
        <v>69</v>
      </c>
      <c r="G20" s="177"/>
      <c r="H20" s="177"/>
      <c r="I20" s="183"/>
      <c r="J20" s="183"/>
      <c r="K20" s="183"/>
    </row>
    <row r="21" spans="1:11" ht="16.2" customHeight="1">
      <c r="A21" s="21" t="s">
        <v>3</v>
      </c>
      <c r="B21" s="76">
        <v>35.54</v>
      </c>
      <c r="C21" s="75">
        <v>23.38</v>
      </c>
      <c r="D21" s="75">
        <v>83.258409999999998</v>
      </c>
      <c r="E21" s="77">
        <v>76.923077000000006</v>
      </c>
      <c r="F21" s="26" t="s">
        <v>4</v>
      </c>
      <c r="G21" s="177"/>
      <c r="H21" s="177"/>
      <c r="I21" s="183"/>
      <c r="J21" s="183"/>
      <c r="K21" s="183"/>
    </row>
    <row r="22" spans="1:11" ht="16.2" customHeight="1">
      <c r="A22" s="19" t="s">
        <v>6</v>
      </c>
      <c r="B22" s="478"/>
      <c r="C22" s="291"/>
      <c r="D22" s="297"/>
      <c r="E22" s="479"/>
      <c r="F22" s="24" t="s">
        <v>9</v>
      </c>
      <c r="G22" s="177"/>
      <c r="H22" s="177"/>
      <c r="I22" s="183"/>
      <c r="J22" s="183"/>
      <c r="K22" s="183"/>
    </row>
    <row r="23" spans="1:11" ht="16.2" customHeight="1">
      <c r="A23" s="22" t="s">
        <v>58</v>
      </c>
      <c r="B23" s="327">
        <v>35.49</v>
      </c>
      <c r="C23" s="74">
        <v>18.52</v>
      </c>
      <c r="D23" s="74">
        <v>79.405524999999997</v>
      </c>
      <c r="E23" s="475">
        <v>65</v>
      </c>
      <c r="F23" s="25" t="s">
        <v>59</v>
      </c>
      <c r="G23" s="177"/>
      <c r="H23" s="177"/>
      <c r="I23" s="183"/>
      <c r="J23" s="183"/>
      <c r="K23" s="183"/>
    </row>
    <row r="24" spans="1:11" ht="16.2" customHeight="1">
      <c r="A24" s="22" t="s">
        <v>60</v>
      </c>
      <c r="B24" s="327">
        <v>45.45</v>
      </c>
      <c r="C24" s="74">
        <v>22.55</v>
      </c>
      <c r="D24" s="74">
        <v>92.555505999999994</v>
      </c>
      <c r="E24" s="475">
        <v>80</v>
      </c>
      <c r="F24" s="25" t="s">
        <v>61</v>
      </c>
      <c r="G24" s="177"/>
      <c r="H24" s="177"/>
      <c r="I24" s="183"/>
      <c r="J24" s="183"/>
      <c r="K24" s="183"/>
    </row>
    <row r="25" spans="1:11" ht="16.2" customHeight="1">
      <c r="A25" s="22" t="s">
        <v>62</v>
      </c>
      <c r="B25" s="327">
        <v>39.42</v>
      </c>
      <c r="C25" s="74">
        <v>18.329999999999998</v>
      </c>
      <c r="D25" s="74">
        <v>173.230223</v>
      </c>
      <c r="E25" s="475">
        <v>150</v>
      </c>
      <c r="F25" s="25" t="s">
        <v>63</v>
      </c>
      <c r="G25" s="177"/>
      <c r="H25" s="177"/>
      <c r="I25" s="183"/>
      <c r="J25" s="183"/>
      <c r="K25" s="183"/>
    </row>
    <row r="26" spans="1:11" ht="16.2" customHeight="1">
      <c r="A26" s="22" t="s">
        <v>64</v>
      </c>
      <c r="B26" s="327">
        <v>49.69</v>
      </c>
      <c r="C26" s="74">
        <v>24.22</v>
      </c>
      <c r="D26" s="74">
        <v>74.419988000000004</v>
      </c>
      <c r="E26" s="475">
        <v>57.692307999999997</v>
      </c>
      <c r="F26" s="25" t="s">
        <v>65</v>
      </c>
      <c r="G26" s="177"/>
      <c r="H26" s="177"/>
      <c r="I26" s="183"/>
      <c r="J26" s="183"/>
      <c r="K26" s="183"/>
    </row>
    <row r="27" spans="1:11" ht="16.2" customHeight="1">
      <c r="A27" s="22" t="s">
        <v>66</v>
      </c>
      <c r="B27" s="327">
        <v>41.98</v>
      </c>
      <c r="C27" s="74">
        <v>22.37</v>
      </c>
      <c r="D27" s="74">
        <v>85.122823999999994</v>
      </c>
      <c r="E27" s="475">
        <v>57.692307999999997</v>
      </c>
      <c r="F27" s="25" t="s">
        <v>67</v>
      </c>
      <c r="G27" s="177"/>
      <c r="H27" s="177"/>
      <c r="I27" s="183"/>
      <c r="J27" s="183"/>
      <c r="K27" s="183"/>
    </row>
    <row r="28" spans="1:11" ht="16.2" customHeight="1">
      <c r="A28" s="22" t="s">
        <v>68</v>
      </c>
      <c r="B28" s="327">
        <v>39.43</v>
      </c>
      <c r="C28" s="74">
        <v>23.67</v>
      </c>
      <c r="D28" s="74">
        <v>101.571808</v>
      </c>
      <c r="E28" s="475">
        <v>96.15</v>
      </c>
      <c r="F28" s="25" t="s">
        <v>69</v>
      </c>
      <c r="G28" s="177"/>
      <c r="H28" s="177"/>
      <c r="I28" s="183"/>
      <c r="J28" s="183"/>
      <c r="K28" s="183"/>
    </row>
    <row r="29" spans="1:11" ht="16.2" customHeight="1">
      <c r="A29" s="21" t="s">
        <v>3</v>
      </c>
      <c r="B29" s="76">
        <v>41.84</v>
      </c>
      <c r="C29" s="75">
        <v>22.18</v>
      </c>
      <c r="D29" s="75">
        <v>109.34360599999999</v>
      </c>
      <c r="E29" s="77">
        <v>90</v>
      </c>
      <c r="F29" s="26" t="s">
        <v>4</v>
      </c>
      <c r="G29" s="177"/>
      <c r="H29" s="177"/>
      <c r="I29" s="183"/>
      <c r="J29" s="183"/>
      <c r="K29" s="183"/>
    </row>
    <row r="30" spans="1:11">
      <c r="G30" s="177"/>
      <c r="H30" s="177"/>
      <c r="I30" s="183"/>
      <c r="J30" s="183"/>
      <c r="K30" s="183"/>
    </row>
    <row r="31" spans="1:11">
      <c r="G31" s="177"/>
      <c r="H31" s="177"/>
      <c r="I31" s="177"/>
      <c r="J31" s="177"/>
      <c r="K31" s="177"/>
    </row>
  </sheetData>
  <mergeCells count="4">
    <mergeCell ref="A4:A5"/>
    <mergeCell ref="F4:F5"/>
    <mergeCell ref="A2:F2"/>
    <mergeCell ref="A1:F1"/>
  </mergeCells>
  <printOptions horizontalCentered="1"/>
  <pageMargins left="0.59055118110236227" right="0.59055118110236227" top="0.78740157480314965" bottom="0.59055118110236227" header="0.39370078740157483" footer="0.39370078740157483"/>
  <pageSetup paperSize="9" firstPageNumber="97"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5.xml><?xml version="1.0" encoding="utf-8"?>
<worksheet xmlns="http://schemas.openxmlformats.org/spreadsheetml/2006/main" xmlns:r="http://schemas.openxmlformats.org/officeDocument/2006/relationships">
  <dimension ref="A1:L31"/>
  <sheetViews>
    <sheetView rightToLeft="1" zoomScaleNormal="100" zoomScaleSheetLayoutView="100" workbookViewId="0">
      <selection sqref="A1:F1"/>
    </sheetView>
  </sheetViews>
  <sheetFormatPr defaultRowHeight="13.8"/>
  <cols>
    <col min="1" max="1" width="20.3984375" customWidth="1"/>
    <col min="2" max="2" width="8.3984375" customWidth="1"/>
    <col min="3" max="3" width="7.8984375" customWidth="1"/>
    <col min="4" max="4" width="7.3984375" customWidth="1"/>
    <col min="5" max="5" width="7.59765625" customWidth="1"/>
    <col min="6" max="6" width="30.69921875" customWidth="1"/>
  </cols>
  <sheetData>
    <row r="1" spans="1:12" ht="41.25" customHeight="1">
      <c r="A1" s="613" t="s">
        <v>408</v>
      </c>
      <c r="B1" s="614"/>
      <c r="C1" s="614"/>
      <c r="D1" s="614"/>
      <c r="E1" s="614"/>
      <c r="F1" s="614"/>
    </row>
    <row r="2" spans="1:12" ht="46.5" customHeight="1">
      <c r="A2" s="615" t="s">
        <v>357</v>
      </c>
      <c r="B2" s="615"/>
      <c r="C2" s="615"/>
      <c r="D2" s="615"/>
      <c r="E2" s="615"/>
      <c r="F2" s="615"/>
    </row>
    <row r="3" spans="1:12" s="220" customFormat="1" ht="6" customHeight="1">
      <c r="A3" s="219"/>
      <c r="B3" s="219"/>
      <c r="C3" s="219"/>
      <c r="D3" s="219"/>
      <c r="E3" s="219"/>
      <c r="F3" s="219"/>
    </row>
    <row r="4" spans="1:12" ht="36" customHeight="1">
      <c r="A4" s="636" t="s">
        <v>223</v>
      </c>
      <c r="B4" s="100" t="s">
        <v>352</v>
      </c>
      <c r="C4" s="79" t="s">
        <v>184</v>
      </c>
      <c r="D4" s="78" t="s">
        <v>185</v>
      </c>
      <c r="E4" s="78" t="s">
        <v>170</v>
      </c>
      <c r="F4" s="619" t="s">
        <v>224</v>
      </c>
    </row>
    <row r="5" spans="1:12" ht="36" customHeight="1">
      <c r="A5" s="637"/>
      <c r="B5" s="135" t="s">
        <v>189</v>
      </c>
      <c r="C5" s="136" t="s">
        <v>186</v>
      </c>
      <c r="D5" s="136" t="s">
        <v>187</v>
      </c>
      <c r="E5" s="136" t="s">
        <v>188</v>
      </c>
      <c r="F5" s="621"/>
    </row>
    <row r="6" spans="1:12" ht="16.2" customHeight="1">
      <c r="A6" s="19" t="s">
        <v>7</v>
      </c>
      <c r="B6" s="472"/>
      <c r="C6" s="473"/>
      <c r="D6" s="473"/>
      <c r="E6" s="474"/>
      <c r="F6" s="24" t="s">
        <v>14</v>
      </c>
      <c r="H6" s="177"/>
      <c r="I6" s="177"/>
      <c r="J6" s="177"/>
      <c r="K6" s="177"/>
      <c r="L6" s="177"/>
    </row>
    <row r="7" spans="1:12" ht="16.2" customHeight="1">
      <c r="A7" s="16" t="s">
        <v>58</v>
      </c>
      <c r="B7" s="327">
        <v>41.08</v>
      </c>
      <c r="C7" s="74">
        <v>20.59</v>
      </c>
      <c r="D7" s="74">
        <v>71.795917000000003</v>
      </c>
      <c r="E7" s="475">
        <v>70</v>
      </c>
      <c r="F7" s="25" t="s">
        <v>59</v>
      </c>
      <c r="G7" s="177"/>
      <c r="H7" s="177"/>
      <c r="I7" s="177"/>
      <c r="J7" s="177"/>
      <c r="K7" s="177"/>
      <c r="L7" s="177"/>
    </row>
    <row r="8" spans="1:12" ht="16.2" customHeight="1">
      <c r="A8" s="16" t="s">
        <v>60</v>
      </c>
      <c r="B8" s="327">
        <v>47.82</v>
      </c>
      <c r="C8" s="74">
        <v>23.45</v>
      </c>
      <c r="D8" s="74">
        <v>87.992600999999993</v>
      </c>
      <c r="E8" s="475">
        <v>80</v>
      </c>
      <c r="F8" s="25" t="s">
        <v>61</v>
      </c>
      <c r="G8" s="177"/>
      <c r="H8" s="177"/>
      <c r="I8" s="177"/>
      <c r="J8" s="177"/>
      <c r="K8" s="177"/>
      <c r="L8" s="177"/>
    </row>
    <row r="9" spans="1:12" ht="16.2" customHeight="1">
      <c r="A9" s="16" t="s">
        <v>62</v>
      </c>
      <c r="B9" s="327">
        <v>41.49</v>
      </c>
      <c r="C9" s="74">
        <v>18.86</v>
      </c>
      <c r="D9" s="74">
        <v>104.590225</v>
      </c>
      <c r="E9" s="475">
        <v>100</v>
      </c>
      <c r="F9" s="25" t="s">
        <v>63</v>
      </c>
      <c r="G9" s="177"/>
      <c r="H9" s="177"/>
      <c r="I9" s="177"/>
      <c r="J9" s="183"/>
      <c r="K9" s="183"/>
      <c r="L9" s="183"/>
    </row>
    <row r="10" spans="1:12" ht="16.2" customHeight="1">
      <c r="A10" s="16" t="s">
        <v>64</v>
      </c>
      <c r="B10" s="327">
        <v>52.74</v>
      </c>
      <c r="C10" s="74">
        <v>24.8</v>
      </c>
      <c r="D10" s="74">
        <v>80.762674000000004</v>
      </c>
      <c r="E10" s="475">
        <v>76.92</v>
      </c>
      <c r="F10" s="25" t="s">
        <v>65</v>
      </c>
      <c r="G10" s="177"/>
      <c r="H10" s="177"/>
      <c r="I10" s="177"/>
      <c r="J10" s="183"/>
      <c r="K10" s="183"/>
      <c r="L10" s="183"/>
    </row>
    <row r="11" spans="1:12" ht="16.2" customHeight="1">
      <c r="A11" s="16" t="s">
        <v>66</v>
      </c>
      <c r="B11" s="327">
        <v>48.4</v>
      </c>
      <c r="C11" s="74">
        <v>23.56</v>
      </c>
      <c r="D11" s="74">
        <v>113.914736</v>
      </c>
      <c r="E11" s="475">
        <v>96.153846000000001</v>
      </c>
      <c r="F11" s="25" t="s">
        <v>67</v>
      </c>
      <c r="G11" s="177"/>
      <c r="H11" s="177"/>
      <c r="I11" s="177"/>
      <c r="J11" s="183"/>
      <c r="K11" s="183"/>
      <c r="L11" s="183"/>
    </row>
    <row r="12" spans="1:12" ht="16.2" customHeight="1">
      <c r="A12" s="16" t="s">
        <v>68</v>
      </c>
      <c r="B12" s="327">
        <v>44.91</v>
      </c>
      <c r="C12" s="74">
        <v>23.34</v>
      </c>
      <c r="D12" s="74">
        <v>116.714496</v>
      </c>
      <c r="E12" s="475">
        <v>100</v>
      </c>
      <c r="F12" s="25" t="s">
        <v>69</v>
      </c>
      <c r="G12" s="177"/>
      <c r="H12" s="177"/>
      <c r="I12" s="177"/>
      <c r="J12" s="183"/>
      <c r="K12" s="183"/>
      <c r="L12" s="183"/>
    </row>
    <row r="13" spans="1:12" ht="16.2" customHeight="1">
      <c r="A13" s="259" t="s">
        <v>3</v>
      </c>
      <c r="B13" s="76">
        <v>46.19</v>
      </c>
      <c r="C13" s="75">
        <v>22.73</v>
      </c>
      <c r="D13" s="75">
        <v>101.144222</v>
      </c>
      <c r="E13" s="77">
        <v>90</v>
      </c>
      <c r="F13" s="26" t="s">
        <v>4</v>
      </c>
      <c r="G13" s="177"/>
      <c r="H13" s="177"/>
      <c r="I13" s="177"/>
      <c r="J13" s="183"/>
      <c r="K13" s="183"/>
      <c r="L13" s="183"/>
    </row>
    <row r="14" spans="1:12" ht="16.2" customHeight="1">
      <c r="A14" s="19" t="s">
        <v>8</v>
      </c>
      <c r="B14" s="388"/>
      <c r="C14" s="476"/>
      <c r="D14" s="477"/>
      <c r="E14" s="389"/>
      <c r="F14" s="24" t="s">
        <v>15</v>
      </c>
      <c r="G14" s="177"/>
      <c r="H14" s="177"/>
      <c r="I14" s="177"/>
      <c r="J14" s="183"/>
      <c r="K14" s="183"/>
      <c r="L14" s="183"/>
    </row>
    <row r="15" spans="1:12" ht="16.2" customHeight="1">
      <c r="A15" s="16" t="s">
        <v>58</v>
      </c>
      <c r="B15" s="577" t="s">
        <v>308</v>
      </c>
      <c r="C15" s="578" t="s">
        <v>308</v>
      </c>
      <c r="D15" s="578" t="s">
        <v>308</v>
      </c>
      <c r="E15" s="579" t="s">
        <v>308</v>
      </c>
      <c r="F15" s="25" t="s">
        <v>59</v>
      </c>
      <c r="G15" s="177"/>
      <c r="H15" s="177"/>
      <c r="I15" s="177"/>
      <c r="J15" s="183"/>
      <c r="K15" s="183"/>
      <c r="L15" s="183"/>
    </row>
    <row r="16" spans="1:12" ht="16.2" customHeight="1">
      <c r="A16" s="16" t="s">
        <v>60</v>
      </c>
      <c r="B16" s="327">
        <v>44.15</v>
      </c>
      <c r="C16" s="74">
        <v>23.12</v>
      </c>
      <c r="D16" s="74">
        <v>51.279024</v>
      </c>
      <c r="E16" s="475">
        <v>46.153846000000001</v>
      </c>
      <c r="F16" s="25" t="s">
        <v>61</v>
      </c>
      <c r="G16" s="177"/>
      <c r="H16" s="177"/>
      <c r="I16" s="177"/>
      <c r="J16" s="183"/>
      <c r="K16" s="183"/>
      <c r="L16" s="183"/>
    </row>
    <row r="17" spans="1:12" ht="16.2" customHeight="1">
      <c r="A17" s="16" t="s">
        <v>62</v>
      </c>
      <c r="B17" s="577" t="s">
        <v>308</v>
      </c>
      <c r="C17" s="578" t="s">
        <v>308</v>
      </c>
      <c r="D17" s="578" t="s">
        <v>308</v>
      </c>
      <c r="E17" s="579" t="s">
        <v>308</v>
      </c>
      <c r="F17" s="25" t="s">
        <v>63</v>
      </c>
      <c r="G17" s="177"/>
      <c r="H17" s="177"/>
      <c r="I17" s="177"/>
      <c r="J17" s="183"/>
      <c r="K17" s="183"/>
      <c r="L17" s="183"/>
    </row>
    <row r="18" spans="1:12" ht="16.2" customHeight="1">
      <c r="A18" s="16" t="s">
        <v>64</v>
      </c>
      <c r="B18" s="327">
        <v>47.39</v>
      </c>
      <c r="C18" s="74">
        <v>25.46</v>
      </c>
      <c r="D18" s="74">
        <v>53.675874</v>
      </c>
      <c r="E18" s="475">
        <v>50</v>
      </c>
      <c r="F18" s="25" t="s">
        <v>65</v>
      </c>
      <c r="G18" s="177"/>
      <c r="H18" s="177"/>
      <c r="I18" s="177"/>
      <c r="J18" s="183"/>
      <c r="K18" s="183"/>
      <c r="L18" s="183"/>
    </row>
    <row r="19" spans="1:12" ht="16.2" customHeight="1">
      <c r="A19" s="16" t="s">
        <v>66</v>
      </c>
      <c r="B19" s="327">
        <v>37.880000000000003</v>
      </c>
      <c r="C19" s="74">
        <v>22.68</v>
      </c>
      <c r="D19" s="74">
        <v>82.980684999999994</v>
      </c>
      <c r="E19" s="475">
        <v>72.435192000000001</v>
      </c>
      <c r="F19" s="25" t="s">
        <v>67</v>
      </c>
      <c r="G19" s="177"/>
      <c r="H19" s="177"/>
      <c r="I19" s="177"/>
      <c r="J19" s="183"/>
      <c r="K19" s="183"/>
      <c r="L19" s="183"/>
    </row>
    <row r="20" spans="1:12" ht="16.2" customHeight="1">
      <c r="A20" s="16" t="s">
        <v>68</v>
      </c>
      <c r="B20" s="327">
        <v>34.130000000000003</v>
      </c>
      <c r="C20" s="74">
        <v>22.56</v>
      </c>
      <c r="D20" s="74">
        <v>95.676766000000001</v>
      </c>
      <c r="E20" s="475">
        <v>96.153846000000001</v>
      </c>
      <c r="F20" s="25" t="s">
        <v>69</v>
      </c>
      <c r="G20" s="177"/>
      <c r="H20" s="177"/>
      <c r="I20" s="177"/>
      <c r="J20" s="183"/>
      <c r="K20" s="183"/>
      <c r="L20" s="183"/>
    </row>
    <row r="21" spans="1:12" ht="16.2" customHeight="1">
      <c r="A21" s="259" t="s">
        <v>3</v>
      </c>
      <c r="B21" s="76">
        <v>36.79</v>
      </c>
      <c r="C21" s="75">
        <v>22.92</v>
      </c>
      <c r="D21" s="75">
        <v>86.232512999999997</v>
      </c>
      <c r="E21" s="77">
        <v>76.923077000000006</v>
      </c>
      <c r="F21" s="26" t="s">
        <v>4</v>
      </c>
      <c r="G21" s="177"/>
      <c r="H21" s="177"/>
      <c r="I21" s="177"/>
      <c r="J21" s="183"/>
      <c r="K21" s="183"/>
      <c r="L21" s="183"/>
    </row>
    <row r="22" spans="1:12" ht="16.2" customHeight="1">
      <c r="A22" s="19" t="s">
        <v>6</v>
      </c>
      <c r="B22" s="478"/>
      <c r="C22" s="291"/>
      <c r="D22" s="297"/>
      <c r="E22" s="479"/>
      <c r="F22" s="24" t="s">
        <v>9</v>
      </c>
      <c r="G22" s="177"/>
      <c r="H22" s="177"/>
      <c r="I22" s="177"/>
      <c r="J22" s="183"/>
      <c r="K22" s="183"/>
      <c r="L22" s="183"/>
    </row>
    <row r="23" spans="1:12" ht="16.2" customHeight="1">
      <c r="A23" s="16" t="s">
        <v>58</v>
      </c>
      <c r="B23" s="327">
        <v>40.83</v>
      </c>
      <c r="C23" s="74">
        <v>20.66</v>
      </c>
      <c r="D23" s="74">
        <v>70.786579000000003</v>
      </c>
      <c r="E23" s="475">
        <v>70</v>
      </c>
      <c r="F23" s="25" t="s">
        <v>59</v>
      </c>
      <c r="G23" s="177"/>
      <c r="H23" s="177"/>
      <c r="I23" s="177"/>
      <c r="J23" s="183"/>
      <c r="K23" s="183"/>
      <c r="L23" s="183"/>
    </row>
    <row r="24" spans="1:12" ht="16.2" customHeight="1">
      <c r="A24" s="16" t="s">
        <v>60</v>
      </c>
      <c r="B24" s="327">
        <v>47.37</v>
      </c>
      <c r="C24" s="74">
        <v>23.41</v>
      </c>
      <c r="D24" s="74">
        <v>83.444906000000003</v>
      </c>
      <c r="E24" s="475">
        <v>76.923077000000006</v>
      </c>
      <c r="F24" s="25" t="s">
        <v>61</v>
      </c>
      <c r="G24" s="177"/>
      <c r="H24" s="177"/>
      <c r="I24" s="177"/>
      <c r="J24" s="183"/>
      <c r="K24" s="183"/>
      <c r="L24" s="183"/>
    </row>
    <row r="25" spans="1:12" ht="16.2" customHeight="1">
      <c r="A25" s="16" t="s">
        <v>62</v>
      </c>
      <c r="B25" s="327">
        <v>41.52</v>
      </c>
      <c r="C25" s="74">
        <v>18.91</v>
      </c>
      <c r="D25" s="74">
        <v>104.969077</v>
      </c>
      <c r="E25" s="475">
        <v>100</v>
      </c>
      <c r="F25" s="25" t="s">
        <v>63</v>
      </c>
      <c r="G25" s="177"/>
      <c r="H25" s="177"/>
      <c r="I25" s="177"/>
      <c r="J25" s="183"/>
      <c r="K25" s="183"/>
      <c r="L25" s="183"/>
    </row>
    <row r="26" spans="1:12" ht="16.2" customHeight="1">
      <c r="A26" s="16" t="s">
        <v>64</v>
      </c>
      <c r="B26" s="327">
        <v>52.02</v>
      </c>
      <c r="C26" s="74">
        <v>24.89</v>
      </c>
      <c r="D26" s="74">
        <v>77.121893</v>
      </c>
      <c r="E26" s="475">
        <v>70</v>
      </c>
      <c r="F26" s="25" t="s">
        <v>65</v>
      </c>
      <c r="G26" s="177"/>
      <c r="H26" s="177"/>
      <c r="I26" s="177"/>
      <c r="J26" s="183"/>
      <c r="K26" s="183"/>
      <c r="L26" s="183"/>
    </row>
    <row r="27" spans="1:12" ht="16.2" customHeight="1">
      <c r="A27" s="16" t="s">
        <v>66</v>
      </c>
      <c r="B27" s="327">
        <v>46.1</v>
      </c>
      <c r="C27" s="74">
        <v>23.37</v>
      </c>
      <c r="D27" s="74">
        <v>107.137745</v>
      </c>
      <c r="E27" s="475">
        <v>82.692307999999997</v>
      </c>
      <c r="F27" s="25" t="s">
        <v>67</v>
      </c>
      <c r="G27" s="177"/>
      <c r="H27" s="177"/>
      <c r="I27" s="177"/>
      <c r="J27" s="183"/>
      <c r="K27" s="183"/>
      <c r="L27" s="183"/>
    </row>
    <row r="28" spans="1:12" ht="16.2" customHeight="1">
      <c r="A28" s="16" t="s">
        <v>68</v>
      </c>
      <c r="B28" s="327">
        <v>41.37</v>
      </c>
      <c r="C28" s="74">
        <v>23.08</v>
      </c>
      <c r="D28" s="74">
        <v>109.800236</v>
      </c>
      <c r="E28" s="475">
        <v>96.153846000000001</v>
      </c>
      <c r="F28" s="25" t="s">
        <v>69</v>
      </c>
      <c r="G28" s="177"/>
      <c r="H28" s="177"/>
      <c r="I28" s="177"/>
      <c r="J28" s="183"/>
      <c r="K28" s="183"/>
      <c r="L28" s="183"/>
    </row>
    <row r="29" spans="1:12" ht="16.2" customHeight="1">
      <c r="A29" s="259" t="s">
        <v>3</v>
      </c>
      <c r="B29" s="76">
        <v>44.26</v>
      </c>
      <c r="C29" s="75">
        <v>22.77</v>
      </c>
      <c r="D29" s="75">
        <v>98.083873999999994</v>
      </c>
      <c r="E29" s="77">
        <v>88.461538000000004</v>
      </c>
      <c r="F29" s="26" t="s">
        <v>4</v>
      </c>
      <c r="G29" s="177"/>
      <c r="H29" s="177"/>
      <c r="I29" s="177"/>
      <c r="J29" s="183"/>
      <c r="K29" s="183"/>
      <c r="L29" s="183"/>
    </row>
    <row r="30" spans="1:12">
      <c r="G30" s="177"/>
      <c r="H30" s="177"/>
      <c r="I30" s="177"/>
      <c r="J30" s="177"/>
      <c r="K30" s="183"/>
      <c r="L30" s="177"/>
    </row>
    <row r="31" spans="1:12">
      <c r="G31" s="177"/>
      <c r="H31" s="177"/>
      <c r="I31" s="177"/>
      <c r="J31" s="177"/>
      <c r="K31" s="177"/>
    </row>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98"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6.xml><?xml version="1.0" encoding="utf-8"?>
<worksheet xmlns="http://schemas.openxmlformats.org/spreadsheetml/2006/main" xmlns:r="http://schemas.openxmlformats.org/officeDocument/2006/relationships">
  <dimension ref="A1:K25"/>
  <sheetViews>
    <sheetView rightToLeft="1" zoomScaleNormal="100" zoomScaleSheetLayoutView="89" workbookViewId="0">
      <selection activeCell="B21" sqref="B21"/>
    </sheetView>
  </sheetViews>
  <sheetFormatPr defaultRowHeight="13.8"/>
  <cols>
    <col min="1" max="1" width="20.19921875" customWidth="1"/>
    <col min="2" max="2" width="8.3984375" customWidth="1"/>
    <col min="3" max="3" width="9.19921875" customWidth="1"/>
    <col min="4" max="5" width="7.3984375" customWidth="1"/>
    <col min="6" max="6" width="31.09765625" customWidth="1"/>
  </cols>
  <sheetData>
    <row r="1" spans="1:11" ht="41.25" customHeight="1">
      <c r="A1" s="613" t="s">
        <v>409</v>
      </c>
      <c r="B1" s="614"/>
      <c r="C1" s="614"/>
      <c r="D1" s="614"/>
      <c r="E1" s="614"/>
      <c r="F1" s="614"/>
    </row>
    <row r="2" spans="1:11" ht="29.25" customHeight="1">
      <c r="A2" s="615" t="s">
        <v>358</v>
      </c>
      <c r="B2" s="615"/>
      <c r="C2" s="615"/>
      <c r="D2" s="615"/>
      <c r="E2" s="615"/>
      <c r="F2" s="615"/>
    </row>
    <row r="3" spans="1:11" s="217" customFormat="1" ht="6" customHeight="1">
      <c r="A3" s="227"/>
      <c r="B3" s="227"/>
      <c r="C3" s="227"/>
      <c r="D3" s="227"/>
      <c r="E3" s="227"/>
      <c r="F3" s="227"/>
    </row>
    <row r="4" spans="1:11" ht="36.75" customHeight="1">
      <c r="A4" s="636" t="s">
        <v>223</v>
      </c>
      <c r="B4" s="78" t="s">
        <v>169</v>
      </c>
      <c r="C4" s="79" t="s">
        <v>184</v>
      </c>
      <c r="D4" s="78" t="s">
        <v>185</v>
      </c>
      <c r="E4" s="78" t="s">
        <v>170</v>
      </c>
      <c r="F4" s="619" t="s">
        <v>224</v>
      </c>
    </row>
    <row r="5" spans="1:11" ht="36.75" customHeight="1">
      <c r="A5" s="637"/>
      <c r="B5" s="135" t="s">
        <v>189</v>
      </c>
      <c r="C5" s="136" t="s">
        <v>186</v>
      </c>
      <c r="D5" s="136" t="s">
        <v>190</v>
      </c>
      <c r="E5" s="136" t="s">
        <v>188</v>
      </c>
      <c r="F5" s="621"/>
    </row>
    <row r="6" spans="1:11" ht="16.2" customHeight="1">
      <c r="A6" s="19" t="s">
        <v>7</v>
      </c>
      <c r="B6" s="472"/>
      <c r="C6" s="473"/>
      <c r="D6" s="473"/>
      <c r="E6" s="474"/>
      <c r="F6" s="24" t="s">
        <v>14</v>
      </c>
    </row>
    <row r="7" spans="1:11" ht="16.2" customHeight="1">
      <c r="A7" s="22" t="s">
        <v>58</v>
      </c>
      <c r="B7" s="327">
        <v>22.77</v>
      </c>
      <c r="C7" s="74">
        <v>14.67</v>
      </c>
      <c r="D7" s="74">
        <v>26.0091</v>
      </c>
      <c r="E7" s="475">
        <v>20</v>
      </c>
      <c r="F7" s="25" t="s">
        <v>59</v>
      </c>
      <c r="G7" s="177"/>
      <c r="H7" s="177"/>
      <c r="I7" s="177"/>
      <c r="J7" s="177"/>
      <c r="K7" s="177"/>
    </row>
    <row r="8" spans="1:11" ht="16.2" customHeight="1">
      <c r="A8" s="22" t="s">
        <v>60</v>
      </c>
      <c r="B8" s="327">
        <v>40.130000000000003</v>
      </c>
      <c r="C8" s="74">
        <v>20.05</v>
      </c>
      <c r="D8" s="74">
        <v>34.97007</v>
      </c>
      <c r="E8" s="475">
        <v>33.33</v>
      </c>
      <c r="F8" s="25" t="s">
        <v>61</v>
      </c>
      <c r="G8" s="177"/>
      <c r="H8" s="177"/>
      <c r="I8" s="177"/>
      <c r="J8" s="177"/>
      <c r="K8" s="177"/>
    </row>
    <row r="9" spans="1:11" ht="16.2" customHeight="1">
      <c r="A9" s="22" t="s">
        <v>62</v>
      </c>
      <c r="B9" s="327">
        <v>36.93</v>
      </c>
      <c r="C9" s="74">
        <v>15.36</v>
      </c>
      <c r="D9" s="74">
        <v>46.608015999999999</v>
      </c>
      <c r="E9" s="475">
        <v>40</v>
      </c>
      <c r="F9" s="25" t="s">
        <v>63</v>
      </c>
      <c r="G9" s="177"/>
      <c r="H9" s="177"/>
      <c r="I9" s="177"/>
      <c r="J9" s="177"/>
      <c r="K9" s="177"/>
    </row>
    <row r="10" spans="1:11" ht="16.2" customHeight="1">
      <c r="A10" s="22" t="s">
        <v>64</v>
      </c>
      <c r="B10" s="327">
        <v>47.98</v>
      </c>
      <c r="C10" s="74">
        <v>23.67</v>
      </c>
      <c r="D10" s="74">
        <v>30.394009</v>
      </c>
      <c r="E10" s="475">
        <v>26.923076999999999</v>
      </c>
      <c r="F10" s="25" t="s">
        <v>65</v>
      </c>
      <c r="G10" s="177"/>
      <c r="H10" s="177"/>
      <c r="I10" s="177"/>
      <c r="J10" s="177"/>
      <c r="K10" s="177"/>
    </row>
    <row r="11" spans="1:11" ht="16.2" customHeight="1">
      <c r="A11" s="22" t="s">
        <v>66</v>
      </c>
      <c r="B11" s="327">
        <v>38.86</v>
      </c>
      <c r="C11" s="74">
        <v>21.53</v>
      </c>
      <c r="D11" s="74">
        <v>40.595187000000003</v>
      </c>
      <c r="E11" s="475">
        <v>30</v>
      </c>
      <c r="F11" s="25" t="s">
        <v>67</v>
      </c>
      <c r="G11" s="177"/>
      <c r="H11" s="177"/>
      <c r="I11" s="183"/>
      <c r="J11" s="183"/>
      <c r="K11" s="183"/>
    </row>
    <row r="12" spans="1:11" ht="16.2" customHeight="1">
      <c r="A12" s="22" t="s">
        <v>68</v>
      </c>
      <c r="B12" s="327">
        <v>37.76</v>
      </c>
      <c r="C12" s="74">
        <v>24.72</v>
      </c>
      <c r="D12" s="74">
        <v>88.592929999999996</v>
      </c>
      <c r="E12" s="475">
        <v>76.923077000000006</v>
      </c>
      <c r="F12" s="25" t="s">
        <v>69</v>
      </c>
      <c r="G12" s="177"/>
      <c r="H12" s="177"/>
      <c r="I12" s="183"/>
      <c r="J12" s="183"/>
      <c r="K12" s="183"/>
    </row>
    <row r="13" spans="1:11" ht="16.2" customHeight="1">
      <c r="A13" s="21" t="s">
        <v>3</v>
      </c>
      <c r="B13" s="76">
        <v>39.369999999999997</v>
      </c>
      <c r="C13" s="75">
        <v>22.37</v>
      </c>
      <c r="D13" s="75">
        <v>59.440074000000003</v>
      </c>
      <c r="E13" s="77">
        <v>40</v>
      </c>
      <c r="F13" s="26" t="s">
        <v>4</v>
      </c>
      <c r="G13" s="177"/>
      <c r="H13" s="177"/>
      <c r="I13" s="183"/>
      <c r="J13" s="183"/>
      <c r="K13" s="183"/>
    </row>
    <row r="14" spans="1:11" ht="16.2" customHeight="1">
      <c r="A14" s="19" t="s">
        <v>6</v>
      </c>
      <c r="B14" s="388"/>
      <c r="C14" s="476"/>
      <c r="D14" s="477"/>
      <c r="E14" s="389"/>
      <c r="F14" s="24" t="s">
        <v>9</v>
      </c>
      <c r="G14" s="177"/>
      <c r="H14" s="177"/>
      <c r="I14" s="183"/>
      <c r="J14" s="183"/>
      <c r="K14" s="183"/>
    </row>
    <row r="15" spans="1:11" ht="16.2" customHeight="1">
      <c r="A15" s="22" t="s">
        <v>58</v>
      </c>
      <c r="B15" s="327">
        <v>22.65</v>
      </c>
      <c r="C15" s="74">
        <v>14.72</v>
      </c>
      <c r="D15" s="74">
        <v>25.915247999999998</v>
      </c>
      <c r="E15" s="475">
        <v>20</v>
      </c>
      <c r="F15" s="25" t="s">
        <v>59</v>
      </c>
      <c r="G15" s="177"/>
      <c r="H15" s="177"/>
      <c r="I15" s="183"/>
      <c r="J15" s="183"/>
      <c r="K15" s="183"/>
    </row>
    <row r="16" spans="1:11" ht="16.2" customHeight="1">
      <c r="A16" s="22" t="s">
        <v>60</v>
      </c>
      <c r="B16" s="327">
        <v>40.15</v>
      </c>
      <c r="C16" s="74">
        <v>20.149999999999999</v>
      </c>
      <c r="D16" s="74">
        <v>34.720475</v>
      </c>
      <c r="E16" s="475">
        <v>30.77</v>
      </c>
      <c r="F16" s="25" t="s">
        <v>61</v>
      </c>
      <c r="G16" s="177"/>
      <c r="H16" s="177"/>
      <c r="I16" s="183"/>
      <c r="J16" s="183"/>
      <c r="K16" s="183"/>
    </row>
    <row r="17" spans="1:11" ht="16.2" customHeight="1">
      <c r="A17" s="22" t="s">
        <v>62</v>
      </c>
      <c r="B17" s="327">
        <v>36.99</v>
      </c>
      <c r="C17" s="74">
        <v>15.39</v>
      </c>
      <c r="D17" s="74">
        <v>46.547516999999999</v>
      </c>
      <c r="E17" s="475">
        <v>40</v>
      </c>
      <c r="F17" s="25" t="s">
        <v>63</v>
      </c>
      <c r="G17" s="177"/>
      <c r="H17" s="177"/>
      <c r="I17" s="183"/>
      <c r="J17" s="183"/>
      <c r="K17" s="183"/>
    </row>
    <row r="18" spans="1:11" ht="16.2" customHeight="1">
      <c r="A18" s="22" t="s">
        <v>64</v>
      </c>
      <c r="B18" s="327">
        <v>47.87</v>
      </c>
      <c r="C18" s="74">
        <v>23.75</v>
      </c>
      <c r="D18" s="74">
        <v>30.289939</v>
      </c>
      <c r="E18" s="475">
        <v>26.923076999999999</v>
      </c>
      <c r="F18" s="25" t="s">
        <v>65</v>
      </c>
      <c r="G18" s="177"/>
      <c r="H18" s="177"/>
      <c r="I18" s="183"/>
      <c r="J18" s="183"/>
      <c r="K18" s="183"/>
    </row>
    <row r="19" spans="1:11" ht="16.2" customHeight="1">
      <c r="A19" s="22" t="s">
        <v>66</v>
      </c>
      <c r="B19" s="327">
        <v>38.82</v>
      </c>
      <c r="C19" s="74">
        <v>21.62</v>
      </c>
      <c r="D19" s="74">
        <v>41.403485000000003</v>
      </c>
      <c r="E19" s="475">
        <v>30</v>
      </c>
      <c r="F19" s="25" t="s">
        <v>67</v>
      </c>
      <c r="G19" s="177"/>
      <c r="H19" s="177"/>
      <c r="I19" s="183"/>
      <c r="J19" s="183"/>
      <c r="K19" s="183"/>
    </row>
    <row r="20" spans="1:11" ht="16.2" customHeight="1">
      <c r="A20" s="22" t="s">
        <v>68</v>
      </c>
      <c r="B20" s="327">
        <v>36.11</v>
      </c>
      <c r="C20" s="74">
        <v>24.7</v>
      </c>
      <c r="D20" s="74">
        <v>85.587580000000003</v>
      </c>
      <c r="E20" s="475">
        <v>76.923077000000006</v>
      </c>
      <c r="F20" s="25" t="s">
        <v>69</v>
      </c>
      <c r="G20" s="177"/>
      <c r="H20" s="177"/>
      <c r="I20" s="183"/>
      <c r="J20" s="183"/>
      <c r="K20" s="183"/>
    </row>
    <row r="21" spans="1:11" ht="16.2" customHeight="1">
      <c r="A21" s="21" t="s">
        <v>3</v>
      </c>
      <c r="B21" s="76">
        <v>38.29</v>
      </c>
      <c r="C21" s="75">
        <v>22.71</v>
      </c>
      <c r="D21" s="75">
        <v>61.62527</v>
      </c>
      <c r="E21" s="77">
        <v>45</v>
      </c>
      <c r="F21" s="26" t="s">
        <v>4</v>
      </c>
      <c r="G21" s="177"/>
      <c r="H21" s="177"/>
      <c r="I21" s="183"/>
      <c r="J21" s="183"/>
      <c r="K21" s="183"/>
    </row>
    <row r="22" spans="1:11" s="177" customFormat="1" ht="25.2" customHeight="1">
      <c r="A22" s="639" t="s">
        <v>261</v>
      </c>
      <c r="B22" s="639"/>
      <c r="C22" s="639"/>
      <c r="D22" s="640" t="s">
        <v>262</v>
      </c>
      <c r="E22" s="640"/>
      <c r="F22" s="640"/>
      <c r="I22" s="183"/>
      <c r="J22" s="183"/>
      <c r="K22" s="183"/>
    </row>
    <row r="23" spans="1:11" ht="15.9" customHeight="1">
      <c r="A23" s="456"/>
      <c r="B23" s="456"/>
      <c r="C23" s="638"/>
      <c r="D23" s="638"/>
      <c r="E23" s="638"/>
      <c r="F23" s="638"/>
      <c r="G23" s="177"/>
      <c r="H23" s="177"/>
      <c r="I23" s="183"/>
      <c r="J23" s="183"/>
      <c r="K23" s="183"/>
    </row>
    <row r="24" spans="1:11" ht="12.9" customHeight="1">
      <c r="G24" s="177"/>
      <c r="H24" s="177"/>
      <c r="I24" s="183"/>
      <c r="J24" s="183"/>
      <c r="K24" s="183"/>
    </row>
    <row r="25" spans="1:11" ht="12.9" customHeight="1">
      <c r="G25" s="177"/>
      <c r="H25" s="177"/>
      <c r="I25" s="177"/>
      <c r="J25" s="177"/>
      <c r="K25" s="177"/>
    </row>
  </sheetData>
  <mergeCells count="7">
    <mergeCell ref="C23:F23"/>
    <mergeCell ref="A4:A5"/>
    <mergeCell ref="F4:F5"/>
    <mergeCell ref="A1:F1"/>
    <mergeCell ref="A2:F2"/>
    <mergeCell ref="A22:C22"/>
    <mergeCell ref="D22:F22"/>
  </mergeCells>
  <printOptions horizontalCentered="1"/>
  <pageMargins left="0.59055118110236227" right="0.59055118110236227" top="0.78740157480314965" bottom="0.59055118110236227" header="0.39370078740157483" footer="0.39370078740157483"/>
  <pageSetup paperSize="9" scale="98" firstPageNumber="99"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7.xml><?xml version="1.0" encoding="utf-8"?>
<worksheet xmlns="http://schemas.openxmlformats.org/spreadsheetml/2006/main" xmlns:r="http://schemas.openxmlformats.org/officeDocument/2006/relationships">
  <dimension ref="A1:K24"/>
  <sheetViews>
    <sheetView rightToLeft="1" zoomScale="98" zoomScaleNormal="98" workbookViewId="0">
      <selection activeCell="K21" sqref="K21"/>
    </sheetView>
  </sheetViews>
  <sheetFormatPr defaultRowHeight="13.8"/>
  <cols>
    <col min="1" max="1" width="20.69921875" customWidth="1"/>
    <col min="2" max="2" width="9.09765625" customWidth="1"/>
    <col min="3" max="3" width="8.3984375" customWidth="1"/>
    <col min="4" max="5" width="7.69921875" customWidth="1"/>
    <col min="6" max="6" width="30.8984375" customWidth="1"/>
  </cols>
  <sheetData>
    <row r="1" spans="1:11" ht="41.25" customHeight="1">
      <c r="A1" s="613" t="s">
        <v>410</v>
      </c>
      <c r="B1" s="614"/>
      <c r="C1" s="614"/>
      <c r="D1" s="614"/>
      <c r="E1" s="614"/>
      <c r="F1" s="614"/>
    </row>
    <row r="2" spans="1:11" ht="47.25" customHeight="1">
      <c r="A2" s="615" t="s">
        <v>359</v>
      </c>
      <c r="B2" s="615"/>
      <c r="C2" s="615"/>
      <c r="D2" s="615"/>
      <c r="E2" s="615"/>
      <c r="F2" s="615"/>
    </row>
    <row r="3" spans="1:11" ht="6" customHeight="1">
      <c r="A3" s="228"/>
      <c r="B3" s="228"/>
      <c r="C3" s="228"/>
      <c r="D3" s="228"/>
      <c r="E3" s="228"/>
      <c r="F3" s="228"/>
    </row>
    <row r="4" spans="1:11" ht="39" customHeight="1">
      <c r="A4" s="636" t="s">
        <v>223</v>
      </c>
      <c r="B4" s="78" t="s">
        <v>169</v>
      </c>
      <c r="C4" s="79" t="s">
        <v>184</v>
      </c>
      <c r="D4" s="78" t="s">
        <v>185</v>
      </c>
      <c r="E4" s="78" t="s">
        <v>170</v>
      </c>
      <c r="F4" s="619" t="s">
        <v>224</v>
      </c>
    </row>
    <row r="5" spans="1:11" ht="38.25" customHeight="1">
      <c r="A5" s="637"/>
      <c r="B5" s="135" t="s">
        <v>189</v>
      </c>
      <c r="C5" s="136" t="s">
        <v>186</v>
      </c>
      <c r="D5" s="136" t="s">
        <v>187</v>
      </c>
      <c r="E5" s="136" t="s">
        <v>188</v>
      </c>
      <c r="F5" s="621"/>
    </row>
    <row r="6" spans="1:11" ht="15.9" customHeight="1">
      <c r="A6" s="19" t="s">
        <v>7</v>
      </c>
      <c r="B6" s="472"/>
      <c r="C6" s="473"/>
      <c r="D6" s="473"/>
      <c r="E6" s="474"/>
      <c r="F6" s="24" t="s">
        <v>14</v>
      </c>
      <c r="G6" s="177"/>
      <c r="H6" s="177"/>
      <c r="I6" s="177"/>
      <c r="J6" s="177"/>
      <c r="K6" s="177"/>
    </row>
    <row r="7" spans="1:11" ht="15.9" customHeight="1">
      <c r="A7" s="22" t="s">
        <v>58</v>
      </c>
      <c r="B7" s="327">
        <v>41.6</v>
      </c>
      <c r="C7" s="74">
        <v>19.670000000000002</v>
      </c>
      <c r="D7" s="74">
        <v>139.78623300000001</v>
      </c>
      <c r="E7" s="475">
        <v>125</v>
      </c>
      <c r="F7" s="25" t="s">
        <v>59</v>
      </c>
      <c r="G7" s="177"/>
      <c r="H7" s="177"/>
      <c r="I7" s="177"/>
      <c r="J7" s="177"/>
      <c r="K7" s="177"/>
    </row>
    <row r="8" spans="1:11" ht="15.9" customHeight="1">
      <c r="A8" s="22" t="s">
        <v>60</v>
      </c>
      <c r="B8" s="327">
        <v>42.65</v>
      </c>
      <c r="C8" s="74">
        <v>21.29</v>
      </c>
      <c r="D8" s="74">
        <v>178.19961599999999</v>
      </c>
      <c r="E8" s="475">
        <v>180</v>
      </c>
      <c r="F8" s="25" t="s">
        <v>61</v>
      </c>
      <c r="G8" s="177"/>
      <c r="H8" s="177"/>
      <c r="I8" s="177"/>
      <c r="J8" s="177"/>
      <c r="K8" s="177"/>
    </row>
    <row r="9" spans="1:11" ht="15.9" customHeight="1">
      <c r="A9" s="22" t="s">
        <v>62</v>
      </c>
      <c r="B9" s="327">
        <v>38.47</v>
      </c>
      <c r="C9" s="74">
        <v>18.5</v>
      </c>
      <c r="D9" s="74">
        <v>244.60538</v>
      </c>
      <c r="E9" s="475">
        <v>250</v>
      </c>
      <c r="F9" s="25" t="s">
        <v>63</v>
      </c>
      <c r="G9" s="177"/>
      <c r="H9" s="177"/>
      <c r="I9" s="183"/>
      <c r="J9" s="183"/>
      <c r="K9" s="183"/>
    </row>
    <row r="10" spans="1:11" ht="15.9" customHeight="1">
      <c r="A10" s="22" t="s">
        <v>64</v>
      </c>
      <c r="B10" s="327">
        <v>44.81</v>
      </c>
      <c r="C10" s="74">
        <v>22.7</v>
      </c>
      <c r="D10" s="74">
        <v>181.887821</v>
      </c>
      <c r="E10" s="475">
        <v>184.62</v>
      </c>
      <c r="F10" s="25" t="s">
        <v>65</v>
      </c>
      <c r="G10" s="177"/>
      <c r="H10" s="177"/>
      <c r="I10" s="183"/>
      <c r="J10" s="183"/>
      <c r="K10" s="183"/>
    </row>
    <row r="11" spans="1:11" ht="15.9" customHeight="1">
      <c r="A11" s="22" t="s">
        <v>66</v>
      </c>
      <c r="B11" s="327">
        <v>41.83</v>
      </c>
      <c r="C11" s="74">
        <v>22.29</v>
      </c>
      <c r="D11" s="74">
        <v>226.318815</v>
      </c>
      <c r="E11" s="475">
        <v>192.31</v>
      </c>
      <c r="F11" s="25" t="s">
        <v>67</v>
      </c>
      <c r="G11" s="177"/>
      <c r="H11" s="177"/>
      <c r="I11" s="183"/>
      <c r="J11" s="183"/>
      <c r="K11" s="183"/>
    </row>
    <row r="12" spans="1:11" ht="15.9" customHeight="1">
      <c r="A12" s="22" t="s">
        <v>68</v>
      </c>
      <c r="B12" s="327">
        <v>41.84</v>
      </c>
      <c r="C12" s="74">
        <v>21.29</v>
      </c>
      <c r="D12" s="74">
        <v>193.13475299999999</v>
      </c>
      <c r="E12" s="475">
        <v>184.62</v>
      </c>
      <c r="F12" s="25" t="s">
        <v>69</v>
      </c>
      <c r="G12" s="177"/>
      <c r="H12" s="177"/>
      <c r="I12" s="183"/>
      <c r="J12" s="183"/>
      <c r="K12" s="183"/>
    </row>
    <row r="13" spans="1:11" ht="15.9" customHeight="1">
      <c r="A13" s="21" t="s">
        <v>3</v>
      </c>
      <c r="B13" s="76">
        <v>40.15</v>
      </c>
      <c r="C13" s="75">
        <v>19.59</v>
      </c>
      <c r="D13" s="75">
        <v>218.600233</v>
      </c>
      <c r="E13" s="77">
        <v>200</v>
      </c>
      <c r="F13" s="26" t="s">
        <v>4</v>
      </c>
      <c r="G13" s="177"/>
      <c r="H13" s="177"/>
      <c r="I13" s="183"/>
      <c r="J13" s="183"/>
      <c r="K13" s="183"/>
    </row>
    <row r="14" spans="1:11" ht="15.9" customHeight="1">
      <c r="A14" s="19" t="s">
        <v>6</v>
      </c>
      <c r="B14" s="388"/>
      <c r="C14" s="476"/>
      <c r="D14" s="477"/>
      <c r="E14" s="389"/>
      <c r="F14" s="24" t="s">
        <v>9</v>
      </c>
      <c r="G14" s="177"/>
      <c r="H14" s="177"/>
      <c r="I14" s="183"/>
      <c r="J14" s="183"/>
      <c r="K14" s="183"/>
    </row>
    <row r="15" spans="1:11" ht="15.9" customHeight="1">
      <c r="A15" s="22" t="s">
        <v>58</v>
      </c>
      <c r="B15" s="327">
        <v>41.7</v>
      </c>
      <c r="C15" s="74">
        <v>19.739999999999998</v>
      </c>
      <c r="D15" s="74">
        <v>137.825357</v>
      </c>
      <c r="E15" s="475">
        <v>120</v>
      </c>
      <c r="F15" s="25" t="s">
        <v>59</v>
      </c>
      <c r="G15" s="177"/>
      <c r="H15" s="177"/>
      <c r="I15" s="183"/>
      <c r="J15" s="183"/>
      <c r="K15" s="183"/>
    </row>
    <row r="16" spans="1:11" ht="15.9" customHeight="1">
      <c r="A16" s="22" t="s">
        <v>60</v>
      </c>
      <c r="B16" s="327">
        <v>42.64</v>
      </c>
      <c r="C16" s="74">
        <v>21.29</v>
      </c>
      <c r="D16" s="74">
        <v>177.608588</v>
      </c>
      <c r="E16" s="475">
        <v>180</v>
      </c>
      <c r="F16" s="25" t="s">
        <v>61</v>
      </c>
      <c r="G16" s="177"/>
      <c r="H16" s="177"/>
      <c r="I16" s="183"/>
      <c r="J16" s="183"/>
      <c r="K16" s="183"/>
    </row>
    <row r="17" spans="1:11" ht="15.9" customHeight="1">
      <c r="A17" s="22" t="s">
        <v>62</v>
      </c>
      <c r="B17" s="327">
        <v>38.47</v>
      </c>
      <c r="C17" s="74">
        <v>18.510000000000002</v>
      </c>
      <c r="D17" s="74">
        <v>244.62982400000001</v>
      </c>
      <c r="E17" s="475">
        <v>250</v>
      </c>
      <c r="F17" s="25" t="s">
        <v>63</v>
      </c>
      <c r="G17" s="177"/>
      <c r="H17" s="177"/>
      <c r="I17" s="177"/>
      <c r="J17" s="177"/>
      <c r="K17" s="183"/>
    </row>
    <row r="18" spans="1:11" ht="15.9" customHeight="1">
      <c r="A18" s="22" t="s">
        <v>64</v>
      </c>
      <c r="B18" s="327">
        <v>44.76</v>
      </c>
      <c r="C18" s="74">
        <v>22.69</v>
      </c>
      <c r="D18" s="74">
        <v>181.741772</v>
      </c>
      <c r="E18" s="475">
        <v>184.615385</v>
      </c>
      <c r="F18" s="25" t="s">
        <v>65</v>
      </c>
      <c r="G18" s="177"/>
      <c r="H18" s="177"/>
      <c r="I18" s="177"/>
      <c r="J18" s="177"/>
      <c r="K18" s="183"/>
    </row>
    <row r="19" spans="1:11" ht="15.9" customHeight="1">
      <c r="A19" s="22" t="s">
        <v>66</v>
      </c>
      <c r="B19" s="327">
        <v>41.83</v>
      </c>
      <c r="C19" s="74">
        <v>22.29</v>
      </c>
      <c r="D19" s="74">
        <v>226.318815</v>
      </c>
      <c r="E19" s="475">
        <v>192.31</v>
      </c>
      <c r="F19" s="25" t="s">
        <v>67</v>
      </c>
      <c r="G19" s="177"/>
      <c r="H19" s="177"/>
      <c r="I19" s="177"/>
      <c r="J19" s="177"/>
      <c r="K19" s="183"/>
    </row>
    <row r="20" spans="1:11" ht="15.9" customHeight="1">
      <c r="A20" s="22" t="s">
        <v>68</v>
      </c>
      <c r="B20" s="327">
        <v>41.84</v>
      </c>
      <c r="C20" s="74">
        <v>21.33</v>
      </c>
      <c r="D20" s="74">
        <v>193.94848400000001</v>
      </c>
      <c r="E20" s="475">
        <v>184.62</v>
      </c>
      <c r="F20" s="25" t="s">
        <v>69</v>
      </c>
      <c r="G20" s="177"/>
      <c r="H20" s="177"/>
      <c r="I20" s="177"/>
      <c r="J20" s="177"/>
      <c r="K20" s="183"/>
    </row>
    <row r="21" spans="1:11" ht="15.9" customHeight="1">
      <c r="A21" s="21" t="s">
        <v>3</v>
      </c>
      <c r="B21" s="76">
        <v>40.159999999999997</v>
      </c>
      <c r="C21" s="75">
        <v>19.600000000000001</v>
      </c>
      <c r="D21" s="75">
        <v>218.018643</v>
      </c>
      <c r="E21" s="77">
        <v>200</v>
      </c>
      <c r="F21" s="26" t="s">
        <v>4</v>
      </c>
      <c r="G21" s="177"/>
      <c r="H21" s="177"/>
      <c r="I21" s="177"/>
      <c r="J21" s="177"/>
      <c r="K21" s="183"/>
    </row>
    <row r="22" spans="1:11" ht="15.9" customHeight="1">
      <c r="A22" s="753" t="s">
        <v>261</v>
      </c>
      <c r="B22" s="753"/>
      <c r="C22" s="753"/>
      <c r="D22" s="751" t="s">
        <v>262</v>
      </c>
      <c r="E22" s="751"/>
      <c r="F22" s="751"/>
      <c r="G22" s="177"/>
      <c r="H22" s="177"/>
      <c r="I22" s="177"/>
      <c r="J22" s="177"/>
      <c r="K22" s="183"/>
    </row>
    <row r="23" spans="1:11" ht="15.9" customHeight="1">
      <c r="A23" s="754"/>
      <c r="B23" s="754"/>
      <c r="C23" s="754"/>
      <c r="D23" s="752"/>
      <c r="E23" s="752"/>
      <c r="F23" s="752"/>
      <c r="G23" s="177"/>
      <c r="H23" s="177"/>
      <c r="I23" s="177"/>
      <c r="J23" s="177"/>
      <c r="K23" s="183"/>
    </row>
    <row r="24" spans="1:11">
      <c r="G24" s="177"/>
      <c r="H24" s="177"/>
      <c r="I24" s="177"/>
      <c r="J24" s="177"/>
      <c r="K24" s="177"/>
    </row>
  </sheetData>
  <mergeCells count="6">
    <mergeCell ref="A4:A5"/>
    <mergeCell ref="F4:F5"/>
    <mergeCell ref="A1:F1"/>
    <mergeCell ref="A2:F2"/>
    <mergeCell ref="D22:F23"/>
    <mergeCell ref="A22:C23"/>
  </mergeCells>
  <printOptions horizontalCentered="1"/>
  <pageMargins left="0.59055118110236227" right="0.59055118110236227" top="0.78740157480314965" bottom="0.59055118110236227" header="0.39370078740157483" footer="0.39370078740157483"/>
  <pageSetup paperSize="9" scale="98" firstPageNumber="100" orientation="portrait" useFirstPageNumber="1" r:id="rId1"/>
  <headerFooter>
    <oddHeader>&amp;L&amp;8 PCBS :Labour Force Survey, 2016&amp;R&amp;2&amp;K00+000م &amp;8&amp;K01+000PCBS: مسح القوى العاملة الفلسطينية، 2016</oddHeader>
    <oddFooter>&amp;C&amp;P</oddFooter>
  </headerFooter>
</worksheet>
</file>

<file path=xl/worksheets/sheet8.xml><?xml version="1.0" encoding="utf-8"?>
<worksheet xmlns="http://schemas.openxmlformats.org/spreadsheetml/2006/main" xmlns:r="http://schemas.openxmlformats.org/officeDocument/2006/relationships">
  <dimension ref="A1:F45"/>
  <sheetViews>
    <sheetView rightToLeft="1" zoomScaleNormal="100" zoomScaleSheetLayoutView="100" workbookViewId="0">
      <selection sqref="A1:F1"/>
    </sheetView>
  </sheetViews>
  <sheetFormatPr defaultColWidth="9.09765625" defaultRowHeight="13.8"/>
  <cols>
    <col min="1" max="1" width="13.59765625" style="177" customWidth="1"/>
    <col min="2" max="2" width="13.09765625" style="177" customWidth="1"/>
    <col min="3" max="3" width="12.8984375" style="177" customWidth="1"/>
    <col min="4" max="4" width="11.09765625" style="177" customWidth="1"/>
    <col min="5" max="5" width="12.19921875" style="177" customWidth="1"/>
    <col min="6" max="6" width="18.19921875" style="177" customWidth="1"/>
    <col min="7" max="16384" width="9.09765625" style="177"/>
  </cols>
  <sheetData>
    <row r="1" spans="1:6" ht="40.5" customHeight="1">
      <c r="A1" s="613" t="s">
        <v>411</v>
      </c>
      <c r="B1" s="613"/>
      <c r="C1" s="613"/>
      <c r="D1" s="613"/>
      <c r="E1" s="613"/>
      <c r="F1" s="613"/>
    </row>
    <row r="2" spans="1:6" ht="31.5" customHeight="1">
      <c r="A2" s="615" t="s">
        <v>360</v>
      </c>
      <c r="B2" s="615"/>
      <c r="C2" s="615"/>
      <c r="D2" s="615"/>
      <c r="E2" s="615"/>
      <c r="F2" s="615"/>
    </row>
    <row r="3" spans="1:6" s="220" customFormat="1" ht="6" customHeight="1">
      <c r="A3" s="219"/>
      <c r="B3" s="219"/>
      <c r="C3" s="219"/>
      <c r="D3" s="219"/>
      <c r="E3" s="219"/>
      <c r="F3" s="219"/>
    </row>
    <row r="4" spans="1:6" ht="15.9" customHeight="1">
      <c r="A4" s="641" t="s">
        <v>314</v>
      </c>
      <c r="B4" s="336" t="s">
        <v>169</v>
      </c>
      <c r="C4" s="337" t="s">
        <v>315</v>
      </c>
      <c r="D4" s="336" t="s">
        <v>316</v>
      </c>
      <c r="E4" s="336" t="s">
        <v>170</v>
      </c>
      <c r="F4" s="642" t="s">
        <v>317</v>
      </c>
    </row>
    <row r="5" spans="1:6" ht="26.25" customHeight="1">
      <c r="A5" s="637"/>
      <c r="B5" s="136" t="s">
        <v>318</v>
      </c>
      <c r="C5" s="338" t="s">
        <v>186</v>
      </c>
      <c r="D5" s="136" t="s">
        <v>190</v>
      </c>
      <c r="E5" s="136" t="s">
        <v>319</v>
      </c>
      <c r="F5" s="643"/>
    </row>
    <row r="6" spans="1:6" ht="16.2" customHeight="1">
      <c r="A6" s="328">
        <v>2000</v>
      </c>
      <c r="B6" s="339"/>
      <c r="C6" s="340"/>
      <c r="D6" s="340"/>
      <c r="E6" s="341"/>
      <c r="F6" s="342">
        <v>2000</v>
      </c>
    </row>
    <row r="7" spans="1:6" ht="16.2" customHeight="1">
      <c r="A7" s="326" t="s">
        <v>17</v>
      </c>
      <c r="B7" s="327">
        <v>43.5</v>
      </c>
      <c r="C7" s="74">
        <v>23.6</v>
      </c>
      <c r="D7" s="74">
        <v>69.3</v>
      </c>
      <c r="E7" s="185">
        <v>61.5</v>
      </c>
      <c r="F7" s="295" t="s">
        <v>31</v>
      </c>
    </row>
    <row r="8" spans="1:6" ht="16.2" customHeight="1">
      <c r="A8" s="326" t="s">
        <v>25</v>
      </c>
      <c r="B8" s="327">
        <v>41.6</v>
      </c>
      <c r="C8" s="74">
        <v>24.3</v>
      </c>
      <c r="D8" s="74">
        <v>53.1</v>
      </c>
      <c r="E8" s="185">
        <v>50</v>
      </c>
      <c r="F8" s="295" t="s">
        <v>37</v>
      </c>
    </row>
    <row r="9" spans="1:6" ht="16.2" customHeight="1">
      <c r="A9" s="326" t="s">
        <v>320</v>
      </c>
      <c r="B9" s="327">
        <v>43.5</v>
      </c>
      <c r="C9" s="74">
        <v>19.7</v>
      </c>
      <c r="D9" s="74">
        <v>110.5</v>
      </c>
      <c r="E9" s="185">
        <v>100</v>
      </c>
      <c r="F9" s="295" t="s">
        <v>321</v>
      </c>
    </row>
    <row r="10" spans="1:6" ht="16.2" customHeight="1">
      <c r="A10" s="21" t="s">
        <v>3</v>
      </c>
      <c r="B10" s="343">
        <v>43</v>
      </c>
      <c r="C10" s="344">
        <v>22.7</v>
      </c>
      <c r="D10" s="344">
        <v>76.599999999999994</v>
      </c>
      <c r="E10" s="186">
        <v>69.2</v>
      </c>
      <c r="F10" s="345" t="s">
        <v>4</v>
      </c>
    </row>
    <row r="11" spans="1:6" ht="16.2" customHeight="1">
      <c r="A11" s="328">
        <v>2001</v>
      </c>
      <c r="B11" s="346"/>
      <c r="C11" s="347"/>
      <c r="D11" s="347"/>
      <c r="E11" s="348"/>
      <c r="F11" s="342">
        <v>2001</v>
      </c>
    </row>
    <row r="12" spans="1:6" ht="16.2" customHeight="1">
      <c r="A12" s="326" t="s">
        <v>17</v>
      </c>
      <c r="B12" s="327">
        <v>43.1</v>
      </c>
      <c r="C12" s="74">
        <v>23.6</v>
      </c>
      <c r="D12" s="74">
        <v>68.900000000000006</v>
      </c>
      <c r="E12" s="185">
        <v>58.8</v>
      </c>
      <c r="F12" s="295" t="s">
        <v>31</v>
      </c>
    </row>
    <row r="13" spans="1:6" ht="16.2" customHeight="1">
      <c r="A13" s="326" t="s">
        <v>25</v>
      </c>
      <c r="B13" s="327">
        <v>40.1</v>
      </c>
      <c r="C13" s="74">
        <v>24.6</v>
      </c>
      <c r="D13" s="74">
        <v>54.6</v>
      </c>
      <c r="E13" s="185">
        <v>50</v>
      </c>
      <c r="F13" s="295" t="s">
        <v>37</v>
      </c>
    </row>
    <row r="14" spans="1:6" ht="16.2" customHeight="1">
      <c r="A14" s="326" t="s">
        <v>320</v>
      </c>
      <c r="B14" s="327">
        <v>41.9</v>
      </c>
      <c r="C14" s="74">
        <v>19.399999999999999</v>
      </c>
      <c r="D14" s="74">
        <v>106.5</v>
      </c>
      <c r="E14" s="185">
        <v>100</v>
      </c>
      <c r="F14" s="295" t="s">
        <v>321</v>
      </c>
    </row>
    <row r="15" spans="1:6" ht="16.2" customHeight="1">
      <c r="A15" s="21" t="s">
        <v>3</v>
      </c>
      <c r="B15" s="343">
        <v>42</v>
      </c>
      <c r="C15" s="344">
        <v>23.1</v>
      </c>
      <c r="D15" s="344">
        <v>71.900000000000006</v>
      </c>
      <c r="E15" s="186">
        <v>61.5</v>
      </c>
      <c r="F15" s="345" t="s">
        <v>4</v>
      </c>
    </row>
    <row r="16" spans="1:6" ht="16.2" customHeight="1">
      <c r="A16" s="328">
        <v>2002</v>
      </c>
      <c r="B16" s="346"/>
      <c r="C16" s="347"/>
      <c r="D16" s="347"/>
      <c r="E16" s="348"/>
      <c r="F16" s="342">
        <v>2002</v>
      </c>
    </row>
    <row r="17" spans="1:6" ht="16.2" customHeight="1">
      <c r="A17" s="326" t="s">
        <v>17</v>
      </c>
      <c r="B17" s="327">
        <v>40.799999999999997</v>
      </c>
      <c r="C17" s="74">
        <v>22.7</v>
      </c>
      <c r="D17" s="74">
        <v>70.900000000000006</v>
      </c>
      <c r="E17" s="185">
        <v>60</v>
      </c>
      <c r="F17" s="295" t="s">
        <v>31</v>
      </c>
    </row>
    <row r="18" spans="1:6" ht="16.2" customHeight="1">
      <c r="A18" s="326" t="s">
        <v>25</v>
      </c>
      <c r="B18" s="327">
        <v>40</v>
      </c>
      <c r="C18" s="74">
        <v>24.1</v>
      </c>
      <c r="D18" s="74">
        <v>55.1</v>
      </c>
      <c r="E18" s="185">
        <v>50</v>
      </c>
      <c r="F18" s="295" t="s">
        <v>37</v>
      </c>
    </row>
    <row r="19" spans="1:6" ht="16.2" customHeight="1">
      <c r="A19" s="326" t="s">
        <v>320</v>
      </c>
      <c r="B19" s="327">
        <v>43.4</v>
      </c>
      <c r="C19" s="74">
        <v>21</v>
      </c>
      <c r="D19" s="74">
        <v>116</v>
      </c>
      <c r="E19" s="185">
        <v>115.4</v>
      </c>
      <c r="F19" s="295" t="s">
        <v>321</v>
      </c>
    </row>
    <row r="20" spans="1:6" ht="16.2" customHeight="1">
      <c r="A20" s="21" t="s">
        <v>3</v>
      </c>
      <c r="B20" s="343">
        <v>41</v>
      </c>
      <c r="C20" s="344">
        <v>22.9</v>
      </c>
      <c r="D20" s="344">
        <v>72.599999999999994</v>
      </c>
      <c r="E20" s="186">
        <v>60</v>
      </c>
      <c r="F20" s="345" t="s">
        <v>4</v>
      </c>
    </row>
    <row r="21" spans="1:6" ht="16.2" customHeight="1">
      <c r="A21" s="328">
        <v>2003</v>
      </c>
      <c r="B21" s="346"/>
      <c r="C21" s="347"/>
      <c r="D21" s="347"/>
      <c r="E21" s="348"/>
      <c r="F21" s="342">
        <v>2003</v>
      </c>
    </row>
    <row r="22" spans="1:6" ht="16.2" customHeight="1">
      <c r="A22" s="326" t="s">
        <v>17</v>
      </c>
      <c r="B22" s="327">
        <v>42.4</v>
      </c>
      <c r="C22" s="74">
        <v>23.6</v>
      </c>
      <c r="D22" s="74">
        <v>71.900000000000006</v>
      </c>
      <c r="E22" s="185">
        <v>60</v>
      </c>
      <c r="F22" s="295" t="s">
        <v>31</v>
      </c>
    </row>
    <row r="23" spans="1:6" ht="16.2" customHeight="1">
      <c r="A23" s="326" t="s">
        <v>25</v>
      </c>
      <c r="B23" s="327">
        <v>40.6</v>
      </c>
      <c r="C23" s="74">
        <v>22.6</v>
      </c>
      <c r="D23" s="74">
        <v>53.4</v>
      </c>
      <c r="E23" s="185">
        <v>50</v>
      </c>
      <c r="F23" s="295" t="s">
        <v>37</v>
      </c>
    </row>
    <row r="24" spans="1:6" ht="16.2" customHeight="1">
      <c r="A24" s="326" t="s">
        <v>320</v>
      </c>
      <c r="B24" s="327">
        <v>44.6</v>
      </c>
      <c r="C24" s="74">
        <v>21.3</v>
      </c>
      <c r="D24" s="74">
        <v>122.8</v>
      </c>
      <c r="E24" s="185">
        <v>130</v>
      </c>
      <c r="F24" s="295" t="s">
        <v>321</v>
      </c>
    </row>
    <row r="25" spans="1:6" ht="16.2" customHeight="1">
      <c r="A25" s="21" t="s">
        <v>3</v>
      </c>
      <c r="B25" s="343">
        <v>42.1</v>
      </c>
      <c r="C25" s="344">
        <v>23</v>
      </c>
      <c r="D25" s="344">
        <v>72.2</v>
      </c>
      <c r="E25" s="186">
        <v>57.7</v>
      </c>
      <c r="F25" s="345" t="s">
        <v>4</v>
      </c>
    </row>
    <row r="26" spans="1:6" ht="16.2" customHeight="1">
      <c r="A26" s="328">
        <v>2004</v>
      </c>
      <c r="B26" s="346"/>
      <c r="C26" s="347"/>
      <c r="D26" s="347"/>
      <c r="E26" s="348"/>
      <c r="F26" s="342">
        <v>2004</v>
      </c>
    </row>
    <row r="27" spans="1:6" ht="16.2" customHeight="1">
      <c r="A27" s="326" t="s">
        <v>17</v>
      </c>
      <c r="B27" s="327">
        <v>43</v>
      </c>
      <c r="C27" s="74">
        <v>24</v>
      </c>
      <c r="D27" s="74">
        <v>72.2</v>
      </c>
      <c r="E27" s="185">
        <v>61.5</v>
      </c>
      <c r="F27" s="295" t="s">
        <v>31</v>
      </c>
    </row>
    <row r="28" spans="1:6" ht="16.2" customHeight="1">
      <c r="A28" s="326" t="s">
        <v>25</v>
      </c>
      <c r="B28" s="327">
        <v>41.6</v>
      </c>
      <c r="C28" s="74">
        <v>23.3</v>
      </c>
      <c r="D28" s="74">
        <v>58.3</v>
      </c>
      <c r="E28" s="185">
        <v>53.1</v>
      </c>
      <c r="F28" s="295" t="s">
        <v>37</v>
      </c>
    </row>
    <row r="29" spans="1:6" ht="16.2" customHeight="1">
      <c r="A29" s="326" t="s">
        <v>320</v>
      </c>
      <c r="B29" s="327">
        <v>46.2</v>
      </c>
      <c r="C29" s="74">
        <v>21.7</v>
      </c>
      <c r="D29" s="74">
        <v>125.3</v>
      </c>
      <c r="E29" s="185">
        <v>134.6</v>
      </c>
      <c r="F29" s="295" t="s">
        <v>321</v>
      </c>
    </row>
    <row r="30" spans="1:6" ht="16.2" customHeight="1">
      <c r="A30" s="21" t="s">
        <v>3</v>
      </c>
      <c r="B30" s="76">
        <v>42.9</v>
      </c>
      <c r="C30" s="349">
        <v>23.5</v>
      </c>
      <c r="D30" s="349">
        <v>73.8</v>
      </c>
      <c r="E30" s="350">
        <v>61.5</v>
      </c>
      <c r="F30" s="345" t="s">
        <v>4</v>
      </c>
    </row>
    <row r="31" spans="1:6" ht="16.2" customHeight="1">
      <c r="A31" s="332">
        <v>2005</v>
      </c>
      <c r="B31" s="351"/>
      <c r="C31" s="351"/>
      <c r="D31" s="351"/>
      <c r="E31" s="352"/>
      <c r="F31" s="353">
        <v>2005</v>
      </c>
    </row>
    <row r="32" spans="1:6" ht="16.2" customHeight="1">
      <c r="A32" s="8" t="s">
        <v>17</v>
      </c>
      <c r="B32" s="74">
        <v>42.5</v>
      </c>
      <c r="C32" s="74">
        <v>23.6</v>
      </c>
      <c r="D32" s="74">
        <v>73.099999999999994</v>
      </c>
      <c r="E32" s="185">
        <v>65.400000000000006</v>
      </c>
      <c r="F32" s="13" t="s">
        <v>31</v>
      </c>
    </row>
    <row r="33" spans="1:6" ht="16.2" customHeight="1">
      <c r="A33" s="8" t="s">
        <v>25</v>
      </c>
      <c r="B33" s="74">
        <v>41.2</v>
      </c>
      <c r="C33" s="74">
        <v>24</v>
      </c>
      <c r="D33" s="74">
        <v>62</v>
      </c>
      <c r="E33" s="185">
        <v>57.7</v>
      </c>
      <c r="F33" s="13" t="s">
        <v>37</v>
      </c>
    </row>
    <row r="34" spans="1:6" ht="16.2" customHeight="1">
      <c r="A34" s="8" t="s">
        <v>320</v>
      </c>
      <c r="B34" s="74">
        <v>44.7</v>
      </c>
      <c r="C34" s="74">
        <v>20.9</v>
      </c>
      <c r="D34" s="74">
        <v>125.6</v>
      </c>
      <c r="E34" s="74">
        <v>130</v>
      </c>
      <c r="F34" s="13" t="s">
        <v>321</v>
      </c>
    </row>
    <row r="35" spans="1:6" ht="16.2" customHeight="1">
      <c r="A35" s="11" t="s">
        <v>3</v>
      </c>
      <c r="B35" s="349">
        <v>42.4</v>
      </c>
      <c r="C35" s="349">
        <v>23.3</v>
      </c>
      <c r="D35" s="349">
        <v>77</v>
      </c>
      <c r="E35" s="350">
        <v>67</v>
      </c>
      <c r="F35" s="12" t="s">
        <v>4</v>
      </c>
    </row>
    <row r="36" spans="1:6" ht="16.2" customHeight="1"/>
    <row r="37" spans="1:6" ht="15.9" customHeight="1"/>
    <row r="38" spans="1:6" ht="15.9" customHeight="1"/>
    <row r="39" spans="1:6" ht="15.9" customHeight="1"/>
    <row r="40" spans="1:6" ht="15.9" customHeight="1"/>
    <row r="41" spans="1:6" ht="15.9" customHeight="1"/>
    <row r="42" spans="1:6" ht="15.9" customHeight="1"/>
    <row r="43" spans="1:6" ht="15.9" customHeight="1"/>
    <row r="44" spans="1:6" ht="15.9" customHeight="1"/>
    <row r="45" spans="1:6" ht="15.9" customHeight="1"/>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01"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9.xml><?xml version="1.0" encoding="utf-8"?>
<worksheet xmlns="http://schemas.openxmlformats.org/spreadsheetml/2006/main" xmlns:r="http://schemas.openxmlformats.org/officeDocument/2006/relationships">
  <dimension ref="A1:F55"/>
  <sheetViews>
    <sheetView rightToLeft="1" zoomScaleNormal="100" zoomScaleSheetLayoutView="100" workbookViewId="0">
      <selection activeCell="D15" sqref="D15"/>
    </sheetView>
  </sheetViews>
  <sheetFormatPr defaultColWidth="9.09765625" defaultRowHeight="13.8"/>
  <cols>
    <col min="1" max="1" width="13.69921875" style="177" customWidth="1"/>
    <col min="2" max="2" width="12.8984375" style="177" customWidth="1"/>
    <col min="3" max="3" width="12.69921875" style="177" customWidth="1"/>
    <col min="4" max="4" width="12.59765625" style="177" customWidth="1"/>
    <col min="5" max="5" width="11.8984375" style="177" customWidth="1"/>
    <col min="6" max="6" width="18.69921875" style="177" customWidth="1"/>
    <col min="7" max="16384" width="9.09765625" style="177"/>
  </cols>
  <sheetData>
    <row r="1" spans="1:6" ht="41.25" customHeight="1">
      <c r="A1" s="613" t="s">
        <v>412</v>
      </c>
      <c r="B1" s="613"/>
      <c r="C1" s="613"/>
      <c r="D1" s="613"/>
      <c r="E1" s="613"/>
      <c r="F1" s="613"/>
    </row>
    <row r="2" spans="1:6" ht="30" customHeight="1">
      <c r="A2" s="615" t="s">
        <v>361</v>
      </c>
      <c r="B2" s="615"/>
      <c r="C2" s="615"/>
      <c r="D2" s="615"/>
      <c r="E2" s="615"/>
      <c r="F2" s="615"/>
    </row>
    <row r="3" spans="1:6" ht="6" customHeight="1">
      <c r="A3" s="356"/>
      <c r="B3" s="356"/>
      <c r="C3" s="356"/>
      <c r="D3" s="356"/>
      <c r="E3" s="356"/>
      <c r="F3" s="356"/>
    </row>
    <row r="4" spans="1:6" ht="15.9" customHeight="1">
      <c r="A4" s="641" t="s">
        <v>314</v>
      </c>
      <c r="B4" s="336" t="s">
        <v>169</v>
      </c>
      <c r="C4" s="337" t="s">
        <v>315</v>
      </c>
      <c r="D4" s="336" t="s">
        <v>316</v>
      </c>
      <c r="E4" s="336" t="s">
        <v>170</v>
      </c>
      <c r="F4" s="642" t="s">
        <v>317</v>
      </c>
    </row>
    <row r="5" spans="1:6" ht="25.5" customHeight="1">
      <c r="A5" s="637"/>
      <c r="B5" s="357" t="s">
        <v>318</v>
      </c>
      <c r="C5" s="358" t="s">
        <v>186</v>
      </c>
      <c r="D5" s="357" t="s">
        <v>190</v>
      </c>
      <c r="E5" s="357" t="s">
        <v>319</v>
      </c>
      <c r="F5" s="644"/>
    </row>
    <row r="6" spans="1:6" ht="15.9" customHeight="1">
      <c r="A6" s="332">
        <v>2006</v>
      </c>
      <c r="B6" s="354"/>
      <c r="C6" s="354"/>
      <c r="D6" s="354"/>
      <c r="E6" s="355"/>
      <c r="F6" s="353">
        <v>2006</v>
      </c>
    </row>
    <row r="7" spans="1:6" ht="15.9" customHeight="1">
      <c r="A7" s="8" t="s">
        <v>17</v>
      </c>
      <c r="B7" s="74">
        <v>42.2</v>
      </c>
      <c r="C7" s="74">
        <v>23.1</v>
      </c>
      <c r="D7" s="74">
        <v>76.599999999999994</v>
      </c>
      <c r="E7" s="185">
        <v>69.2</v>
      </c>
      <c r="F7" s="13" t="s">
        <v>31</v>
      </c>
    </row>
    <row r="8" spans="1:6" ht="15.9" customHeight="1">
      <c r="A8" s="8" t="s">
        <v>25</v>
      </c>
      <c r="B8" s="74">
        <v>39.9</v>
      </c>
      <c r="C8" s="74">
        <v>24</v>
      </c>
      <c r="D8" s="74">
        <v>69</v>
      </c>
      <c r="E8" s="185">
        <v>65.400000000000006</v>
      </c>
      <c r="F8" s="13" t="s">
        <v>37</v>
      </c>
    </row>
    <row r="9" spans="1:6" ht="15.9" customHeight="1">
      <c r="A9" s="8" t="s">
        <v>320</v>
      </c>
      <c r="B9" s="74">
        <v>43.5</v>
      </c>
      <c r="C9" s="74">
        <v>20.8</v>
      </c>
      <c r="D9" s="74">
        <v>129.80000000000001</v>
      </c>
      <c r="E9" s="185">
        <v>134.6</v>
      </c>
      <c r="F9" s="13" t="s">
        <v>321</v>
      </c>
    </row>
    <row r="10" spans="1:6" ht="15.9" customHeight="1">
      <c r="A10" s="11" t="s">
        <v>3</v>
      </c>
      <c r="B10" s="349">
        <v>41.7</v>
      </c>
      <c r="C10" s="349">
        <v>23.1</v>
      </c>
      <c r="D10" s="349">
        <v>81.5</v>
      </c>
      <c r="E10" s="350">
        <v>70</v>
      </c>
      <c r="F10" s="12" t="s">
        <v>4</v>
      </c>
    </row>
    <row r="11" spans="1:6" ht="15.9" customHeight="1">
      <c r="A11" s="332">
        <v>2007</v>
      </c>
      <c r="B11" s="354"/>
      <c r="C11" s="354"/>
      <c r="D11" s="354"/>
      <c r="E11" s="355"/>
      <c r="F11" s="353">
        <v>2007</v>
      </c>
    </row>
    <row r="12" spans="1:6" ht="15.9" customHeight="1">
      <c r="A12" s="8" t="s">
        <v>17</v>
      </c>
      <c r="B12" s="74">
        <v>41.6</v>
      </c>
      <c r="C12" s="74">
        <v>22.2</v>
      </c>
      <c r="D12" s="74">
        <v>77.2</v>
      </c>
      <c r="E12" s="185">
        <v>70</v>
      </c>
      <c r="F12" s="13" t="s">
        <v>31</v>
      </c>
    </row>
    <row r="13" spans="1:6" ht="15.9" customHeight="1">
      <c r="A13" s="8" t="s">
        <v>25</v>
      </c>
      <c r="B13" s="74">
        <v>39.9</v>
      </c>
      <c r="C13" s="74">
        <v>23.3</v>
      </c>
      <c r="D13" s="74">
        <v>65.099999999999994</v>
      </c>
      <c r="E13" s="185">
        <v>57.7</v>
      </c>
      <c r="F13" s="13" t="s">
        <v>37</v>
      </c>
    </row>
    <row r="14" spans="1:6" ht="15.9" customHeight="1">
      <c r="A14" s="8" t="s">
        <v>320</v>
      </c>
      <c r="B14" s="74">
        <v>43.4</v>
      </c>
      <c r="C14" s="74">
        <v>19.899999999999999</v>
      </c>
      <c r="D14" s="74">
        <v>130</v>
      </c>
      <c r="E14" s="185">
        <v>123.1</v>
      </c>
      <c r="F14" s="13" t="s">
        <v>321</v>
      </c>
    </row>
    <row r="15" spans="1:6" ht="15.9" customHeight="1">
      <c r="A15" s="11" t="s">
        <v>3</v>
      </c>
      <c r="B15" s="349">
        <v>41.4</v>
      </c>
      <c r="C15" s="349">
        <v>22.2</v>
      </c>
      <c r="D15" s="349">
        <v>81.900000000000006</v>
      </c>
      <c r="E15" s="350">
        <v>73.099999999999994</v>
      </c>
      <c r="F15" s="12" t="s">
        <v>4</v>
      </c>
    </row>
    <row r="16" spans="1:6" ht="15.9" customHeight="1">
      <c r="A16" s="332">
        <v>2008</v>
      </c>
      <c r="B16" s="354"/>
      <c r="C16" s="354"/>
      <c r="D16" s="354"/>
      <c r="E16" s="354"/>
      <c r="F16" s="353">
        <v>2008</v>
      </c>
    </row>
    <row r="17" spans="1:6" ht="15.9" customHeight="1">
      <c r="A17" s="8" t="s">
        <v>17</v>
      </c>
      <c r="B17" s="74">
        <v>42.2</v>
      </c>
      <c r="C17" s="74">
        <v>22.3</v>
      </c>
      <c r="D17" s="74">
        <v>81.7</v>
      </c>
      <c r="E17" s="74">
        <v>73.099999999999994</v>
      </c>
      <c r="F17" s="13" t="s">
        <v>31</v>
      </c>
    </row>
    <row r="18" spans="1:6" ht="15.9" customHeight="1">
      <c r="A18" s="8" t="s">
        <v>25</v>
      </c>
      <c r="B18" s="74">
        <v>40.799999999999997</v>
      </c>
      <c r="C18" s="74">
        <v>24.7</v>
      </c>
      <c r="D18" s="74">
        <v>60.9</v>
      </c>
      <c r="E18" s="74">
        <v>57.7</v>
      </c>
      <c r="F18" s="13" t="s">
        <v>37</v>
      </c>
    </row>
    <row r="19" spans="1:6" ht="15.9" customHeight="1">
      <c r="A19" s="8" t="s">
        <v>320</v>
      </c>
      <c r="B19" s="74">
        <v>43</v>
      </c>
      <c r="C19" s="74">
        <v>20.100000000000001</v>
      </c>
      <c r="D19" s="74">
        <v>138.30000000000001</v>
      </c>
      <c r="E19" s="74">
        <v>134.6</v>
      </c>
      <c r="F19" s="13" t="s">
        <v>321</v>
      </c>
    </row>
    <row r="20" spans="1:6" ht="15.9" customHeight="1">
      <c r="A20" s="11" t="s">
        <v>3</v>
      </c>
      <c r="B20" s="349">
        <v>42</v>
      </c>
      <c r="C20" s="349">
        <v>22.4</v>
      </c>
      <c r="D20" s="349">
        <v>87</v>
      </c>
      <c r="E20" s="349">
        <v>76.900000000000006</v>
      </c>
      <c r="F20" s="12" t="s">
        <v>4</v>
      </c>
    </row>
    <row r="21" spans="1:6" ht="15.9" customHeight="1">
      <c r="A21" s="332">
        <v>2009</v>
      </c>
      <c r="B21" s="359"/>
      <c r="C21" s="359"/>
      <c r="D21" s="359"/>
      <c r="E21" s="359"/>
      <c r="F21" s="360">
        <v>2009</v>
      </c>
    </row>
    <row r="22" spans="1:6" ht="15.9" customHeight="1">
      <c r="A22" s="8" t="s">
        <v>17</v>
      </c>
      <c r="B22" s="74">
        <v>42.5</v>
      </c>
      <c r="C22" s="74">
        <v>22.4</v>
      </c>
      <c r="D22" s="74">
        <v>85.9</v>
      </c>
      <c r="E22" s="74">
        <v>76.900000000000006</v>
      </c>
      <c r="F22" s="13" t="s">
        <v>31</v>
      </c>
    </row>
    <row r="23" spans="1:6" ht="15.9" customHeight="1">
      <c r="A23" s="8" t="s">
        <v>25</v>
      </c>
      <c r="B23" s="74">
        <v>39.4</v>
      </c>
      <c r="C23" s="74">
        <v>23.6</v>
      </c>
      <c r="D23" s="74">
        <v>62.7</v>
      </c>
      <c r="E23" s="74">
        <v>57.7</v>
      </c>
      <c r="F23" s="13" t="s">
        <v>37</v>
      </c>
    </row>
    <row r="24" spans="1:6" ht="15.9" customHeight="1">
      <c r="A24" s="8" t="s">
        <v>320</v>
      </c>
      <c r="B24" s="74">
        <v>41.7</v>
      </c>
      <c r="C24" s="74">
        <v>20.3</v>
      </c>
      <c r="D24" s="74">
        <v>148.1</v>
      </c>
      <c r="E24" s="74">
        <v>150</v>
      </c>
      <c r="F24" s="13" t="s">
        <v>321</v>
      </c>
    </row>
    <row r="25" spans="1:6" ht="15.9" customHeight="1">
      <c r="A25" s="10" t="s">
        <v>3</v>
      </c>
      <c r="B25" s="344">
        <v>41.7</v>
      </c>
      <c r="C25" s="344">
        <v>22.3</v>
      </c>
      <c r="D25" s="344">
        <v>91.3</v>
      </c>
      <c r="E25" s="344">
        <v>76.900000000000006</v>
      </c>
      <c r="F25" s="14" t="s">
        <v>4</v>
      </c>
    </row>
    <row r="26" spans="1:6" ht="15.9" customHeight="1">
      <c r="A26" s="332">
        <v>2010</v>
      </c>
      <c r="B26" s="361"/>
      <c r="C26" s="361"/>
      <c r="D26" s="361"/>
      <c r="E26" s="361"/>
      <c r="F26" s="353">
        <v>2010</v>
      </c>
    </row>
    <row r="27" spans="1:6" ht="15.9" customHeight="1">
      <c r="A27" s="8" t="s">
        <v>17</v>
      </c>
      <c r="B27" s="74">
        <v>43.3</v>
      </c>
      <c r="C27" s="74">
        <v>22.2</v>
      </c>
      <c r="D27" s="74">
        <v>85.8</v>
      </c>
      <c r="E27" s="74">
        <v>76.900000000000006</v>
      </c>
      <c r="F27" s="13" t="s">
        <v>31</v>
      </c>
    </row>
    <row r="28" spans="1:6" ht="15.9" customHeight="1">
      <c r="A28" s="8" t="s">
        <v>25</v>
      </c>
      <c r="B28" s="74">
        <v>38.799999999999997</v>
      </c>
      <c r="C28" s="74">
        <v>23.4</v>
      </c>
      <c r="D28" s="74">
        <v>58.1</v>
      </c>
      <c r="E28" s="74">
        <v>46.2</v>
      </c>
      <c r="F28" s="13" t="s">
        <v>37</v>
      </c>
    </row>
    <row r="29" spans="1:6" ht="15.9" customHeight="1">
      <c r="A29" s="8" t="s">
        <v>320</v>
      </c>
      <c r="B29" s="74">
        <v>39.4</v>
      </c>
      <c r="C29" s="74">
        <v>20.5</v>
      </c>
      <c r="D29" s="74">
        <v>158</v>
      </c>
      <c r="E29" s="74">
        <v>150</v>
      </c>
      <c r="F29" s="13" t="s">
        <v>321</v>
      </c>
    </row>
    <row r="30" spans="1:6" ht="15.9" customHeight="1">
      <c r="A30" s="11" t="s">
        <v>3</v>
      </c>
      <c r="B30" s="349">
        <v>41.5</v>
      </c>
      <c r="C30" s="349">
        <v>22.2</v>
      </c>
      <c r="D30" s="349">
        <v>91.7</v>
      </c>
      <c r="E30" s="349">
        <v>76.900000000000006</v>
      </c>
      <c r="F30" s="12" t="s">
        <v>4</v>
      </c>
    </row>
    <row r="31" spans="1:6" ht="15.9" customHeight="1"/>
    <row r="32" spans="1:6" ht="15.9" customHeight="1"/>
    <row r="33" ht="15.9" customHeight="1"/>
    <row r="34" ht="15.9" customHeight="1"/>
    <row r="35" ht="15.9" customHeight="1"/>
    <row r="36" ht="15.9" customHeight="1"/>
    <row r="37" ht="15.9" customHeight="1"/>
    <row r="38" ht="15.9" customHeight="1"/>
    <row r="39" ht="15.9" customHeight="1"/>
    <row r="40" ht="15.9" customHeight="1"/>
    <row r="41" ht="15.9" customHeight="1"/>
    <row r="42" ht="15.9" customHeight="1"/>
    <row r="43" ht="15.9" customHeight="1"/>
    <row r="44" ht="15.9" customHeight="1"/>
    <row r="45" ht="15.9" customHeight="1"/>
    <row r="46" ht="15.9" customHeight="1"/>
    <row r="47" ht="15.9" customHeight="1"/>
    <row r="48" ht="15.9" customHeight="1"/>
    <row r="49" ht="15.9" customHeight="1"/>
    <row r="50" ht="15.9" customHeight="1"/>
    <row r="51" ht="15.9" customHeight="1"/>
    <row r="52" ht="15.9" customHeight="1"/>
    <row r="53" ht="15.9" customHeight="1"/>
    <row r="54" ht="15.9" customHeight="1"/>
    <row r="55" ht="15.9" customHeight="1"/>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02"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10.xml><?xml version="1.0" encoding="utf-8"?>
<worksheet xmlns="http://schemas.openxmlformats.org/spreadsheetml/2006/main" xmlns:r="http://schemas.openxmlformats.org/officeDocument/2006/relationships">
  <dimension ref="A1:F36"/>
  <sheetViews>
    <sheetView rightToLeft="1" zoomScaleNormal="100" zoomScaleSheetLayoutView="100" workbookViewId="0">
      <selection sqref="A1:F1"/>
    </sheetView>
  </sheetViews>
  <sheetFormatPr defaultRowHeight="13.8"/>
  <cols>
    <col min="1" max="1" width="12.3984375" customWidth="1"/>
    <col min="2" max="2" width="13" customWidth="1"/>
    <col min="3" max="3" width="12.8984375" customWidth="1"/>
    <col min="4" max="5" width="11.59765625" customWidth="1"/>
    <col min="6" max="6" width="19.69921875" customWidth="1"/>
  </cols>
  <sheetData>
    <row r="1" spans="1:6" ht="41.25" customHeight="1">
      <c r="A1" s="613" t="s">
        <v>412</v>
      </c>
      <c r="B1" s="613"/>
      <c r="C1" s="613"/>
      <c r="D1" s="613"/>
      <c r="E1" s="613"/>
      <c r="F1" s="613"/>
    </row>
    <row r="2" spans="1:6" ht="31.5" customHeight="1">
      <c r="A2" s="615" t="s">
        <v>362</v>
      </c>
      <c r="B2" s="615"/>
      <c r="C2" s="615"/>
      <c r="D2" s="615"/>
      <c r="E2" s="615"/>
      <c r="F2" s="615"/>
    </row>
    <row r="3" spans="1:6" ht="6" customHeight="1">
      <c r="A3" s="356"/>
      <c r="B3" s="356"/>
      <c r="C3" s="356"/>
      <c r="D3" s="356"/>
      <c r="E3" s="356"/>
      <c r="F3" s="356"/>
    </row>
    <row r="4" spans="1:6" ht="15.9" customHeight="1">
      <c r="A4" s="641" t="s">
        <v>314</v>
      </c>
      <c r="B4" s="336" t="s">
        <v>169</v>
      </c>
      <c r="C4" s="337" t="s">
        <v>315</v>
      </c>
      <c r="D4" s="336" t="s">
        <v>316</v>
      </c>
      <c r="E4" s="336" t="s">
        <v>170</v>
      </c>
      <c r="F4" s="642" t="s">
        <v>317</v>
      </c>
    </row>
    <row r="5" spans="1:6" ht="24.75" customHeight="1">
      <c r="A5" s="645"/>
      <c r="B5" s="357" t="s">
        <v>318</v>
      </c>
      <c r="C5" s="358" t="s">
        <v>186</v>
      </c>
      <c r="D5" s="357" t="s">
        <v>190</v>
      </c>
      <c r="E5" s="357" t="s">
        <v>319</v>
      </c>
      <c r="F5" s="644"/>
    </row>
    <row r="6" spans="1:6" ht="16.2" customHeight="1">
      <c r="A6" s="332">
        <v>2011</v>
      </c>
      <c r="B6" s="361"/>
      <c r="C6" s="361"/>
      <c r="D6" s="361"/>
      <c r="E6" s="361"/>
      <c r="F6" s="353">
        <v>2011</v>
      </c>
    </row>
    <row r="7" spans="1:6" ht="16.2" customHeight="1">
      <c r="A7" s="8" t="s">
        <v>17</v>
      </c>
      <c r="B7" s="141">
        <v>43.129947169716672</v>
      </c>
      <c r="C7" s="141">
        <v>22.380046908544024</v>
      </c>
      <c r="D7" s="141">
        <v>84.970360965260483</v>
      </c>
      <c r="E7" s="362">
        <v>76.92307692307692</v>
      </c>
      <c r="F7" s="13" t="s">
        <v>31</v>
      </c>
    </row>
    <row r="8" spans="1:6" ht="16.2" customHeight="1">
      <c r="A8" s="8" t="s">
        <v>25</v>
      </c>
      <c r="B8" s="141">
        <v>37.916693349887012</v>
      </c>
      <c r="C8" s="141">
        <v>23.440403278223457</v>
      </c>
      <c r="D8" s="141">
        <v>61.538446763895173</v>
      </c>
      <c r="E8" s="362">
        <v>50</v>
      </c>
      <c r="F8" s="13" t="s">
        <v>37</v>
      </c>
    </row>
    <row r="9" spans="1:6" ht="16.2" customHeight="1">
      <c r="A9" s="8" t="s">
        <v>320</v>
      </c>
      <c r="B9" s="141">
        <v>39.384147074667354</v>
      </c>
      <c r="C9" s="141">
        <v>21.030126995821291</v>
      </c>
      <c r="D9" s="141">
        <v>162.16556639832424</v>
      </c>
      <c r="E9" s="362">
        <v>153.84615384615384</v>
      </c>
      <c r="F9" s="13" t="s">
        <v>321</v>
      </c>
    </row>
    <row r="10" spans="1:6" ht="16.2" customHeight="1">
      <c r="A10" s="11" t="s">
        <v>3</v>
      </c>
      <c r="B10" s="363">
        <v>41.179091545935123</v>
      </c>
      <c r="C10" s="363">
        <v>22.428950652558211</v>
      </c>
      <c r="D10" s="363">
        <v>91.692385308230357</v>
      </c>
      <c r="E10" s="364">
        <v>76.92307692307692</v>
      </c>
      <c r="F10" s="12" t="s">
        <v>4</v>
      </c>
    </row>
    <row r="11" spans="1:6" ht="16.2" customHeight="1">
      <c r="A11" s="332">
        <v>2012</v>
      </c>
      <c r="B11" s="361"/>
      <c r="C11" s="361"/>
      <c r="D11" s="361"/>
      <c r="E11" s="361"/>
      <c r="F11" s="353">
        <v>2012</v>
      </c>
    </row>
    <row r="12" spans="1:6" ht="16.2" customHeight="1">
      <c r="A12" s="8" t="s">
        <v>17</v>
      </c>
      <c r="B12" s="141">
        <v>43.3</v>
      </c>
      <c r="C12" s="141">
        <v>22.2</v>
      </c>
      <c r="D12" s="141">
        <v>87.1</v>
      </c>
      <c r="E12" s="362">
        <v>76.900000000000006</v>
      </c>
      <c r="F12" s="13" t="s">
        <v>31</v>
      </c>
    </row>
    <row r="13" spans="1:6" ht="16.2" customHeight="1">
      <c r="A13" s="8" t="s">
        <v>25</v>
      </c>
      <c r="B13" s="141">
        <v>37.1</v>
      </c>
      <c r="C13" s="141">
        <v>23.6</v>
      </c>
      <c r="D13" s="141">
        <v>64.3</v>
      </c>
      <c r="E13" s="362">
        <v>50</v>
      </c>
      <c r="F13" s="13" t="s">
        <v>37</v>
      </c>
    </row>
    <row r="14" spans="1:6" ht="16.2" customHeight="1">
      <c r="A14" s="8" t="s">
        <v>320</v>
      </c>
      <c r="B14" s="141">
        <v>40.9</v>
      </c>
      <c r="C14" s="141">
        <v>20.5</v>
      </c>
      <c r="D14" s="141">
        <v>164.1</v>
      </c>
      <c r="E14" s="362">
        <v>153.80000000000001</v>
      </c>
      <c r="F14" s="13" t="s">
        <v>321</v>
      </c>
    </row>
    <row r="15" spans="1:6" ht="16.2" customHeight="1">
      <c r="A15" s="11" t="s">
        <v>3</v>
      </c>
      <c r="B15" s="363">
        <v>41.2</v>
      </c>
      <c r="C15" s="363">
        <v>22.3</v>
      </c>
      <c r="D15" s="363">
        <v>92.9</v>
      </c>
      <c r="E15" s="364">
        <v>76.900000000000006</v>
      </c>
      <c r="F15" s="12" t="s">
        <v>4</v>
      </c>
    </row>
    <row r="16" spans="1:6" ht="16.2" customHeight="1">
      <c r="A16" s="332">
        <v>2013</v>
      </c>
      <c r="B16" s="361"/>
      <c r="C16" s="361"/>
      <c r="D16" s="361"/>
      <c r="E16" s="361"/>
      <c r="F16" s="353">
        <v>2013</v>
      </c>
    </row>
    <row r="17" spans="1:6" ht="16.2" customHeight="1">
      <c r="A17" s="8" t="s">
        <v>17</v>
      </c>
      <c r="B17" s="141">
        <v>43.4</v>
      </c>
      <c r="C17" s="141">
        <v>22.4</v>
      </c>
      <c r="D17" s="141">
        <v>89</v>
      </c>
      <c r="E17" s="362">
        <v>76.900000000000006</v>
      </c>
      <c r="F17" s="13" t="s">
        <v>31</v>
      </c>
    </row>
    <row r="18" spans="1:6" ht="16.2" customHeight="1">
      <c r="A18" s="8" t="s">
        <v>25</v>
      </c>
      <c r="B18" s="141">
        <v>37.299999999999997</v>
      </c>
      <c r="C18" s="141">
        <v>23.7</v>
      </c>
      <c r="D18" s="141">
        <v>63.1</v>
      </c>
      <c r="E18" s="362">
        <v>50</v>
      </c>
      <c r="F18" s="13" t="s">
        <v>37</v>
      </c>
    </row>
    <row r="19" spans="1:6" ht="16.2" customHeight="1">
      <c r="A19" s="8" t="s">
        <v>320</v>
      </c>
      <c r="B19" s="141">
        <v>42.4</v>
      </c>
      <c r="C19" s="141">
        <v>19.8</v>
      </c>
      <c r="D19" s="141">
        <v>175.6</v>
      </c>
      <c r="E19" s="362">
        <v>160</v>
      </c>
      <c r="F19" s="13" t="s">
        <v>321</v>
      </c>
    </row>
    <row r="20" spans="1:6" ht="16.2" customHeight="1">
      <c r="A20" s="11" t="s">
        <v>3</v>
      </c>
      <c r="B20" s="363">
        <v>41.6</v>
      </c>
      <c r="C20" s="363">
        <v>22.3</v>
      </c>
      <c r="D20" s="363">
        <v>97.2</v>
      </c>
      <c r="E20" s="364">
        <v>80</v>
      </c>
      <c r="F20" s="12" t="s">
        <v>4</v>
      </c>
    </row>
    <row r="21" spans="1:6" ht="16.2" customHeight="1">
      <c r="A21" s="332">
        <v>2014</v>
      </c>
      <c r="B21" s="361"/>
      <c r="C21" s="361"/>
      <c r="D21" s="361"/>
      <c r="E21" s="361"/>
      <c r="F21" s="353">
        <v>2014</v>
      </c>
    </row>
    <row r="22" spans="1:6" ht="16.2" customHeight="1">
      <c r="A22" s="8" t="s">
        <v>17</v>
      </c>
      <c r="B22" s="141">
        <v>44.130489700640432</v>
      </c>
      <c r="C22" s="141">
        <v>22.516931538544956</v>
      </c>
      <c r="D22" s="141">
        <v>90.869809928442677</v>
      </c>
      <c r="E22" s="362">
        <v>80</v>
      </c>
      <c r="F22" s="13" t="s">
        <v>31</v>
      </c>
    </row>
    <row r="23" spans="1:6" ht="16.2" customHeight="1">
      <c r="A23" s="8" t="s">
        <v>25</v>
      </c>
      <c r="B23" s="141">
        <v>37.65136196931671</v>
      </c>
      <c r="C23" s="141">
        <v>23.860778518167525</v>
      </c>
      <c r="D23" s="141">
        <v>63.924632498524204</v>
      </c>
      <c r="E23" s="362">
        <v>54.093846153846151</v>
      </c>
      <c r="F23" s="13" t="s">
        <v>37</v>
      </c>
    </row>
    <row r="24" spans="1:6" ht="16.2" customHeight="1">
      <c r="A24" s="8" t="s">
        <v>320</v>
      </c>
      <c r="B24" s="141">
        <v>42.583693300717094</v>
      </c>
      <c r="C24" s="141">
        <v>19.969023040774321</v>
      </c>
      <c r="D24" s="141">
        <v>187.4551364185337</v>
      </c>
      <c r="E24" s="362">
        <v>180</v>
      </c>
      <c r="F24" s="13" t="s">
        <v>321</v>
      </c>
    </row>
    <row r="25" spans="1:6" ht="16.2" customHeight="1">
      <c r="A25" s="11" t="s">
        <v>3</v>
      </c>
      <c r="B25" s="363">
        <v>42.361061113069397</v>
      </c>
      <c r="C25" s="363">
        <v>22.373948787533983</v>
      </c>
      <c r="D25" s="363">
        <v>101.82499939347342</v>
      </c>
      <c r="E25" s="364">
        <v>84.615384615384613</v>
      </c>
      <c r="F25" s="12" t="s">
        <v>4</v>
      </c>
    </row>
    <row r="26" spans="1:6" s="177" customFormat="1" ht="16.2" customHeight="1">
      <c r="A26" s="332">
        <v>2015</v>
      </c>
      <c r="B26" s="361"/>
      <c r="C26" s="361"/>
      <c r="D26" s="361"/>
      <c r="E26" s="361"/>
      <c r="F26" s="353">
        <v>2015</v>
      </c>
    </row>
    <row r="27" spans="1:6" s="177" customFormat="1" ht="16.2" customHeight="1">
      <c r="A27" s="8" t="s">
        <v>17</v>
      </c>
      <c r="B27" s="327">
        <v>43.934791014923924</v>
      </c>
      <c r="C27" s="74">
        <v>22.442457546256815</v>
      </c>
      <c r="D27" s="74">
        <v>94.134591958662881</v>
      </c>
      <c r="E27" s="185">
        <v>80.77</v>
      </c>
      <c r="F27" s="13" t="s">
        <v>31</v>
      </c>
    </row>
    <row r="28" spans="1:6" s="177" customFormat="1" ht="16.2" customHeight="1">
      <c r="A28" s="8" t="s">
        <v>25</v>
      </c>
      <c r="B28" s="327">
        <v>37.133569427050624</v>
      </c>
      <c r="C28" s="74">
        <v>22.857109187936341</v>
      </c>
      <c r="D28" s="74">
        <v>61.90490691640624</v>
      </c>
      <c r="E28" s="185">
        <v>46.153846153846153</v>
      </c>
      <c r="F28" s="13" t="s">
        <v>37</v>
      </c>
    </row>
    <row r="29" spans="1:6" s="177" customFormat="1" ht="16.2" customHeight="1">
      <c r="A29" s="8" t="s">
        <v>320</v>
      </c>
      <c r="B29" s="327">
        <v>40.352729627493687</v>
      </c>
      <c r="C29" s="74">
        <v>19.144651222222144</v>
      </c>
      <c r="D29" s="74">
        <v>198.85332602754804</v>
      </c>
      <c r="E29" s="185">
        <v>200</v>
      </c>
      <c r="F29" s="13" t="s">
        <v>321</v>
      </c>
    </row>
    <row r="30" spans="1:6" s="177" customFormat="1" ht="16.2" customHeight="1">
      <c r="A30" s="11" t="s">
        <v>3</v>
      </c>
      <c r="B30" s="76">
        <v>41.398475680359034</v>
      </c>
      <c r="C30" s="349">
        <v>21.967509416909838</v>
      </c>
      <c r="D30" s="349">
        <v>103.90488316926141</v>
      </c>
      <c r="E30" s="350">
        <v>84.62</v>
      </c>
      <c r="F30" s="12" t="s">
        <v>4</v>
      </c>
    </row>
    <row r="31" spans="1:6" ht="16.2" customHeight="1">
      <c r="A31" s="332">
        <v>2016</v>
      </c>
      <c r="B31" s="361"/>
      <c r="C31" s="361"/>
      <c r="D31" s="361"/>
      <c r="E31" s="361"/>
      <c r="F31" s="353">
        <v>2016</v>
      </c>
    </row>
    <row r="32" spans="1:6" ht="16.2" customHeight="1">
      <c r="A32" s="8" t="s">
        <v>17</v>
      </c>
      <c r="B32" s="327">
        <v>44.26</v>
      </c>
      <c r="C32" s="74">
        <v>22.77</v>
      </c>
      <c r="D32" s="74">
        <v>98.083873999999994</v>
      </c>
      <c r="E32" s="475">
        <v>88.461538000000004</v>
      </c>
      <c r="F32" s="13" t="s">
        <v>31</v>
      </c>
    </row>
    <row r="33" spans="1:6" ht="16.2" customHeight="1">
      <c r="A33" s="8" t="s">
        <v>25</v>
      </c>
      <c r="B33" s="327">
        <v>38.29</v>
      </c>
      <c r="C33" s="74">
        <v>22.71</v>
      </c>
      <c r="D33" s="74">
        <v>61.62527</v>
      </c>
      <c r="E33" s="475">
        <v>45</v>
      </c>
      <c r="F33" s="13" t="s">
        <v>37</v>
      </c>
    </row>
    <row r="34" spans="1:6" ht="16.2" customHeight="1">
      <c r="A34" s="8" t="s">
        <v>320</v>
      </c>
      <c r="B34" s="327">
        <v>40.159999999999997</v>
      </c>
      <c r="C34" s="74">
        <v>19.600000000000001</v>
      </c>
      <c r="D34" s="74">
        <v>218.018643</v>
      </c>
      <c r="E34" s="475">
        <v>200</v>
      </c>
      <c r="F34" s="13" t="s">
        <v>321</v>
      </c>
    </row>
    <row r="35" spans="1:6" ht="16.2" customHeight="1">
      <c r="A35" s="11" t="s">
        <v>3</v>
      </c>
      <c r="B35" s="76">
        <v>41.84</v>
      </c>
      <c r="C35" s="75">
        <v>22.18</v>
      </c>
      <c r="D35" s="75">
        <v>109.34360599999999</v>
      </c>
      <c r="E35" s="77">
        <v>90</v>
      </c>
      <c r="F35" s="12" t="s">
        <v>4</v>
      </c>
    </row>
    <row r="36" spans="1:6" ht="16.2" customHeight="1"/>
  </sheetData>
  <mergeCells count="4">
    <mergeCell ref="A1:F1"/>
    <mergeCell ref="A2:F2"/>
    <mergeCell ref="A4:A5"/>
    <mergeCell ref="F4:F5"/>
  </mergeCells>
  <printOptions horizontalCentered="1"/>
  <pageMargins left="0.59055118110236227" right="0.59055118110236227" top="0.78740157480314965" bottom="0.59055118110236227" header="0.39370078740157483" footer="0.39370078740157483"/>
  <pageSetup paperSize="9" firstPageNumber="103" orientation="portrait" useFirstPageNumber="1" r:id="rId1"/>
  <headerFooter>
    <oddHeader>&amp;L&amp;8 PCBS :Labour Force Survey, 2016&amp;R&amp;"Arial,Regular"&amp;8&amp;K00+000م&amp;K01+000 PCBS : مسح القوى العاملة الفلسطينية، 2016</oddHeader>
    <oddFooter>&amp;C&amp;P</oddFooter>
  </headerFooter>
</worksheet>
</file>

<file path=xl/worksheets/sheet11.xml><?xml version="1.0" encoding="utf-8"?>
<worksheet xmlns="http://schemas.openxmlformats.org/spreadsheetml/2006/main" xmlns:r="http://schemas.openxmlformats.org/officeDocument/2006/relationships">
  <dimension ref="A1:W61"/>
  <sheetViews>
    <sheetView rightToLeft="1" zoomScaleNormal="100" workbookViewId="0">
      <selection activeCell="J4" sqref="J4"/>
    </sheetView>
  </sheetViews>
  <sheetFormatPr defaultColWidth="9" defaultRowHeight="13.8"/>
  <cols>
    <col min="1" max="1" width="8.8984375" style="177" customWidth="1"/>
    <col min="2" max="3" width="5" style="177" customWidth="1"/>
    <col min="4" max="4" width="5.8984375" style="177" customWidth="1"/>
    <col min="5" max="11" width="6.19921875" style="177" bestFit="1" customWidth="1"/>
    <col min="12" max="12" width="6.09765625" style="177" bestFit="1" customWidth="1"/>
    <col min="13" max="18" width="6.19921875" style="177" bestFit="1" customWidth="1"/>
    <col min="19" max="19" width="16" style="177" customWidth="1"/>
    <col min="20" max="16384" width="9" style="177"/>
  </cols>
  <sheetData>
    <row r="1" spans="1:21" ht="19.5" customHeight="1">
      <c r="A1" s="646" t="s">
        <v>413</v>
      </c>
      <c r="B1" s="646"/>
      <c r="C1" s="646"/>
      <c r="D1" s="646"/>
      <c r="E1" s="646"/>
      <c r="F1" s="646"/>
      <c r="G1" s="646"/>
      <c r="H1" s="646"/>
      <c r="I1" s="646"/>
      <c r="J1" s="646"/>
      <c r="K1" s="646"/>
      <c r="L1" s="646"/>
      <c r="M1" s="646"/>
      <c r="N1" s="646"/>
      <c r="O1" s="646"/>
      <c r="P1" s="646"/>
      <c r="Q1" s="646"/>
      <c r="R1" s="646"/>
      <c r="S1" s="646"/>
    </row>
    <row r="2" spans="1:21" ht="30" customHeight="1">
      <c r="A2" s="615" t="s">
        <v>363</v>
      </c>
      <c r="B2" s="615"/>
      <c r="C2" s="615"/>
      <c r="D2" s="615"/>
      <c r="E2" s="615"/>
      <c r="F2" s="615"/>
      <c r="G2" s="615"/>
      <c r="H2" s="615"/>
      <c r="I2" s="615"/>
      <c r="J2" s="615"/>
      <c r="K2" s="615"/>
      <c r="L2" s="615"/>
      <c r="M2" s="615"/>
      <c r="N2" s="615"/>
      <c r="O2" s="615"/>
      <c r="P2" s="615"/>
      <c r="Q2" s="615"/>
      <c r="R2" s="615"/>
      <c r="S2" s="615"/>
    </row>
    <row r="3" spans="1:21" s="217" customFormat="1" ht="6" customHeight="1">
      <c r="A3" s="229"/>
      <c r="B3" s="229"/>
      <c r="C3" s="229"/>
      <c r="D3" s="229"/>
      <c r="E3" s="229"/>
      <c r="F3" s="229"/>
      <c r="G3" s="229"/>
      <c r="H3" s="229"/>
      <c r="I3" s="229"/>
      <c r="J3" s="229"/>
      <c r="K3" s="229"/>
      <c r="L3" s="229"/>
      <c r="M3" s="229"/>
      <c r="N3" s="229"/>
      <c r="O3" s="229"/>
      <c r="P3" s="229"/>
      <c r="Q3" s="229"/>
      <c r="R3" s="229"/>
      <c r="S3" s="229"/>
      <c r="T3" s="230"/>
    </row>
    <row r="4" spans="1:21" ht="36.6" customHeight="1">
      <c r="A4" s="281" t="s">
        <v>225</v>
      </c>
      <c r="B4" s="419">
        <v>2000</v>
      </c>
      <c r="C4" s="420">
        <v>2001</v>
      </c>
      <c r="D4" s="420">
        <v>2002</v>
      </c>
      <c r="E4" s="420">
        <v>2003</v>
      </c>
      <c r="F4" s="420">
        <v>2004</v>
      </c>
      <c r="G4" s="420">
        <v>2005</v>
      </c>
      <c r="H4" s="420">
        <v>2006</v>
      </c>
      <c r="I4" s="420">
        <v>2007</v>
      </c>
      <c r="J4" s="420">
        <v>2008</v>
      </c>
      <c r="K4" s="421">
        <v>2009</v>
      </c>
      <c r="L4" s="420">
        <v>2010</v>
      </c>
      <c r="M4" s="422">
        <v>2011</v>
      </c>
      <c r="N4" s="422">
        <v>2012</v>
      </c>
      <c r="O4" s="423">
        <v>2013</v>
      </c>
      <c r="P4" s="423">
        <v>2014</v>
      </c>
      <c r="Q4" s="423">
        <v>2015</v>
      </c>
      <c r="R4" s="423">
        <v>2016</v>
      </c>
      <c r="S4" s="323" t="s">
        <v>226</v>
      </c>
      <c r="T4" s="34"/>
    </row>
    <row r="5" spans="1:21" ht="15.9" customHeight="1">
      <c r="A5" s="15" t="s">
        <v>17</v>
      </c>
      <c r="B5" s="430"/>
      <c r="C5" s="431"/>
      <c r="D5" s="431"/>
      <c r="E5" s="431"/>
      <c r="F5" s="431"/>
      <c r="G5" s="431"/>
      <c r="H5" s="431"/>
      <c r="I5" s="431"/>
      <c r="J5" s="431"/>
      <c r="K5" s="432"/>
      <c r="L5" s="431"/>
      <c r="M5" s="431"/>
      <c r="N5" s="431"/>
      <c r="O5" s="180"/>
      <c r="P5" s="180"/>
      <c r="Q5" s="480"/>
      <c r="R5" s="325"/>
      <c r="S5" s="14" t="s">
        <v>31</v>
      </c>
      <c r="T5" s="34"/>
    </row>
    <row r="6" spans="1:21" ht="15.9" customHeight="1">
      <c r="A6" s="8" t="s">
        <v>50</v>
      </c>
      <c r="B6" s="433">
        <v>60.8</v>
      </c>
      <c r="C6" s="141">
        <v>58.6</v>
      </c>
      <c r="D6" s="141">
        <v>56</v>
      </c>
      <c r="E6" s="141">
        <v>55.7</v>
      </c>
      <c r="F6" s="141">
        <v>60.7</v>
      </c>
      <c r="G6" s="141">
        <v>64.099999999999994</v>
      </c>
      <c r="H6" s="141">
        <v>67.3</v>
      </c>
      <c r="I6" s="141">
        <v>69</v>
      </c>
      <c r="J6" s="141">
        <v>66.7</v>
      </c>
      <c r="K6" s="141">
        <v>71.099999999999994</v>
      </c>
      <c r="L6" s="141">
        <v>75.3</v>
      </c>
      <c r="M6" s="141">
        <v>78.048101639736316</v>
      </c>
      <c r="N6" s="141">
        <v>79.226333850762003</v>
      </c>
      <c r="O6" s="141">
        <v>82.347191607442682</v>
      </c>
      <c r="P6" s="141">
        <v>83.58575390622336</v>
      </c>
      <c r="Q6" s="141">
        <v>85.806439785422128</v>
      </c>
      <c r="R6" s="460">
        <v>91.272727000000003</v>
      </c>
      <c r="S6" s="13" t="s">
        <v>86</v>
      </c>
      <c r="T6" s="34"/>
    </row>
    <row r="7" spans="1:21" ht="15.9" customHeight="1">
      <c r="A7" s="8" t="s">
        <v>18</v>
      </c>
      <c r="B7" s="433">
        <v>60.5</v>
      </c>
      <c r="C7" s="141">
        <v>57.2</v>
      </c>
      <c r="D7" s="141">
        <v>59.8</v>
      </c>
      <c r="E7" s="141">
        <v>60.2</v>
      </c>
      <c r="F7" s="141">
        <v>60.5</v>
      </c>
      <c r="G7" s="141">
        <v>63.8</v>
      </c>
      <c r="H7" s="141">
        <v>68.599999999999994</v>
      </c>
      <c r="I7" s="141">
        <v>69.3</v>
      </c>
      <c r="J7" s="141">
        <v>69.8</v>
      </c>
      <c r="K7" s="141">
        <v>76.900000000000006</v>
      </c>
      <c r="L7" s="141">
        <v>79.599999999999994</v>
      </c>
      <c r="M7" s="141">
        <v>79.756341132434628</v>
      </c>
      <c r="N7" s="141">
        <v>89.428496086708904</v>
      </c>
      <c r="O7" s="141">
        <v>90.490658957190263</v>
      </c>
      <c r="P7" s="141">
        <v>92.613074959454806</v>
      </c>
      <c r="Q7" s="141">
        <v>95.444891582871008</v>
      </c>
      <c r="R7" s="460">
        <v>97.814768999999998</v>
      </c>
      <c r="S7" s="13" t="s">
        <v>32</v>
      </c>
      <c r="T7" s="34"/>
    </row>
    <row r="8" spans="1:21" ht="15.9" customHeight="1">
      <c r="A8" s="8" t="s">
        <v>51</v>
      </c>
      <c r="B8" s="433">
        <v>60.2</v>
      </c>
      <c r="C8" s="141">
        <v>58.4</v>
      </c>
      <c r="D8" s="141">
        <v>59.7</v>
      </c>
      <c r="E8" s="141">
        <v>63.4</v>
      </c>
      <c r="F8" s="141">
        <v>67.400000000000006</v>
      </c>
      <c r="G8" s="141">
        <v>62.6</v>
      </c>
      <c r="H8" s="141">
        <v>63.5</v>
      </c>
      <c r="I8" s="141">
        <v>68.5</v>
      </c>
      <c r="J8" s="141">
        <v>70.8</v>
      </c>
      <c r="K8" s="141">
        <v>73.599999999999994</v>
      </c>
      <c r="L8" s="141">
        <v>76.8</v>
      </c>
      <c r="M8" s="141">
        <v>71.039045475537904</v>
      </c>
      <c r="N8" s="141">
        <v>74.944136962072605</v>
      </c>
      <c r="O8" s="141">
        <v>82.725991694245096</v>
      </c>
      <c r="P8" s="141">
        <v>87.090452201205153</v>
      </c>
      <c r="Q8" s="141">
        <v>89.713445914530737</v>
      </c>
      <c r="R8" s="460">
        <v>90.971784</v>
      </c>
      <c r="S8" s="13" t="s">
        <v>87</v>
      </c>
      <c r="T8" s="34"/>
    </row>
    <row r="9" spans="1:21" ht="15.9" customHeight="1">
      <c r="A9" s="8" t="s">
        <v>52</v>
      </c>
      <c r="B9" s="433">
        <v>61.4</v>
      </c>
      <c r="C9" s="141">
        <v>62.7</v>
      </c>
      <c r="D9" s="141">
        <v>59.6</v>
      </c>
      <c r="E9" s="141">
        <v>60.3</v>
      </c>
      <c r="F9" s="141">
        <v>63.1</v>
      </c>
      <c r="G9" s="141">
        <v>65.7</v>
      </c>
      <c r="H9" s="141">
        <v>67.7</v>
      </c>
      <c r="I9" s="141">
        <v>64.8</v>
      </c>
      <c r="J9" s="141">
        <v>68.599999999999994</v>
      </c>
      <c r="K9" s="141">
        <v>72.7</v>
      </c>
      <c r="L9" s="141">
        <v>74.900000000000006</v>
      </c>
      <c r="M9" s="141">
        <v>78.268313292118961</v>
      </c>
      <c r="N9" s="141">
        <v>81.888139777344719</v>
      </c>
      <c r="O9" s="141">
        <v>83.984336112418063</v>
      </c>
      <c r="P9" s="141">
        <v>85.569852441378472</v>
      </c>
      <c r="Q9" s="141">
        <v>87.478963827788704</v>
      </c>
      <c r="R9" s="460">
        <v>91.994404000000003</v>
      </c>
      <c r="S9" s="13" t="s">
        <v>88</v>
      </c>
      <c r="T9" s="34"/>
      <c r="U9" s="183"/>
    </row>
    <row r="10" spans="1:21" ht="15.9" customHeight="1">
      <c r="A10" s="8" t="s">
        <v>19</v>
      </c>
      <c r="B10" s="433">
        <v>60.1</v>
      </c>
      <c r="C10" s="141">
        <v>57.7</v>
      </c>
      <c r="D10" s="141">
        <v>60.1</v>
      </c>
      <c r="E10" s="141">
        <v>57.8</v>
      </c>
      <c r="F10" s="141">
        <v>60.1</v>
      </c>
      <c r="G10" s="141">
        <v>59</v>
      </c>
      <c r="H10" s="141">
        <v>64</v>
      </c>
      <c r="I10" s="141">
        <v>67.900000000000006</v>
      </c>
      <c r="J10" s="141">
        <v>69.5</v>
      </c>
      <c r="K10" s="141">
        <v>71.099999999999994</v>
      </c>
      <c r="L10" s="141">
        <v>76.099999999999994</v>
      </c>
      <c r="M10" s="141">
        <v>70.816820579721906</v>
      </c>
      <c r="N10" s="141">
        <v>76.542950641394626</v>
      </c>
      <c r="O10" s="141">
        <v>82.172304619271713</v>
      </c>
      <c r="P10" s="141">
        <v>90.004031797659891</v>
      </c>
      <c r="Q10" s="141">
        <v>86.333368715705134</v>
      </c>
      <c r="R10" s="460">
        <v>88.826058000000003</v>
      </c>
      <c r="S10" s="13" t="s">
        <v>207</v>
      </c>
      <c r="T10" s="34"/>
      <c r="U10" s="183"/>
    </row>
    <row r="11" spans="1:21" ht="15.9" customHeight="1">
      <c r="A11" s="8" t="s">
        <v>20</v>
      </c>
      <c r="B11" s="433">
        <v>65.5</v>
      </c>
      <c r="C11" s="141">
        <v>57.2</v>
      </c>
      <c r="D11" s="141">
        <v>60.8</v>
      </c>
      <c r="E11" s="141">
        <v>60</v>
      </c>
      <c r="F11" s="141">
        <v>58.7</v>
      </c>
      <c r="G11" s="141">
        <v>63.3</v>
      </c>
      <c r="H11" s="141">
        <v>72.8</v>
      </c>
      <c r="I11" s="141">
        <v>70.599999999999994</v>
      </c>
      <c r="J11" s="141">
        <v>73.099999999999994</v>
      </c>
      <c r="K11" s="141">
        <v>79.900000000000006</v>
      </c>
      <c r="L11" s="141">
        <v>82.2</v>
      </c>
      <c r="M11" s="141">
        <v>85.590963916112784</v>
      </c>
      <c r="N11" s="141">
        <v>92.286923732517891</v>
      </c>
      <c r="O11" s="141">
        <v>92.101428227818815</v>
      </c>
      <c r="P11" s="141">
        <v>95.383207956633555</v>
      </c>
      <c r="Q11" s="141">
        <v>98.362456101395708</v>
      </c>
      <c r="R11" s="460">
        <v>103.054428</v>
      </c>
      <c r="S11" s="13" t="s">
        <v>33</v>
      </c>
      <c r="T11" s="34"/>
      <c r="U11" s="183"/>
    </row>
    <row r="12" spans="1:21" ht="15.9" customHeight="1">
      <c r="A12" s="8" t="s">
        <v>21</v>
      </c>
      <c r="B12" s="433">
        <v>79</v>
      </c>
      <c r="C12" s="141">
        <v>79.7</v>
      </c>
      <c r="D12" s="141">
        <v>79.8</v>
      </c>
      <c r="E12" s="141">
        <v>78.2</v>
      </c>
      <c r="F12" s="141">
        <v>77.900000000000006</v>
      </c>
      <c r="G12" s="141">
        <v>81.2</v>
      </c>
      <c r="H12" s="141">
        <v>85.1</v>
      </c>
      <c r="I12" s="141">
        <v>83.7</v>
      </c>
      <c r="J12" s="141">
        <v>87.2</v>
      </c>
      <c r="K12" s="141">
        <v>100</v>
      </c>
      <c r="L12" s="141">
        <v>99.9</v>
      </c>
      <c r="M12" s="141">
        <v>100.32187610450499</v>
      </c>
      <c r="N12" s="141">
        <v>102.64529140374928</v>
      </c>
      <c r="O12" s="141">
        <v>102.28299065936542</v>
      </c>
      <c r="P12" s="141">
        <v>100.47971928067486</v>
      </c>
      <c r="Q12" s="141">
        <v>108.49678251321046</v>
      </c>
      <c r="R12" s="460">
        <v>114.749872</v>
      </c>
      <c r="S12" s="13" t="s">
        <v>34</v>
      </c>
      <c r="T12" s="34"/>
      <c r="U12" s="183"/>
    </row>
    <row r="13" spans="1:21" ht="15.9" customHeight="1">
      <c r="A13" s="366" t="s">
        <v>22</v>
      </c>
      <c r="B13" s="433">
        <v>62.5</v>
      </c>
      <c r="C13" s="141">
        <v>57.9</v>
      </c>
      <c r="D13" s="141">
        <v>62.6</v>
      </c>
      <c r="E13" s="141">
        <v>59.5</v>
      </c>
      <c r="F13" s="141">
        <v>57.2</v>
      </c>
      <c r="G13" s="141">
        <v>60.4</v>
      </c>
      <c r="H13" s="141">
        <v>62.8</v>
      </c>
      <c r="I13" s="141">
        <v>69.599999999999994</v>
      </c>
      <c r="J13" s="141">
        <v>70.7</v>
      </c>
      <c r="K13" s="141">
        <v>72.400000000000006</v>
      </c>
      <c r="L13" s="141">
        <v>75.7</v>
      </c>
      <c r="M13" s="141">
        <v>79.723558777619445</v>
      </c>
      <c r="N13" s="141">
        <v>80.555673616353047</v>
      </c>
      <c r="O13" s="141">
        <v>77.385320059198193</v>
      </c>
      <c r="P13" s="141">
        <v>83.590768423484661</v>
      </c>
      <c r="Q13" s="141">
        <v>82.975577180539631</v>
      </c>
      <c r="R13" s="460">
        <v>94.288792000000001</v>
      </c>
      <c r="S13" s="128" t="s">
        <v>200</v>
      </c>
      <c r="T13" s="34"/>
      <c r="U13" s="183"/>
    </row>
    <row r="14" spans="1:21" ht="15.9" customHeight="1">
      <c r="A14" s="366" t="s">
        <v>23</v>
      </c>
      <c r="B14" s="433">
        <v>85.6</v>
      </c>
      <c r="C14" s="141">
        <v>87.4</v>
      </c>
      <c r="D14" s="141">
        <v>100.2</v>
      </c>
      <c r="E14" s="141">
        <v>105.8</v>
      </c>
      <c r="F14" s="141">
        <v>101.6</v>
      </c>
      <c r="G14" s="141">
        <v>102.7</v>
      </c>
      <c r="H14" s="141">
        <v>105.9</v>
      </c>
      <c r="I14" s="141">
        <v>105.6</v>
      </c>
      <c r="J14" s="141">
        <v>120.9</v>
      </c>
      <c r="K14" s="141">
        <v>125.1</v>
      </c>
      <c r="L14" s="141">
        <v>113.6</v>
      </c>
      <c r="M14" s="141">
        <v>108.98112270536799</v>
      </c>
      <c r="N14" s="141">
        <v>101.64763913191598</v>
      </c>
      <c r="O14" s="141">
        <v>105.68038954044785</v>
      </c>
      <c r="P14" s="141">
        <v>101.7444854169236</v>
      </c>
      <c r="Q14" s="141">
        <v>97.943030529762638</v>
      </c>
      <c r="R14" s="460">
        <v>105.66693100000001</v>
      </c>
      <c r="S14" s="13" t="s">
        <v>35</v>
      </c>
      <c r="T14" s="34"/>
      <c r="U14" s="183"/>
    </row>
    <row r="15" spans="1:21" ht="15.9" customHeight="1">
      <c r="A15" s="366" t="s">
        <v>53</v>
      </c>
      <c r="B15" s="433">
        <v>79.5</v>
      </c>
      <c r="C15" s="141">
        <v>75.400000000000006</v>
      </c>
      <c r="D15" s="141">
        <v>73.599999999999994</v>
      </c>
      <c r="E15" s="141">
        <v>74.3</v>
      </c>
      <c r="F15" s="141">
        <v>75.2</v>
      </c>
      <c r="G15" s="141">
        <v>77.099999999999994</v>
      </c>
      <c r="H15" s="141">
        <v>79</v>
      </c>
      <c r="I15" s="141">
        <v>79.3</v>
      </c>
      <c r="J15" s="141">
        <v>82.8</v>
      </c>
      <c r="K15" s="141">
        <v>86.8</v>
      </c>
      <c r="L15" s="141">
        <v>91.9</v>
      </c>
      <c r="M15" s="141">
        <v>93.907123280317862</v>
      </c>
      <c r="N15" s="141">
        <v>95.225798561289736</v>
      </c>
      <c r="O15" s="141">
        <v>90.568483144744917</v>
      </c>
      <c r="P15" s="141">
        <v>96.839562386372407</v>
      </c>
      <c r="Q15" s="141">
        <v>99.419834256304071</v>
      </c>
      <c r="R15" s="460">
        <v>103.25067199999999</v>
      </c>
      <c r="S15" s="13" t="s">
        <v>89</v>
      </c>
      <c r="T15" s="34"/>
      <c r="U15" s="183"/>
    </row>
    <row r="16" spans="1:21" ht="15.9" customHeight="1">
      <c r="A16" s="366" t="s">
        <v>24</v>
      </c>
      <c r="B16" s="433">
        <v>65.400000000000006</v>
      </c>
      <c r="C16" s="141">
        <v>63.6</v>
      </c>
      <c r="D16" s="141">
        <v>63</v>
      </c>
      <c r="E16" s="141">
        <v>66.7</v>
      </c>
      <c r="F16" s="141">
        <v>67.900000000000006</v>
      </c>
      <c r="G16" s="141">
        <v>69.599999999999994</v>
      </c>
      <c r="H16" s="141">
        <v>71.5</v>
      </c>
      <c r="I16" s="141">
        <v>72.7</v>
      </c>
      <c r="J16" s="141">
        <v>73.599999999999994</v>
      </c>
      <c r="K16" s="141">
        <v>74.8</v>
      </c>
      <c r="L16" s="141">
        <v>77.7</v>
      </c>
      <c r="M16" s="141">
        <v>75.781849607015886</v>
      </c>
      <c r="N16" s="141">
        <v>80.769824993632511</v>
      </c>
      <c r="O16" s="141">
        <v>82.582846339905245</v>
      </c>
      <c r="P16" s="141">
        <v>87.327269780664224</v>
      </c>
      <c r="Q16" s="141">
        <v>92.240502148661292</v>
      </c>
      <c r="R16" s="460">
        <v>92.581875999999994</v>
      </c>
      <c r="S16" s="13" t="s">
        <v>36</v>
      </c>
      <c r="T16" s="34"/>
      <c r="U16" s="183"/>
    </row>
    <row r="17" spans="1:21" ht="15.9" customHeight="1">
      <c r="A17" s="15" t="s">
        <v>54</v>
      </c>
      <c r="B17" s="436">
        <v>70.2</v>
      </c>
      <c r="C17" s="437">
        <v>69.400000000000006</v>
      </c>
      <c r="D17" s="437">
        <v>71</v>
      </c>
      <c r="E17" s="437">
        <v>72</v>
      </c>
      <c r="F17" s="437">
        <v>72.2</v>
      </c>
      <c r="G17" s="437">
        <v>73.099999999999994</v>
      </c>
      <c r="H17" s="437">
        <v>76.5</v>
      </c>
      <c r="I17" s="437">
        <v>77.2</v>
      </c>
      <c r="J17" s="437">
        <v>81.7</v>
      </c>
      <c r="K17" s="437">
        <v>85.9</v>
      </c>
      <c r="L17" s="437">
        <v>85.8</v>
      </c>
      <c r="M17" s="437">
        <v>84.965793770735118</v>
      </c>
      <c r="N17" s="437">
        <v>87.1</v>
      </c>
      <c r="O17" s="437">
        <v>88.9</v>
      </c>
      <c r="P17" s="437">
        <v>90.9</v>
      </c>
      <c r="Q17" s="437">
        <v>94.128430243270202</v>
      </c>
      <c r="R17" s="311">
        <v>98.1</v>
      </c>
      <c r="S17" s="14" t="s">
        <v>4</v>
      </c>
      <c r="T17" s="34"/>
      <c r="U17" s="183"/>
    </row>
    <row r="18" spans="1:21" ht="15.9" customHeight="1">
      <c r="A18" s="367" t="s">
        <v>25</v>
      </c>
      <c r="B18" s="434"/>
      <c r="C18" s="196"/>
      <c r="D18" s="196"/>
      <c r="E18" s="196"/>
      <c r="F18" s="196"/>
      <c r="G18" s="196"/>
      <c r="H18" s="196"/>
      <c r="I18" s="196"/>
      <c r="J18" s="196"/>
      <c r="K18" s="196"/>
      <c r="L18" s="196"/>
      <c r="M18" s="196"/>
      <c r="N18" s="196"/>
      <c r="O18" s="435"/>
      <c r="P18" s="435"/>
      <c r="Q18" s="481"/>
      <c r="R18" s="438"/>
      <c r="S18" s="292" t="s">
        <v>37</v>
      </c>
      <c r="T18" s="34"/>
      <c r="U18" s="183"/>
    </row>
    <row r="19" spans="1:21" ht="15.9" customHeight="1">
      <c r="A19" s="366" t="s">
        <v>26</v>
      </c>
      <c r="B19" s="433">
        <v>54.4</v>
      </c>
      <c r="C19" s="141">
        <v>55.1</v>
      </c>
      <c r="D19" s="141">
        <v>56.5</v>
      </c>
      <c r="E19" s="141">
        <v>56.4</v>
      </c>
      <c r="F19" s="141">
        <v>62.1</v>
      </c>
      <c r="G19" s="141">
        <v>64</v>
      </c>
      <c r="H19" s="141">
        <v>72.400000000000006</v>
      </c>
      <c r="I19" s="141">
        <v>67.900000000000006</v>
      </c>
      <c r="J19" s="141">
        <v>65.3</v>
      </c>
      <c r="K19" s="141">
        <v>61.1</v>
      </c>
      <c r="L19" s="141">
        <v>58</v>
      </c>
      <c r="M19" s="141">
        <v>66.195219325196732</v>
      </c>
      <c r="N19" s="141">
        <v>71.729323209648228</v>
      </c>
      <c r="O19" s="141">
        <v>67.894364238255264</v>
      </c>
      <c r="P19" s="141">
        <v>69.718178440743245</v>
      </c>
      <c r="Q19" s="141">
        <v>64.566470219807997</v>
      </c>
      <c r="R19" s="460">
        <v>68.201178999999996</v>
      </c>
      <c r="S19" s="13" t="s">
        <v>38</v>
      </c>
      <c r="T19" s="34"/>
      <c r="U19" s="183"/>
    </row>
    <row r="20" spans="1:21" ht="15.9" customHeight="1">
      <c r="A20" s="366" t="s">
        <v>27</v>
      </c>
      <c r="B20" s="433">
        <v>51.6</v>
      </c>
      <c r="C20" s="141">
        <v>53.4</v>
      </c>
      <c r="D20" s="141">
        <v>54.7</v>
      </c>
      <c r="E20" s="141">
        <v>50.9</v>
      </c>
      <c r="F20" s="141">
        <v>55.7</v>
      </c>
      <c r="G20" s="141">
        <v>61.9</v>
      </c>
      <c r="H20" s="141">
        <v>67.599999999999994</v>
      </c>
      <c r="I20" s="141">
        <v>62.6</v>
      </c>
      <c r="J20" s="141">
        <v>58.3</v>
      </c>
      <c r="K20" s="141">
        <v>65.2</v>
      </c>
      <c r="L20" s="141">
        <v>60.9</v>
      </c>
      <c r="M20" s="141">
        <v>60.169333921833946</v>
      </c>
      <c r="N20" s="141">
        <v>61.855426702469479</v>
      </c>
      <c r="O20" s="141">
        <v>60.825336506972249</v>
      </c>
      <c r="P20" s="141">
        <v>61.799316361615567</v>
      </c>
      <c r="Q20" s="141">
        <v>60.557434634113385</v>
      </c>
      <c r="R20" s="460">
        <v>58.594926999999998</v>
      </c>
      <c r="S20" s="13" t="s">
        <v>56</v>
      </c>
      <c r="T20" s="34"/>
      <c r="U20" s="183"/>
    </row>
    <row r="21" spans="1:21" ht="15.9" customHeight="1">
      <c r="A21" s="366" t="s">
        <v>28</v>
      </c>
      <c r="B21" s="433">
        <v>52.6</v>
      </c>
      <c r="C21" s="141">
        <v>54.5</v>
      </c>
      <c r="D21" s="141">
        <v>55.6</v>
      </c>
      <c r="E21" s="141">
        <v>54.6</v>
      </c>
      <c r="F21" s="141">
        <v>59.7</v>
      </c>
      <c r="G21" s="141">
        <v>67.3</v>
      </c>
      <c r="H21" s="141">
        <v>76</v>
      </c>
      <c r="I21" s="141">
        <v>71.8</v>
      </c>
      <c r="J21" s="141">
        <v>64.400000000000006</v>
      </c>
      <c r="K21" s="141">
        <v>70.900000000000006</v>
      </c>
      <c r="L21" s="141">
        <v>59.2</v>
      </c>
      <c r="M21" s="141">
        <v>68.085036014177902</v>
      </c>
      <c r="N21" s="141">
        <v>67.584130100916695</v>
      </c>
      <c r="O21" s="141">
        <v>67.737581472937975</v>
      </c>
      <c r="P21" s="141">
        <v>68.552244532880493</v>
      </c>
      <c r="Q21" s="141">
        <v>68.6059780787958</v>
      </c>
      <c r="R21" s="460">
        <v>66.517611000000002</v>
      </c>
      <c r="S21" s="13" t="s">
        <v>39</v>
      </c>
      <c r="T21" s="34"/>
      <c r="U21" s="183"/>
    </row>
    <row r="22" spans="1:21" ht="15.9" customHeight="1">
      <c r="A22" s="366" t="s">
        <v>29</v>
      </c>
      <c r="B22" s="433">
        <v>52.3</v>
      </c>
      <c r="C22" s="141">
        <v>54.2</v>
      </c>
      <c r="D22" s="141">
        <v>53.7</v>
      </c>
      <c r="E22" s="141">
        <v>53.5</v>
      </c>
      <c r="F22" s="141">
        <v>57.9</v>
      </c>
      <c r="G22" s="141">
        <v>57.9</v>
      </c>
      <c r="H22" s="141">
        <v>64.5</v>
      </c>
      <c r="I22" s="141">
        <v>62.8</v>
      </c>
      <c r="J22" s="141">
        <v>58</v>
      </c>
      <c r="K22" s="141">
        <v>54.7</v>
      </c>
      <c r="L22" s="141">
        <v>50.2</v>
      </c>
      <c r="M22" s="141">
        <v>55.882502535209959</v>
      </c>
      <c r="N22" s="141">
        <v>61.494127572865253</v>
      </c>
      <c r="O22" s="141">
        <v>59.239451161269407</v>
      </c>
      <c r="P22" s="141">
        <v>58.028614179316364</v>
      </c>
      <c r="Q22" s="141">
        <v>57.801137891153225</v>
      </c>
      <c r="R22" s="460">
        <v>59.161810000000003</v>
      </c>
      <c r="S22" s="13" t="s">
        <v>351</v>
      </c>
      <c r="T22" s="34"/>
      <c r="U22" s="183"/>
    </row>
    <row r="23" spans="1:21" ht="15.9" customHeight="1">
      <c r="A23" s="366" t="s">
        <v>30</v>
      </c>
      <c r="B23" s="433">
        <v>53.5</v>
      </c>
      <c r="C23" s="141">
        <v>55.3</v>
      </c>
      <c r="D23" s="141">
        <v>54.7</v>
      </c>
      <c r="E23" s="141">
        <v>56.3</v>
      </c>
      <c r="F23" s="141">
        <v>60.4</v>
      </c>
      <c r="G23" s="141">
        <v>58.6</v>
      </c>
      <c r="H23" s="141">
        <v>66</v>
      </c>
      <c r="I23" s="141">
        <v>63.5</v>
      </c>
      <c r="J23" s="141">
        <v>62.2</v>
      </c>
      <c r="K23" s="141">
        <v>61.4</v>
      </c>
      <c r="L23" s="141">
        <v>60.7</v>
      </c>
      <c r="M23" s="141">
        <v>61.343167203910944</v>
      </c>
      <c r="N23" s="141">
        <v>62.440396524710984</v>
      </c>
      <c r="O23" s="141">
        <v>64.458930339276151</v>
      </c>
      <c r="P23" s="141">
        <v>65.181991863865349</v>
      </c>
      <c r="Q23" s="141">
        <v>60.546237030779523</v>
      </c>
      <c r="R23" s="460">
        <v>59.682502999999997</v>
      </c>
      <c r="S23" s="13" t="s">
        <v>41</v>
      </c>
      <c r="T23" s="34"/>
      <c r="U23" s="183"/>
    </row>
    <row r="24" spans="1:21" ht="15.9" customHeight="1">
      <c r="A24" s="15" t="s">
        <v>54</v>
      </c>
      <c r="B24" s="436">
        <v>52.5</v>
      </c>
      <c r="C24" s="437">
        <v>54.2</v>
      </c>
      <c r="D24" s="437">
        <v>55</v>
      </c>
      <c r="E24" s="437">
        <v>53.4</v>
      </c>
      <c r="F24" s="437">
        <v>58.3</v>
      </c>
      <c r="G24" s="437">
        <v>62</v>
      </c>
      <c r="H24" s="437">
        <v>69</v>
      </c>
      <c r="I24" s="437">
        <v>65.099999999999994</v>
      </c>
      <c r="J24" s="437">
        <v>60.9</v>
      </c>
      <c r="K24" s="437">
        <v>62.7</v>
      </c>
      <c r="L24" s="437">
        <v>58.2</v>
      </c>
      <c r="M24" s="437">
        <v>61.553488963754333</v>
      </c>
      <c r="N24" s="437">
        <v>64.293712040530451</v>
      </c>
      <c r="O24" s="437">
        <v>63.168177397431791</v>
      </c>
      <c r="P24" s="437">
        <v>63.980614561648231</v>
      </c>
      <c r="Q24" s="437">
        <v>61.931648005937724</v>
      </c>
      <c r="R24" s="311">
        <v>61.7</v>
      </c>
      <c r="S24" s="14" t="s">
        <v>4</v>
      </c>
      <c r="T24" s="34"/>
      <c r="U24" s="183"/>
    </row>
    <row r="25" spans="1:21" ht="15.9" customHeight="1">
      <c r="A25" s="439" t="s">
        <v>203</v>
      </c>
      <c r="B25" s="440">
        <v>63.6</v>
      </c>
      <c r="C25" s="441">
        <v>64</v>
      </c>
      <c r="D25" s="441">
        <v>64.900000000000006</v>
      </c>
      <c r="E25" s="441">
        <v>64.5</v>
      </c>
      <c r="F25" s="441">
        <v>66.8</v>
      </c>
      <c r="G25" s="441">
        <v>68.8</v>
      </c>
      <c r="H25" s="441">
        <v>73.7</v>
      </c>
      <c r="I25" s="441">
        <v>73.2</v>
      </c>
      <c r="J25" s="441">
        <v>76.400000000000006</v>
      </c>
      <c r="K25" s="441">
        <v>79.7</v>
      </c>
      <c r="L25" s="441">
        <v>77.900000000000006</v>
      </c>
      <c r="M25" s="441">
        <v>77.793067548930722</v>
      </c>
      <c r="N25" s="441">
        <v>79.798354280016838</v>
      </c>
      <c r="O25" s="441">
        <v>80.5</v>
      </c>
      <c r="P25" s="441">
        <v>83.3</v>
      </c>
      <c r="Q25" s="441">
        <v>83.196310638763535</v>
      </c>
      <c r="R25" s="442">
        <v>85.571181999999993</v>
      </c>
      <c r="S25" s="214" t="s">
        <v>205</v>
      </c>
      <c r="U25" s="183"/>
    </row>
    <row r="44" spans="23:23">
      <c r="W44" s="183"/>
    </row>
    <row r="45" spans="23:23">
      <c r="W45" s="183"/>
    </row>
    <row r="46" spans="23:23">
      <c r="W46" s="183"/>
    </row>
    <row r="47" spans="23:23">
      <c r="W47" s="183"/>
    </row>
    <row r="48" spans="23:23">
      <c r="W48" s="183"/>
    </row>
    <row r="49" spans="23:23">
      <c r="W49" s="183"/>
    </row>
    <row r="50" spans="23:23">
      <c r="W50" s="183"/>
    </row>
    <row r="51" spans="23:23">
      <c r="W51" s="183"/>
    </row>
    <row r="52" spans="23:23">
      <c r="W52" s="183"/>
    </row>
    <row r="53" spans="23:23">
      <c r="W53" s="183"/>
    </row>
    <row r="54" spans="23:23">
      <c r="W54" s="183"/>
    </row>
    <row r="55" spans="23:23">
      <c r="W55" s="183"/>
    </row>
    <row r="56" spans="23:23">
      <c r="W56" s="183"/>
    </row>
    <row r="57" spans="23:23">
      <c r="W57" s="183"/>
    </row>
    <row r="58" spans="23:23">
      <c r="W58" s="183"/>
    </row>
    <row r="59" spans="23:23">
      <c r="W59" s="183"/>
    </row>
    <row r="60" spans="23:23">
      <c r="W60" s="183"/>
    </row>
    <row r="61" spans="23:23">
      <c r="W61" s="183"/>
    </row>
  </sheetData>
  <mergeCells count="2">
    <mergeCell ref="A1:S1"/>
    <mergeCell ref="A2:S2"/>
  </mergeCells>
  <printOptions horizontalCentered="1"/>
  <pageMargins left="0.39370078740157483" right="0.39370078740157483" top="0.78740157480314965" bottom="0.59055118110236227" header="0.39370078740157483" footer="0.39370078740157483"/>
  <pageSetup paperSize="9" firstPageNumber="104" orientation="landscape" useFirstPageNumber="1" verticalDpi="1200" r:id="rId1"/>
  <headerFooter>
    <oddHeader xml:space="preserve">&amp;L&amp;8 PCBS :Labour Force Survey, 2016&amp;R&amp;1&amp;K00+000م&amp;K01+000 &amp;8PCBS: مسح القوى العاملة الفلسطينية، 2016
</oddHeader>
    <oddFooter>&amp;C&amp;P</oddFooter>
  </headerFooter>
</worksheet>
</file>

<file path=xl/worksheets/sheet12.xml><?xml version="1.0" encoding="utf-8"?>
<worksheet xmlns="http://schemas.openxmlformats.org/spreadsheetml/2006/main" xmlns:r="http://schemas.openxmlformats.org/officeDocument/2006/relationships">
  <dimension ref="A1:M27"/>
  <sheetViews>
    <sheetView rightToLeft="1" zoomScaleNormal="100" workbookViewId="0">
      <selection sqref="A1:K1"/>
    </sheetView>
  </sheetViews>
  <sheetFormatPr defaultRowHeight="13.8"/>
  <cols>
    <col min="1" max="1" width="12.19921875" customWidth="1"/>
    <col min="2" max="2" width="10" customWidth="1"/>
    <col min="3" max="3" width="9.69921875" customWidth="1"/>
    <col min="4" max="4" width="9.09765625" customWidth="1"/>
    <col min="5" max="5" width="8.69921875" customWidth="1"/>
    <col min="6" max="6" width="8.8984375" customWidth="1"/>
    <col min="7" max="7" width="10.09765625" customWidth="1"/>
    <col min="8" max="8" width="10.19921875" customWidth="1"/>
    <col min="9" max="9" width="8.19921875" customWidth="1"/>
    <col min="10" max="10" width="9.19921875" customWidth="1"/>
    <col min="11" max="11" width="26.19921875" customWidth="1"/>
    <col min="13" max="13" width="11.09765625" bestFit="1" customWidth="1"/>
  </cols>
  <sheetData>
    <row r="1" spans="1:13" ht="47.25" customHeight="1">
      <c r="A1" s="646" t="s">
        <v>414</v>
      </c>
      <c r="B1" s="646"/>
      <c r="C1" s="646"/>
      <c r="D1" s="646"/>
      <c r="E1" s="646"/>
      <c r="F1" s="646"/>
      <c r="G1" s="646"/>
      <c r="H1" s="646"/>
      <c r="I1" s="646"/>
      <c r="J1" s="646"/>
      <c r="K1" s="646"/>
    </row>
    <row r="2" spans="1:13" ht="42" customHeight="1">
      <c r="A2" s="615" t="s">
        <v>364</v>
      </c>
      <c r="B2" s="615"/>
      <c r="C2" s="615"/>
      <c r="D2" s="615"/>
      <c r="E2" s="615"/>
      <c r="F2" s="615"/>
      <c r="G2" s="615"/>
      <c r="H2" s="615"/>
      <c r="I2" s="615"/>
      <c r="J2" s="615"/>
      <c r="K2" s="615"/>
    </row>
    <row r="3" spans="1:13" s="217" customFormat="1" ht="6" customHeight="1">
      <c r="A3" s="231"/>
      <c r="B3" s="231"/>
      <c r="C3" s="231"/>
    </row>
    <row r="4" spans="1:13" ht="15.9" customHeight="1">
      <c r="A4" s="655" t="s">
        <v>260</v>
      </c>
      <c r="B4" s="653" t="s">
        <v>254</v>
      </c>
      <c r="C4" s="648"/>
      <c r="D4" s="654"/>
      <c r="E4" s="647" t="s">
        <v>285</v>
      </c>
      <c r="F4" s="648"/>
      <c r="G4" s="649"/>
      <c r="H4" s="647" t="s">
        <v>284</v>
      </c>
      <c r="I4" s="648"/>
      <c r="J4" s="649"/>
      <c r="K4" s="635" t="s">
        <v>259</v>
      </c>
    </row>
    <row r="5" spans="1:13" ht="25.5" customHeight="1">
      <c r="A5" s="637"/>
      <c r="B5" s="650" t="s">
        <v>255</v>
      </c>
      <c r="C5" s="651"/>
      <c r="D5" s="651"/>
      <c r="E5" s="650" t="s">
        <v>286</v>
      </c>
      <c r="F5" s="651"/>
      <c r="G5" s="652"/>
      <c r="H5" s="650" t="s">
        <v>263</v>
      </c>
      <c r="I5" s="651"/>
      <c r="J5" s="652"/>
      <c r="K5" s="620"/>
    </row>
    <row r="6" spans="1:13" ht="15.9" customHeight="1">
      <c r="A6" s="637"/>
      <c r="B6" s="211" t="s">
        <v>7</v>
      </c>
      <c r="C6" s="211" t="s">
        <v>55</v>
      </c>
      <c r="D6" s="581" t="s">
        <v>6</v>
      </c>
      <c r="E6" s="211" t="s">
        <v>7</v>
      </c>
      <c r="F6" s="211" t="s">
        <v>55</v>
      </c>
      <c r="G6" s="581" t="s">
        <v>6</v>
      </c>
      <c r="H6" s="211" t="s">
        <v>7</v>
      </c>
      <c r="I6" s="211" t="s">
        <v>55</v>
      </c>
      <c r="J6" s="581" t="s">
        <v>6</v>
      </c>
      <c r="K6" s="620"/>
    </row>
    <row r="7" spans="1:13" ht="15.9" customHeight="1">
      <c r="A7" s="645"/>
      <c r="B7" s="484" t="s">
        <v>14</v>
      </c>
      <c r="C7" s="484" t="s">
        <v>15</v>
      </c>
      <c r="D7" s="574" t="s">
        <v>9</v>
      </c>
      <c r="E7" s="155" t="s">
        <v>14</v>
      </c>
      <c r="F7" s="155" t="s">
        <v>15</v>
      </c>
      <c r="G7" s="574" t="s">
        <v>9</v>
      </c>
      <c r="H7" s="155" t="s">
        <v>14</v>
      </c>
      <c r="I7" s="155" t="s">
        <v>15</v>
      </c>
      <c r="J7" s="574" t="s">
        <v>9</v>
      </c>
      <c r="K7" s="621"/>
    </row>
    <row r="8" spans="1:13" ht="15.9" customHeight="1">
      <c r="A8" s="212" t="s">
        <v>17</v>
      </c>
      <c r="B8" s="485"/>
      <c r="C8" s="483"/>
      <c r="D8" s="486"/>
      <c r="E8" s="483"/>
      <c r="F8" s="175"/>
      <c r="G8" s="176"/>
      <c r="H8" s="174"/>
      <c r="I8" s="175"/>
      <c r="J8" s="175"/>
      <c r="K8" s="178" t="s">
        <v>31</v>
      </c>
      <c r="L8" s="177"/>
      <c r="M8" s="177"/>
    </row>
    <row r="9" spans="1:13" ht="15.9" customHeight="1">
      <c r="A9" s="199" t="s">
        <v>400</v>
      </c>
      <c r="B9" s="373">
        <v>21200</v>
      </c>
      <c r="C9" s="374">
        <v>5300</v>
      </c>
      <c r="D9" s="487">
        <v>26500</v>
      </c>
      <c r="E9" s="373">
        <v>1258</v>
      </c>
      <c r="F9" s="374">
        <v>895</v>
      </c>
      <c r="G9" s="487">
        <v>1087</v>
      </c>
      <c r="H9" s="373">
        <v>3400</v>
      </c>
      <c r="I9" s="374">
        <v>2900</v>
      </c>
      <c r="J9" s="487">
        <v>6300</v>
      </c>
      <c r="K9" s="13" t="s">
        <v>401</v>
      </c>
      <c r="L9" s="177"/>
      <c r="M9" s="177"/>
    </row>
    <row r="10" spans="1:13" ht="15.9" customHeight="1">
      <c r="A10" s="199" t="s">
        <v>51</v>
      </c>
      <c r="B10" s="373">
        <v>9000</v>
      </c>
      <c r="C10" s="374">
        <v>3000</v>
      </c>
      <c r="D10" s="487">
        <v>12000</v>
      </c>
      <c r="E10" s="373">
        <v>1158.0986559999999</v>
      </c>
      <c r="F10" s="374">
        <v>983.68353200000001</v>
      </c>
      <c r="G10" s="487">
        <v>1088.080181</v>
      </c>
      <c r="H10" s="373">
        <v>2100</v>
      </c>
      <c r="I10" s="374">
        <v>1400</v>
      </c>
      <c r="J10" s="487">
        <v>3500</v>
      </c>
      <c r="K10" s="13" t="s">
        <v>87</v>
      </c>
      <c r="L10" s="177"/>
      <c r="M10" s="177"/>
    </row>
    <row r="11" spans="1:13" ht="15.9" customHeight="1">
      <c r="A11" s="199" t="s">
        <v>52</v>
      </c>
      <c r="B11" s="373">
        <v>33000</v>
      </c>
      <c r="C11" s="374">
        <v>7100</v>
      </c>
      <c r="D11" s="487">
        <v>40100</v>
      </c>
      <c r="E11" s="373">
        <v>1138.309301</v>
      </c>
      <c r="F11" s="374">
        <v>909.67170599999997</v>
      </c>
      <c r="G11" s="487">
        <v>1061.504158</v>
      </c>
      <c r="H11" s="373">
        <v>5900</v>
      </c>
      <c r="I11" s="374">
        <v>3000</v>
      </c>
      <c r="J11" s="487">
        <v>8900</v>
      </c>
      <c r="K11" s="13" t="s">
        <v>88</v>
      </c>
      <c r="L11" s="177"/>
      <c r="M11" s="177"/>
    </row>
    <row r="12" spans="1:13" ht="15.9" customHeight="1">
      <c r="A12" s="199" t="s">
        <v>19</v>
      </c>
      <c r="B12" s="373">
        <v>6500</v>
      </c>
      <c r="C12" s="374">
        <v>2000</v>
      </c>
      <c r="D12" s="487">
        <v>8500</v>
      </c>
      <c r="E12" s="373">
        <v>1197.450668</v>
      </c>
      <c r="F12" s="374">
        <v>986.79622400000005</v>
      </c>
      <c r="G12" s="487">
        <v>1092.3021269999999</v>
      </c>
      <c r="H12" s="373">
        <v>1100</v>
      </c>
      <c r="I12" s="374">
        <v>1100</v>
      </c>
      <c r="J12" s="487">
        <v>2200</v>
      </c>
      <c r="K12" s="13" t="s">
        <v>207</v>
      </c>
      <c r="L12" s="177"/>
      <c r="M12" s="482"/>
    </row>
    <row r="13" spans="1:13" ht="15.9" customHeight="1">
      <c r="A13" s="199" t="s">
        <v>20</v>
      </c>
      <c r="B13" s="373">
        <v>5000</v>
      </c>
      <c r="C13" s="374">
        <v>900</v>
      </c>
      <c r="D13" s="487">
        <v>5900</v>
      </c>
      <c r="E13" s="373">
        <v>1143.204115</v>
      </c>
      <c r="F13" s="374">
        <v>916.82690300000002</v>
      </c>
      <c r="G13" s="487">
        <v>1036.7797840000001</v>
      </c>
      <c r="H13" s="373">
        <v>300</v>
      </c>
      <c r="I13" s="374">
        <v>300</v>
      </c>
      <c r="J13" s="487">
        <v>600</v>
      </c>
      <c r="K13" s="13" t="s">
        <v>33</v>
      </c>
      <c r="L13" s="177"/>
      <c r="M13" s="482"/>
    </row>
    <row r="14" spans="1:13" ht="15.9" customHeight="1">
      <c r="A14" s="199" t="s">
        <v>21</v>
      </c>
      <c r="B14" s="373">
        <v>28800</v>
      </c>
      <c r="C14" s="374">
        <v>8600</v>
      </c>
      <c r="D14" s="487">
        <v>37400</v>
      </c>
      <c r="E14" s="373">
        <v>1193.376524</v>
      </c>
      <c r="F14" s="374">
        <v>1050.9811870000001</v>
      </c>
      <c r="G14" s="487">
        <v>1122.0819260000001</v>
      </c>
      <c r="H14" s="373">
        <v>1500</v>
      </c>
      <c r="I14" s="374">
        <v>1500</v>
      </c>
      <c r="J14" s="487">
        <v>3000</v>
      </c>
      <c r="K14" s="13" t="s">
        <v>34</v>
      </c>
      <c r="L14" s="177"/>
      <c r="M14" s="482"/>
    </row>
    <row r="15" spans="1:13" ht="15.9" customHeight="1">
      <c r="A15" s="199" t="s">
        <v>402</v>
      </c>
      <c r="B15" s="373">
        <v>19500</v>
      </c>
      <c r="C15" s="374">
        <v>4300</v>
      </c>
      <c r="D15" s="487">
        <v>23800</v>
      </c>
      <c r="E15" s="373">
        <v>1175</v>
      </c>
      <c r="F15" s="374">
        <v>969</v>
      </c>
      <c r="G15" s="487">
        <v>1084</v>
      </c>
      <c r="H15" s="373">
        <v>1100</v>
      </c>
      <c r="I15" s="374">
        <v>900</v>
      </c>
      <c r="J15" s="487">
        <v>2000</v>
      </c>
      <c r="K15" s="128" t="s">
        <v>403</v>
      </c>
      <c r="L15" s="177"/>
      <c r="M15" s="482"/>
    </row>
    <row r="16" spans="1:13" ht="15.9" customHeight="1">
      <c r="A16" s="199" t="s">
        <v>53</v>
      </c>
      <c r="B16" s="373">
        <v>16600</v>
      </c>
      <c r="C16" s="374">
        <v>5500</v>
      </c>
      <c r="D16" s="487">
        <v>22100</v>
      </c>
      <c r="E16" s="373">
        <v>1235.2141409999999</v>
      </c>
      <c r="F16" s="374">
        <v>1054.1015480000001</v>
      </c>
      <c r="G16" s="487">
        <v>1152.719468</v>
      </c>
      <c r="H16" s="373">
        <v>1600</v>
      </c>
      <c r="I16" s="374">
        <v>1300</v>
      </c>
      <c r="J16" s="487">
        <v>2900</v>
      </c>
      <c r="K16" s="13" t="s">
        <v>89</v>
      </c>
      <c r="L16" s="177"/>
      <c r="M16" s="482"/>
    </row>
    <row r="17" spans="1:13" ht="15.9" customHeight="1">
      <c r="A17" s="199" t="s">
        <v>24</v>
      </c>
      <c r="B17" s="373">
        <v>51200</v>
      </c>
      <c r="C17" s="374">
        <v>10400</v>
      </c>
      <c r="D17" s="487">
        <v>61600</v>
      </c>
      <c r="E17" s="373">
        <v>1093.6937800000001</v>
      </c>
      <c r="F17" s="374">
        <v>861.816551</v>
      </c>
      <c r="G17" s="487">
        <v>1000.136946</v>
      </c>
      <c r="H17" s="373">
        <v>7300</v>
      </c>
      <c r="I17" s="374">
        <v>4900</v>
      </c>
      <c r="J17" s="487">
        <v>12200</v>
      </c>
      <c r="K17" s="13" t="s">
        <v>36</v>
      </c>
      <c r="L17" s="177"/>
      <c r="M17" s="482"/>
    </row>
    <row r="18" spans="1:13" ht="15.9" customHeight="1">
      <c r="A18" s="213" t="s">
        <v>54</v>
      </c>
      <c r="B18" s="488">
        <v>190800</v>
      </c>
      <c r="C18" s="489">
        <v>47100</v>
      </c>
      <c r="D18" s="490">
        <v>237900</v>
      </c>
      <c r="E18" s="488">
        <v>1156.2436911005213</v>
      </c>
      <c r="F18" s="489">
        <v>930.85177090239324</v>
      </c>
      <c r="G18" s="490">
        <v>1062.6782103141893</v>
      </c>
      <c r="H18" s="488">
        <v>24300</v>
      </c>
      <c r="I18" s="489">
        <v>17300</v>
      </c>
      <c r="J18" s="490">
        <v>41600</v>
      </c>
      <c r="K18" s="214" t="s">
        <v>4</v>
      </c>
      <c r="L18" s="177"/>
      <c r="M18" s="482"/>
    </row>
    <row r="19" spans="1:13" ht="15.9" customHeight="1">
      <c r="A19" s="439" t="s">
        <v>25</v>
      </c>
      <c r="B19" s="488">
        <v>103800</v>
      </c>
      <c r="C19" s="489">
        <v>18500</v>
      </c>
      <c r="D19" s="490">
        <v>122300</v>
      </c>
      <c r="E19" s="488">
        <v>762.69846342166215</v>
      </c>
      <c r="F19" s="489">
        <v>583.98902214524333</v>
      </c>
      <c r="G19" s="490">
        <v>743.66949921663434</v>
      </c>
      <c r="H19" s="488">
        <v>75900</v>
      </c>
      <c r="I19" s="489">
        <v>9000</v>
      </c>
      <c r="J19" s="490">
        <v>84900</v>
      </c>
      <c r="K19" s="292" t="s">
        <v>37</v>
      </c>
      <c r="L19" s="177"/>
      <c r="M19" s="482"/>
    </row>
    <row r="20" spans="1:13" ht="15.9" customHeight="1">
      <c r="A20" s="491" t="s">
        <v>203</v>
      </c>
      <c r="B20" s="375">
        <v>294600</v>
      </c>
      <c r="C20" s="376">
        <v>65600</v>
      </c>
      <c r="D20" s="377">
        <v>360200</v>
      </c>
      <c r="E20" s="375">
        <v>858.28775399999995</v>
      </c>
      <c r="F20" s="376">
        <v>811.68622700000003</v>
      </c>
      <c r="G20" s="377">
        <v>848.59482200000002</v>
      </c>
      <c r="H20" s="375">
        <v>100200</v>
      </c>
      <c r="I20" s="376">
        <v>26300</v>
      </c>
      <c r="J20" s="377">
        <v>126500</v>
      </c>
      <c r="K20" s="214" t="s">
        <v>205</v>
      </c>
      <c r="L20" s="177"/>
      <c r="M20" s="482"/>
    </row>
    <row r="21" spans="1:13">
      <c r="L21" s="177"/>
      <c r="M21" s="482"/>
    </row>
    <row r="22" spans="1:13">
      <c r="L22" s="177"/>
      <c r="M22" s="482"/>
    </row>
    <row r="23" spans="1:13">
      <c r="L23" s="177"/>
      <c r="M23" s="482"/>
    </row>
    <row r="24" spans="1:13">
      <c r="L24" s="177"/>
      <c r="M24" s="482"/>
    </row>
    <row r="25" spans="1:13">
      <c r="L25" s="177"/>
      <c r="M25" s="482"/>
    </row>
    <row r="26" spans="1:13">
      <c r="L26" s="177"/>
      <c r="M26" s="482"/>
    </row>
    <row r="27" spans="1:13">
      <c r="L27" s="177"/>
      <c r="M27" s="177"/>
    </row>
  </sheetData>
  <mergeCells count="10">
    <mergeCell ref="H4:J4"/>
    <mergeCell ref="H5:J5"/>
    <mergeCell ref="K4:K7"/>
    <mergeCell ref="A2:K2"/>
    <mergeCell ref="A1:K1"/>
    <mergeCell ref="B4:D4"/>
    <mergeCell ref="E4:G4"/>
    <mergeCell ref="B5:D5"/>
    <mergeCell ref="E5:G5"/>
    <mergeCell ref="A4:A7"/>
  </mergeCells>
  <printOptions horizontalCentered="1"/>
  <pageMargins left="0.59055118110236227" right="0.59055118110236227" top="0.78740157480314965" bottom="0.59055118110236227" header="0.39370078740157483" footer="0.39370078740157483"/>
  <pageSetup paperSize="9" firstPageNumber="105" orientation="landscape" useFirstPageNumber="1" r:id="rId1"/>
  <headerFooter>
    <oddHeader>&amp;L&amp;8 PCBS :Labour Force Survey, 2016&amp;R&amp;1&amp;K00+000م&amp;K01+000 &amp;8PCBS: مسح القوى العاملة الفلسطينية، 2016</oddHeader>
    <oddFooter>&amp;C&amp;P</oddFooter>
  </headerFooter>
</worksheet>
</file>

<file path=xl/worksheets/sheet13.xml><?xml version="1.0" encoding="utf-8"?>
<worksheet xmlns="http://schemas.openxmlformats.org/spreadsheetml/2006/main" xmlns:r="http://schemas.openxmlformats.org/officeDocument/2006/relationships">
  <dimension ref="A1:M32"/>
  <sheetViews>
    <sheetView rightToLeft="1" topLeftCell="A16" workbookViewId="0">
      <selection activeCell="D23" sqref="D23"/>
    </sheetView>
  </sheetViews>
  <sheetFormatPr defaultRowHeight="13.8"/>
  <cols>
    <col min="1" max="1" width="20.59765625" customWidth="1"/>
    <col min="2" max="2" width="8.09765625" customWidth="1"/>
    <col min="3" max="3" width="8.19921875" customWidth="1"/>
    <col min="4" max="4" width="9.09765625" customWidth="1"/>
    <col min="5" max="5" width="31.09765625" customWidth="1"/>
    <col min="10" max="10" width="9.09765625" bestFit="1" customWidth="1"/>
    <col min="12" max="12" width="9.09765625" bestFit="1" customWidth="1"/>
  </cols>
  <sheetData>
    <row r="1" spans="1:13" ht="18.75" customHeight="1">
      <c r="A1" s="613" t="s">
        <v>415</v>
      </c>
      <c r="B1" s="614"/>
      <c r="C1" s="614"/>
      <c r="D1" s="614"/>
      <c r="E1" s="614"/>
    </row>
    <row r="2" spans="1:13" ht="38.25" customHeight="1">
      <c r="A2" s="615" t="s">
        <v>365</v>
      </c>
      <c r="B2" s="615"/>
      <c r="C2" s="615"/>
      <c r="D2" s="615"/>
      <c r="E2" s="615"/>
    </row>
    <row r="3" spans="1:13" ht="6" customHeight="1">
      <c r="A3" s="227"/>
      <c r="B3" s="227"/>
      <c r="C3" s="227"/>
      <c r="D3" s="227"/>
      <c r="E3" s="227"/>
    </row>
    <row r="4" spans="1:13" ht="15.9" customHeight="1">
      <c r="A4" s="655" t="s">
        <v>282</v>
      </c>
      <c r="B4" s="427" t="s">
        <v>354</v>
      </c>
      <c r="C4" s="426"/>
      <c r="D4" s="429" t="s">
        <v>2</v>
      </c>
      <c r="E4" s="635" t="s">
        <v>281</v>
      </c>
    </row>
    <row r="5" spans="1:13" ht="15.9" customHeight="1">
      <c r="A5" s="633"/>
      <c r="B5" s="86" t="s">
        <v>280</v>
      </c>
      <c r="C5" s="87" t="s">
        <v>25</v>
      </c>
      <c r="D5" s="418" t="s">
        <v>203</v>
      </c>
      <c r="E5" s="620"/>
    </row>
    <row r="6" spans="1:13" s="177" customFormat="1" ht="15.9" customHeight="1">
      <c r="A6" s="634"/>
      <c r="B6" s="111" t="s">
        <v>31</v>
      </c>
      <c r="C6" s="111" t="s">
        <v>37</v>
      </c>
      <c r="D6" s="333" t="s">
        <v>205</v>
      </c>
      <c r="E6" s="621"/>
    </row>
    <row r="7" spans="1:13" ht="16.2" customHeight="1">
      <c r="A7" s="293" t="s">
        <v>58</v>
      </c>
      <c r="B7" s="371">
        <v>1842.6876</v>
      </c>
      <c r="C7" s="372">
        <v>858.83690000000001</v>
      </c>
      <c r="D7" s="395">
        <v>1616.5518</v>
      </c>
      <c r="E7" s="25" t="s">
        <v>59</v>
      </c>
    </row>
    <row r="8" spans="1:13" ht="16.2" customHeight="1">
      <c r="A8" s="293" t="s">
        <v>60</v>
      </c>
      <c r="B8" s="592">
        <v>2041.73</v>
      </c>
      <c r="C8" s="374">
        <v>1034.0582999999999</v>
      </c>
      <c r="D8" s="593">
        <v>1879.7268999999999</v>
      </c>
      <c r="E8" s="25" t="s">
        <v>61</v>
      </c>
      <c r="H8" s="177"/>
      <c r="I8" s="177"/>
      <c r="J8" s="177"/>
      <c r="K8" s="177"/>
      <c r="L8" s="177"/>
      <c r="M8" s="177"/>
    </row>
    <row r="9" spans="1:13" ht="16.2" customHeight="1">
      <c r="A9" s="293" t="s">
        <v>62</v>
      </c>
      <c r="B9" s="592">
        <v>3791.1309000000001</v>
      </c>
      <c r="C9" s="374">
        <v>1090.4927</v>
      </c>
      <c r="D9" s="593">
        <v>3390.5875000000001</v>
      </c>
      <c r="E9" s="25" t="s">
        <v>63</v>
      </c>
      <c r="H9" s="177"/>
      <c r="I9" s="177"/>
      <c r="J9" s="177"/>
      <c r="K9" s="177"/>
      <c r="L9" s="177"/>
      <c r="M9" s="177"/>
    </row>
    <row r="10" spans="1:13" ht="16.2" customHeight="1">
      <c r="A10" s="293" t="s">
        <v>64</v>
      </c>
      <c r="B10" s="592">
        <v>2861.0691000000002</v>
      </c>
      <c r="C10" s="374">
        <v>887.53150000000005</v>
      </c>
      <c r="D10" s="593">
        <v>2041.5549000000001</v>
      </c>
      <c r="E10" s="25" t="s">
        <v>65</v>
      </c>
      <c r="H10" s="177"/>
      <c r="I10" s="177"/>
      <c r="J10" s="177"/>
      <c r="K10" s="177"/>
      <c r="L10" s="177"/>
      <c r="M10" s="177"/>
    </row>
    <row r="11" spans="1:13" ht="16.2" customHeight="1">
      <c r="A11" s="293" t="s">
        <v>66</v>
      </c>
      <c r="B11" s="592">
        <v>2183.7003</v>
      </c>
      <c r="C11" s="374">
        <v>698.57100000000003</v>
      </c>
      <c r="D11" s="593">
        <v>1797.2715000000001</v>
      </c>
      <c r="E11" s="25" t="s">
        <v>67</v>
      </c>
      <c r="H11" s="177"/>
      <c r="I11" s="177"/>
      <c r="J11" s="591"/>
      <c r="K11" s="177"/>
      <c r="L11" s="482"/>
      <c r="M11" s="177"/>
    </row>
    <row r="12" spans="1:13" ht="16.2" customHeight="1">
      <c r="A12" s="293" t="s">
        <v>68</v>
      </c>
      <c r="B12" s="592">
        <v>2615.8773999999999</v>
      </c>
      <c r="C12" s="374">
        <v>609.10209999999995</v>
      </c>
      <c r="D12" s="593">
        <v>1776.4582</v>
      </c>
      <c r="E12" s="25" t="s">
        <v>69</v>
      </c>
      <c r="H12" s="177"/>
      <c r="I12" s="177"/>
      <c r="J12" s="591"/>
      <c r="K12" s="177"/>
      <c r="L12" s="482"/>
      <c r="M12" s="177"/>
    </row>
    <row r="13" spans="1:13" ht="16.2" customHeight="1">
      <c r="A13" s="21" t="s">
        <v>3</v>
      </c>
      <c r="B13" s="594">
        <v>2638.1208999999999</v>
      </c>
      <c r="C13" s="595">
        <v>822.4085</v>
      </c>
      <c r="D13" s="596">
        <v>2070.1707999999999</v>
      </c>
      <c r="E13" s="26" t="s">
        <v>4</v>
      </c>
      <c r="H13" s="177"/>
      <c r="I13" s="177"/>
      <c r="J13" s="591"/>
      <c r="K13" s="177"/>
      <c r="L13" s="482"/>
      <c r="M13" s="177"/>
    </row>
    <row r="14" spans="1:13" ht="12" customHeight="1">
      <c r="A14" s="225"/>
      <c r="B14" s="226"/>
      <c r="C14" s="226"/>
      <c r="D14" s="226"/>
      <c r="E14" s="224"/>
      <c r="H14" s="177"/>
      <c r="I14" s="177"/>
      <c r="J14" s="591"/>
      <c r="K14" s="177"/>
      <c r="L14" s="482"/>
      <c r="M14" s="177"/>
    </row>
    <row r="15" spans="1:13" ht="12" customHeight="1">
      <c r="A15" s="221"/>
      <c r="B15" s="222"/>
      <c r="C15" s="222"/>
      <c r="D15" s="222"/>
      <c r="E15" s="223"/>
      <c r="H15" s="177"/>
      <c r="I15" s="177"/>
      <c r="J15" s="591"/>
      <c r="K15" s="177"/>
      <c r="L15" s="482"/>
      <c r="M15" s="177"/>
    </row>
    <row r="16" spans="1:13" s="177" customFormat="1" ht="18.600000000000001" customHeight="1">
      <c r="A16" s="613" t="s">
        <v>416</v>
      </c>
      <c r="B16" s="614"/>
      <c r="C16" s="614"/>
      <c r="D16" s="614"/>
      <c r="E16" s="614"/>
      <c r="J16" s="591"/>
      <c r="L16" s="482"/>
    </row>
    <row r="17" spans="1:13" s="177" customFormat="1" ht="33" customHeight="1">
      <c r="A17" s="615" t="s">
        <v>366</v>
      </c>
      <c r="B17" s="615"/>
      <c r="C17" s="615"/>
      <c r="D17" s="615"/>
      <c r="E17" s="615"/>
      <c r="J17" s="591"/>
      <c r="L17" s="482"/>
    </row>
    <row r="18" spans="1:13" s="177" customFormat="1" ht="6" customHeight="1">
      <c r="A18" s="227"/>
      <c r="B18" s="227"/>
      <c r="C18" s="227"/>
      <c r="D18" s="227"/>
      <c r="E18" s="227"/>
      <c r="J18" s="591"/>
      <c r="L18" s="482"/>
    </row>
    <row r="19" spans="1:13" s="177" customFormat="1" ht="16.2" customHeight="1">
      <c r="A19" s="655" t="s">
        <v>282</v>
      </c>
      <c r="B19" s="427" t="s">
        <v>70</v>
      </c>
      <c r="C19" s="428"/>
      <c r="D19" s="755" t="s">
        <v>353</v>
      </c>
      <c r="E19" s="635" t="s">
        <v>281</v>
      </c>
      <c r="J19" s="591"/>
      <c r="L19" s="482"/>
    </row>
    <row r="20" spans="1:13" s="177" customFormat="1" ht="16.2" customHeight="1">
      <c r="A20" s="633"/>
      <c r="B20" s="86" t="s">
        <v>283</v>
      </c>
      <c r="C20" s="87" t="s">
        <v>8</v>
      </c>
      <c r="D20" s="581" t="s">
        <v>6</v>
      </c>
      <c r="E20" s="620"/>
      <c r="J20" s="591"/>
      <c r="K20" s="294"/>
      <c r="L20" s="482"/>
    </row>
    <row r="21" spans="1:13" s="177" customFormat="1" ht="16.2" customHeight="1">
      <c r="A21" s="634"/>
      <c r="B21" s="111" t="s">
        <v>14</v>
      </c>
      <c r="C21" s="111" t="s">
        <v>15</v>
      </c>
      <c r="D21" s="574" t="s">
        <v>9</v>
      </c>
      <c r="E21" s="621"/>
      <c r="J21" s="591"/>
      <c r="L21" s="482"/>
    </row>
    <row r="22" spans="1:13" s="177" customFormat="1" ht="16.2" customHeight="1">
      <c r="A22" s="293" t="s">
        <v>58</v>
      </c>
      <c r="B22" s="371">
        <v>1687.3831</v>
      </c>
      <c r="C22" s="372">
        <v>889.25919999999996</v>
      </c>
      <c r="D22" s="395">
        <v>1616.5518</v>
      </c>
      <c r="E22" s="25" t="s">
        <v>59</v>
      </c>
      <c r="J22" s="591"/>
      <c r="L22" s="482"/>
    </row>
    <row r="23" spans="1:13" s="177" customFormat="1" ht="16.2" customHeight="1">
      <c r="A23" s="293" t="s">
        <v>60</v>
      </c>
      <c r="B23" s="592">
        <v>2221.9890999999998</v>
      </c>
      <c r="C23" s="374">
        <v>511.53449999999998</v>
      </c>
      <c r="D23" s="593">
        <v>1879.7268999999999</v>
      </c>
      <c r="E23" s="25" t="s">
        <v>61</v>
      </c>
      <c r="J23" s="591"/>
      <c r="L23" s="482"/>
    </row>
    <row r="24" spans="1:13" s="177" customFormat="1" ht="16.2" customHeight="1">
      <c r="A24" s="293" t="s">
        <v>62</v>
      </c>
      <c r="B24" s="592">
        <v>3385.0902000000001</v>
      </c>
      <c r="C24" s="374" t="s">
        <v>308</v>
      </c>
      <c r="D24" s="593">
        <v>3390.5875000000001</v>
      </c>
      <c r="E24" s="25" t="s">
        <v>63</v>
      </c>
      <c r="J24" s="591"/>
      <c r="L24" s="482"/>
    </row>
    <row r="25" spans="1:13" s="177" customFormat="1" ht="16.2" customHeight="1">
      <c r="A25" s="293" t="s">
        <v>64</v>
      </c>
      <c r="B25" s="592">
        <v>2127.4503</v>
      </c>
      <c r="C25" s="374">
        <v>938.91769999999997</v>
      </c>
      <c r="D25" s="593">
        <v>2041.5549000000001</v>
      </c>
      <c r="E25" s="25" t="s">
        <v>65</v>
      </c>
      <c r="J25" s="591"/>
      <c r="L25" s="482"/>
    </row>
    <row r="26" spans="1:13" s="177" customFormat="1" ht="16.2" customHeight="1">
      <c r="A26" s="293" t="s">
        <v>66</v>
      </c>
      <c r="B26" s="592">
        <v>1798.2257</v>
      </c>
      <c r="C26" s="374" t="s">
        <v>308</v>
      </c>
      <c r="D26" s="593">
        <v>1797.2715000000001</v>
      </c>
      <c r="E26" s="25" t="s">
        <v>67</v>
      </c>
      <c r="J26" s="591"/>
      <c r="L26" s="482"/>
    </row>
    <row r="27" spans="1:13" s="177" customFormat="1" ht="16.2" customHeight="1">
      <c r="A27" s="293" t="s">
        <v>68</v>
      </c>
      <c r="B27" s="592">
        <v>1963.5694000000001</v>
      </c>
      <c r="C27" s="374">
        <v>1397.3108</v>
      </c>
      <c r="D27" s="593">
        <v>1776.4582</v>
      </c>
      <c r="E27" s="25" t="s">
        <v>69</v>
      </c>
      <c r="J27" s="591"/>
      <c r="L27" s="482"/>
    </row>
    <row r="28" spans="1:13" s="177" customFormat="1" ht="16.2" customHeight="1">
      <c r="A28" s="21" t="s">
        <v>3</v>
      </c>
      <c r="B28" s="594">
        <v>2201.9546999999998</v>
      </c>
      <c r="C28" s="595">
        <v>1067.857</v>
      </c>
      <c r="D28" s="596">
        <v>2070.1707999999999</v>
      </c>
      <c r="E28" s="26" t="s">
        <v>4</v>
      </c>
      <c r="J28" s="591"/>
      <c r="L28" s="482"/>
    </row>
    <row r="29" spans="1:13">
      <c r="A29" s="656"/>
      <c r="B29" s="656"/>
      <c r="C29" s="656"/>
      <c r="D29" s="657"/>
      <c r="E29" s="658"/>
      <c r="H29" s="177"/>
      <c r="I29" s="177"/>
      <c r="J29" s="591"/>
      <c r="K29" s="177"/>
      <c r="L29" s="482"/>
      <c r="M29" s="177"/>
    </row>
    <row r="30" spans="1:13">
      <c r="H30" s="177"/>
      <c r="I30" s="177"/>
      <c r="J30" s="591"/>
      <c r="K30" s="177"/>
      <c r="L30" s="482"/>
      <c r="M30" s="177"/>
    </row>
    <row r="31" spans="1:13">
      <c r="H31" s="177"/>
      <c r="I31" s="177"/>
      <c r="J31" s="591"/>
      <c r="K31" s="177"/>
      <c r="L31" s="482"/>
      <c r="M31" s="177"/>
    </row>
    <row r="32" spans="1:13">
      <c r="H32" s="177"/>
      <c r="I32" s="177"/>
      <c r="J32" s="177"/>
      <c r="K32" s="177"/>
      <c r="L32" s="177"/>
      <c r="M32" s="177"/>
    </row>
  </sheetData>
  <mergeCells count="10">
    <mergeCell ref="A1:E1"/>
    <mergeCell ref="A2:E2"/>
    <mergeCell ref="E4:E6"/>
    <mergeCell ref="A4:A6"/>
    <mergeCell ref="A29:C29"/>
    <mergeCell ref="D29:E29"/>
    <mergeCell ref="A19:A21"/>
    <mergeCell ref="E19:E21"/>
    <mergeCell ref="A16:E16"/>
    <mergeCell ref="A17:E17"/>
  </mergeCells>
  <printOptions horizontalCentered="1"/>
  <pageMargins left="0.59055118110236227" right="0.59055118110236227" top="0.78740157480314965" bottom="0.59055118110236227" header="0.39370078740157483" footer="0.39370078740157483"/>
  <pageSetup paperSize="9" firstPageNumber="106" orientation="portrait" useFirstPageNumber="1" r:id="rId1"/>
  <headerFooter>
    <oddHeader>&amp;L &amp;8PCBS :Labour Force Survey, 2016&amp;R&amp;8&amp;K00+000م&amp;K01+000 PCBS: مسح القوى العاملة الفلسطينية، 2016</oddHeader>
    <oddFooter>&amp;C&amp;P</oddFooter>
  </headerFooter>
</worksheet>
</file>

<file path=xl/worksheets/sheet14.xml><?xml version="1.0" encoding="utf-8"?>
<worksheet xmlns="http://schemas.openxmlformats.org/spreadsheetml/2006/main" xmlns:r="http://schemas.openxmlformats.org/officeDocument/2006/relationships">
  <dimension ref="A1:P55"/>
  <sheetViews>
    <sheetView rightToLeft="1" zoomScaleNormal="100" workbookViewId="0">
      <selection activeCell="F22" sqref="F22"/>
    </sheetView>
  </sheetViews>
  <sheetFormatPr defaultRowHeight="13.8"/>
  <cols>
    <col min="1" max="1" width="15.3984375" customWidth="1"/>
    <col min="2" max="2" width="9.19921875" style="177" customWidth="1"/>
    <col min="3" max="3" width="9.5" style="177" customWidth="1"/>
    <col min="4" max="4" width="10" style="177" customWidth="1"/>
    <col min="5" max="5" width="8.69921875" customWidth="1"/>
    <col min="6" max="7" width="7.59765625" customWidth="1"/>
    <col min="8" max="8" width="6.59765625" customWidth="1"/>
    <col min="9" max="9" width="6.8984375" customWidth="1"/>
    <col min="10" max="10" width="9.19921875" customWidth="1"/>
    <col min="11" max="11" width="32.3984375" customWidth="1"/>
  </cols>
  <sheetData>
    <row r="1" spans="1:16" ht="18.75" customHeight="1">
      <c r="A1" s="613" t="s">
        <v>421</v>
      </c>
      <c r="B1" s="613"/>
      <c r="C1" s="613"/>
      <c r="D1" s="613"/>
      <c r="E1" s="613"/>
      <c r="F1" s="613"/>
      <c r="G1" s="613"/>
      <c r="H1" s="613"/>
      <c r="I1" s="613"/>
      <c r="J1" s="613"/>
      <c r="K1" s="613"/>
    </row>
    <row r="2" spans="1:16" ht="32.25" customHeight="1">
      <c r="A2" s="615" t="s">
        <v>374</v>
      </c>
      <c r="B2" s="615"/>
      <c r="C2" s="615"/>
      <c r="D2" s="615"/>
      <c r="E2" s="615"/>
      <c r="F2" s="615"/>
      <c r="G2" s="615"/>
      <c r="H2" s="615"/>
      <c r="I2" s="615"/>
      <c r="J2" s="615"/>
      <c r="K2" s="615"/>
    </row>
    <row r="3" spans="1:16" s="220" customFormat="1" ht="6" customHeight="1">
      <c r="A3" s="219"/>
      <c r="B3" s="219"/>
      <c r="C3" s="219"/>
      <c r="D3" s="219"/>
      <c r="E3" s="219"/>
      <c r="F3" s="219"/>
      <c r="G3" s="219"/>
      <c r="H3" s="219"/>
      <c r="I3" s="219"/>
      <c r="J3" s="219"/>
      <c r="K3" s="219"/>
      <c r="L3" s="219"/>
      <c r="M3" s="219"/>
      <c r="N3" s="219"/>
      <c r="O3" s="219"/>
      <c r="P3" s="219"/>
    </row>
    <row r="4" spans="1:16" ht="15.9" customHeight="1">
      <c r="A4" s="659" t="s">
        <v>120</v>
      </c>
      <c r="B4" s="666" t="s">
        <v>346</v>
      </c>
      <c r="C4" s="648"/>
      <c r="D4" s="667"/>
      <c r="E4" s="616" t="s">
        <v>118</v>
      </c>
      <c r="F4" s="622"/>
      <c r="G4" s="623"/>
      <c r="H4" s="616" t="s">
        <v>116</v>
      </c>
      <c r="I4" s="622"/>
      <c r="J4" s="623"/>
      <c r="K4" s="661" t="s">
        <v>121</v>
      </c>
      <c r="L4" s="34"/>
      <c r="M4" s="34"/>
      <c r="N4" s="34"/>
      <c r="O4" s="34"/>
      <c r="P4" s="34"/>
    </row>
    <row r="5" spans="1:16" ht="16.2" customHeight="1">
      <c r="A5" s="660"/>
      <c r="B5" s="668" t="s">
        <v>338</v>
      </c>
      <c r="C5" s="669"/>
      <c r="D5" s="670"/>
      <c r="E5" s="663" t="s">
        <v>119</v>
      </c>
      <c r="F5" s="664"/>
      <c r="G5" s="665"/>
      <c r="H5" s="663" t="s">
        <v>117</v>
      </c>
      <c r="I5" s="664"/>
      <c r="J5" s="665"/>
      <c r="K5" s="662"/>
      <c r="L5" s="34"/>
      <c r="M5" s="34"/>
      <c r="N5" s="34"/>
      <c r="O5" s="34"/>
      <c r="P5" s="34"/>
    </row>
    <row r="6" spans="1:16" ht="15.9" customHeight="1">
      <c r="A6" s="660"/>
      <c r="B6" s="278" t="s">
        <v>7</v>
      </c>
      <c r="C6" s="279" t="s">
        <v>8</v>
      </c>
      <c r="D6" s="581" t="s">
        <v>6</v>
      </c>
      <c r="E6" s="87" t="s">
        <v>17</v>
      </c>
      <c r="F6" s="86" t="s">
        <v>25</v>
      </c>
      <c r="G6" s="302" t="s">
        <v>203</v>
      </c>
      <c r="H6" s="87" t="s">
        <v>7</v>
      </c>
      <c r="I6" s="86" t="s">
        <v>8</v>
      </c>
      <c r="J6" s="581" t="s">
        <v>6</v>
      </c>
      <c r="K6" s="662"/>
      <c r="L6" s="34"/>
      <c r="M6" s="34"/>
      <c r="N6" s="34"/>
      <c r="O6" s="34"/>
      <c r="P6" s="34"/>
    </row>
    <row r="7" spans="1:16" ht="15.9" customHeight="1">
      <c r="A7" s="660"/>
      <c r="B7" s="280" t="s">
        <v>14</v>
      </c>
      <c r="C7" s="89" t="s">
        <v>15</v>
      </c>
      <c r="D7" s="574" t="s">
        <v>9</v>
      </c>
      <c r="E7" s="110" t="s">
        <v>31</v>
      </c>
      <c r="F7" s="111" t="s">
        <v>37</v>
      </c>
      <c r="G7" s="301" t="s">
        <v>205</v>
      </c>
      <c r="H7" s="112" t="s">
        <v>14</v>
      </c>
      <c r="I7" s="113" t="s">
        <v>15</v>
      </c>
      <c r="J7" s="574" t="s">
        <v>9</v>
      </c>
      <c r="K7" s="662"/>
      <c r="L7" s="34"/>
      <c r="M7" s="34"/>
      <c r="N7" s="34"/>
      <c r="O7" s="34"/>
      <c r="P7" s="34"/>
    </row>
    <row r="8" spans="1:16" ht="16.2" customHeight="1">
      <c r="A8" s="69" t="s">
        <v>122</v>
      </c>
      <c r="B8" s="207">
        <v>88.1</v>
      </c>
      <c r="C8" s="189">
        <v>69.900000000000006</v>
      </c>
      <c r="D8" s="209">
        <v>74.400000000000006</v>
      </c>
      <c r="E8" s="207">
        <v>36.4</v>
      </c>
      <c r="F8" s="603">
        <v>56.9</v>
      </c>
      <c r="G8" s="209">
        <v>45.8</v>
      </c>
      <c r="H8" s="207">
        <v>21.5</v>
      </c>
      <c r="I8" s="189">
        <v>55.9</v>
      </c>
      <c r="J8" s="209">
        <v>45.8</v>
      </c>
      <c r="K8" s="70" t="s">
        <v>136</v>
      </c>
      <c r="L8" s="34"/>
      <c r="M8" s="34"/>
      <c r="N8" s="34"/>
      <c r="O8" s="34"/>
      <c r="P8" s="34"/>
    </row>
    <row r="9" spans="1:16" ht="16.2" customHeight="1">
      <c r="A9" s="8" t="s">
        <v>123</v>
      </c>
      <c r="B9" s="208">
        <v>79.7</v>
      </c>
      <c r="C9" s="190">
        <v>66.5</v>
      </c>
      <c r="D9" s="210">
        <v>71.3</v>
      </c>
      <c r="E9" s="208">
        <v>20.5</v>
      </c>
      <c r="F9" s="190">
        <v>44.4</v>
      </c>
      <c r="G9" s="210">
        <v>32.5</v>
      </c>
      <c r="H9" s="208">
        <v>13.6</v>
      </c>
      <c r="I9" s="190">
        <v>45.4</v>
      </c>
      <c r="J9" s="210">
        <v>32.5</v>
      </c>
      <c r="K9" s="61" t="s">
        <v>137</v>
      </c>
      <c r="L9" s="34"/>
      <c r="M9" s="34"/>
      <c r="N9" s="34"/>
      <c r="O9" s="34"/>
      <c r="P9" s="34"/>
    </row>
    <row r="10" spans="1:16" ht="16.2" customHeight="1">
      <c r="A10" s="8" t="s">
        <v>124</v>
      </c>
      <c r="B10" s="208">
        <v>86.6</v>
      </c>
      <c r="C10" s="190">
        <v>68.099999999999994</v>
      </c>
      <c r="D10" s="210">
        <v>76.7</v>
      </c>
      <c r="E10" s="208">
        <v>29.9</v>
      </c>
      <c r="F10" s="190">
        <v>41.7</v>
      </c>
      <c r="G10" s="210">
        <v>35.4</v>
      </c>
      <c r="H10" s="208">
        <v>15.6</v>
      </c>
      <c r="I10" s="190">
        <v>56.9</v>
      </c>
      <c r="J10" s="210">
        <v>35.4</v>
      </c>
      <c r="K10" s="61" t="s">
        <v>138</v>
      </c>
      <c r="L10" s="34"/>
      <c r="M10" s="34"/>
      <c r="N10" s="34"/>
      <c r="O10" s="34"/>
      <c r="P10" s="34"/>
    </row>
    <row r="11" spans="1:16" ht="16.2" customHeight="1">
      <c r="A11" s="8" t="s">
        <v>125</v>
      </c>
      <c r="B11" s="208">
        <v>95.7</v>
      </c>
      <c r="C11" s="190">
        <v>74.7</v>
      </c>
      <c r="D11" s="210">
        <v>88.9</v>
      </c>
      <c r="E11" s="208">
        <v>32.200000000000003</v>
      </c>
      <c r="F11" s="190">
        <v>47.6</v>
      </c>
      <c r="G11" s="210">
        <v>43.5</v>
      </c>
      <c r="H11" s="208">
        <v>28.9</v>
      </c>
      <c r="I11" s="190">
        <v>82.4</v>
      </c>
      <c r="J11" s="210">
        <v>43.5</v>
      </c>
      <c r="K11" s="61" t="s">
        <v>139</v>
      </c>
      <c r="L11" s="34"/>
      <c r="M11" s="34"/>
      <c r="N11" s="34"/>
      <c r="O11" s="34"/>
      <c r="P11" s="34"/>
    </row>
    <row r="12" spans="1:16" ht="16.2" customHeight="1">
      <c r="A12" s="8" t="s">
        <v>126</v>
      </c>
      <c r="B12" s="208">
        <v>93.5</v>
      </c>
      <c r="C12" s="190">
        <v>64.8</v>
      </c>
      <c r="D12" s="210">
        <v>81.5</v>
      </c>
      <c r="E12" s="208">
        <v>23</v>
      </c>
      <c r="F12" s="190">
        <v>40.6</v>
      </c>
      <c r="G12" s="210">
        <v>30.3</v>
      </c>
      <c r="H12" s="208">
        <v>19.399999999999999</v>
      </c>
      <c r="I12" s="190">
        <v>52.2</v>
      </c>
      <c r="J12" s="210">
        <v>30.3</v>
      </c>
      <c r="K12" s="61" t="s">
        <v>140</v>
      </c>
      <c r="L12" s="34"/>
      <c r="M12" s="34"/>
      <c r="N12" s="34"/>
      <c r="O12" s="34"/>
      <c r="P12" s="34"/>
    </row>
    <row r="13" spans="1:16" ht="16.2" customHeight="1">
      <c r="A13" s="8" t="s">
        <v>127</v>
      </c>
      <c r="B13" s="208">
        <v>77.900000000000006</v>
      </c>
      <c r="C13" s="190">
        <v>44.3</v>
      </c>
      <c r="D13" s="210">
        <v>69.900000000000006</v>
      </c>
      <c r="E13" s="208">
        <v>7.3</v>
      </c>
      <c r="F13" s="190">
        <v>27.7</v>
      </c>
      <c r="G13" s="210">
        <v>16</v>
      </c>
      <c r="H13" s="208">
        <v>11.6</v>
      </c>
      <c r="I13" s="190">
        <v>40.700000000000003</v>
      </c>
      <c r="J13" s="210">
        <v>16</v>
      </c>
      <c r="K13" s="61" t="s">
        <v>141</v>
      </c>
      <c r="L13" s="34"/>
      <c r="M13" s="34"/>
      <c r="N13" s="34"/>
      <c r="O13" s="34"/>
      <c r="P13" s="34"/>
    </row>
    <row r="14" spans="1:16" ht="16.2" customHeight="1">
      <c r="A14" s="8" t="s">
        <v>128</v>
      </c>
      <c r="B14" s="208">
        <v>88.3</v>
      </c>
      <c r="C14" s="190">
        <v>83.1</v>
      </c>
      <c r="D14" s="210">
        <v>85</v>
      </c>
      <c r="E14" s="208">
        <v>34.9</v>
      </c>
      <c r="F14" s="190">
        <v>37.299999999999997</v>
      </c>
      <c r="G14" s="210">
        <v>35.799999999999997</v>
      </c>
      <c r="H14" s="208">
        <v>26.3</v>
      </c>
      <c r="I14" s="190">
        <v>41.6</v>
      </c>
      <c r="J14" s="210">
        <v>35.799999999999997</v>
      </c>
      <c r="K14" s="61" t="s">
        <v>142</v>
      </c>
      <c r="L14" s="34"/>
      <c r="M14" s="34"/>
      <c r="N14" s="34"/>
      <c r="O14" s="34"/>
      <c r="P14" s="34"/>
    </row>
    <row r="15" spans="1:16" ht="16.2" customHeight="1">
      <c r="A15" s="8" t="s">
        <v>129</v>
      </c>
      <c r="B15" s="208">
        <v>94</v>
      </c>
      <c r="C15" s="190">
        <v>79.2</v>
      </c>
      <c r="D15" s="210">
        <v>85.7</v>
      </c>
      <c r="E15" s="208">
        <v>19.100000000000001</v>
      </c>
      <c r="F15" s="190">
        <v>36.1</v>
      </c>
      <c r="G15" s="210">
        <v>28.9</v>
      </c>
      <c r="H15" s="208">
        <v>15.6</v>
      </c>
      <c r="I15" s="190">
        <v>41.3</v>
      </c>
      <c r="J15" s="210">
        <v>28.9</v>
      </c>
      <c r="K15" s="61" t="s">
        <v>143</v>
      </c>
      <c r="L15" s="34"/>
      <c r="M15" s="34"/>
      <c r="N15" s="34"/>
      <c r="O15" s="34"/>
      <c r="P15" s="34"/>
    </row>
    <row r="16" spans="1:16" ht="16.2" customHeight="1">
      <c r="A16" s="8" t="s">
        <v>130</v>
      </c>
      <c r="B16" s="208">
        <v>96.8</v>
      </c>
      <c r="C16" s="190">
        <v>62.3</v>
      </c>
      <c r="D16" s="210">
        <v>81.3</v>
      </c>
      <c r="E16" s="208">
        <v>29.3</v>
      </c>
      <c r="F16" s="190">
        <v>41.4</v>
      </c>
      <c r="G16" s="210">
        <v>32.799999999999997</v>
      </c>
      <c r="H16" s="208">
        <v>20.2</v>
      </c>
      <c r="I16" s="190">
        <v>57.1</v>
      </c>
      <c r="J16" s="210">
        <v>32.799999999999997</v>
      </c>
      <c r="K16" s="61" t="s">
        <v>144</v>
      </c>
      <c r="L16" s="34"/>
      <c r="M16" s="34"/>
      <c r="N16" s="34"/>
      <c r="O16" s="34"/>
      <c r="P16" s="34"/>
    </row>
    <row r="17" spans="1:16" ht="16.2" customHeight="1">
      <c r="A17" s="8" t="s">
        <v>131</v>
      </c>
      <c r="B17" s="208">
        <v>91.2</v>
      </c>
      <c r="C17" s="190">
        <v>82.6</v>
      </c>
      <c r="D17" s="210">
        <v>89.3</v>
      </c>
      <c r="E17" s="208">
        <v>16.7</v>
      </c>
      <c r="F17" s="190">
        <v>43.5</v>
      </c>
      <c r="G17" s="210">
        <v>25.2</v>
      </c>
      <c r="H17" s="208">
        <v>18.5</v>
      </c>
      <c r="I17" s="190">
        <v>50.4</v>
      </c>
      <c r="J17" s="210">
        <v>25.2</v>
      </c>
      <c r="K17" s="61" t="s">
        <v>145</v>
      </c>
      <c r="L17" s="34"/>
      <c r="M17" s="34"/>
      <c r="N17" s="34"/>
      <c r="O17" s="34"/>
      <c r="P17" s="34"/>
    </row>
    <row r="18" spans="1:16" ht="16.2" customHeight="1">
      <c r="A18" s="8" t="s">
        <v>132</v>
      </c>
      <c r="B18" s="208">
        <v>84.6</v>
      </c>
      <c r="C18" s="190">
        <v>83.5</v>
      </c>
      <c r="D18" s="210">
        <v>84.4</v>
      </c>
      <c r="E18" s="208">
        <v>25.9</v>
      </c>
      <c r="F18" s="190">
        <v>34.799999999999997</v>
      </c>
      <c r="G18" s="210">
        <v>29.4</v>
      </c>
      <c r="H18" s="208">
        <v>23.7</v>
      </c>
      <c r="I18" s="190">
        <v>50.1</v>
      </c>
      <c r="J18" s="210">
        <v>29.4</v>
      </c>
      <c r="K18" s="61" t="s">
        <v>146</v>
      </c>
      <c r="L18" s="34"/>
      <c r="M18" s="34"/>
      <c r="N18" s="34"/>
      <c r="O18" s="34"/>
      <c r="P18" s="34"/>
    </row>
    <row r="19" spans="1:16" ht="16.2" customHeight="1">
      <c r="A19" s="8" t="s">
        <v>133</v>
      </c>
      <c r="B19" s="208">
        <v>88.6</v>
      </c>
      <c r="C19" s="190">
        <v>74.8</v>
      </c>
      <c r="D19" s="210">
        <v>81.900000000000006</v>
      </c>
      <c r="E19" s="208">
        <v>18.399999999999999</v>
      </c>
      <c r="F19" s="190">
        <v>34.5</v>
      </c>
      <c r="G19" s="210">
        <v>26.5</v>
      </c>
      <c r="H19" s="208">
        <v>17.100000000000001</v>
      </c>
      <c r="I19" s="190">
        <v>38.5</v>
      </c>
      <c r="J19" s="210">
        <v>26.5</v>
      </c>
      <c r="K19" s="61" t="s">
        <v>147</v>
      </c>
      <c r="L19" s="34"/>
      <c r="M19" s="34"/>
      <c r="N19" s="34"/>
      <c r="O19" s="34"/>
      <c r="P19" s="34"/>
    </row>
    <row r="20" spans="1:16" ht="16.2" customHeight="1">
      <c r="A20" s="8" t="s">
        <v>134</v>
      </c>
      <c r="B20" s="208">
        <v>95.6</v>
      </c>
      <c r="C20" s="190">
        <v>59.6</v>
      </c>
      <c r="D20" s="210">
        <v>80.7</v>
      </c>
      <c r="E20" s="208">
        <v>8</v>
      </c>
      <c r="F20" s="190">
        <v>25.1</v>
      </c>
      <c r="G20" s="210">
        <v>13.1</v>
      </c>
      <c r="H20" s="208">
        <v>13.1</v>
      </c>
      <c r="I20" s="190">
        <v>13.1</v>
      </c>
      <c r="J20" s="210">
        <v>13.1</v>
      </c>
      <c r="K20" s="61" t="s">
        <v>148</v>
      </c>
      <c r="L20" s="34"/>
      <c r="M20" s="34"/>
      <c r="N20" s="34"/>
      <c r="O20" s="34"/>
      <c r="P20" s="34"/>
    </row>
    <row r="21" spans="1:16" ht="16.2" customHeight="1">
      <c r="A21" s="8" t="s">
        <v>135</v>
      </c>
      <c r="B21" s="208">
        <v>91.3</v>
      </c>
      <c r="C21" s="190">
        <v>64.900000000000006</v>
      </c>
      <c r="D21" s="210">
        <v>77.7</v>
      </c>
      <c r="E21" s="208">
        <v>29.8</v>
      </c>
      <c r="F21" s="190">
        <v>42.6</v>
      </c>
      <c r="G21" s="210">
        <v>35.700000000000003</v>
      </c>
      <c r="H21" s="208">
        <v>14.8</v>
      </c>
      <c r="I21" s="190">
        <v>63.5</v>
      </c>
      <c r="J21" s="210">
        <v>35.700000000000003</v>
      </c>
      <c r="K21" s="61" t="s">
        <v>149</v>
      </c>
      <c r="L21" s="34"/>
      <c r="M21" s="34"/>
      <c r="N21" s="34"/>
      <c r="O21" s="34"/>
      <c r="P21" s="34"/>
    </row>
    <row r="22" spans="1:16" ht="16.2" customHeight="1">
      <c r="A22" s="11" t="s">
        <v>3</v>
      </c>
      <c r="B22" s="191">
        <v>89.3</v>
      </c>
      <c r="C22" s="192">
        <v>68.900000000000006</v>
      </c>
      <c r="D22" s="193">
        <v>78.900000000000006</v>
      </c>
      <c r="E22" s="191">
        <v>25.2</v>
      </c>
      <c r="F22" s="604">
        <v>42.9</v>
      </c>
      <c r="G22" s="193">
        <v>33.1</v>
      </c>
      <c r="H22" s="191">
        <v>18.399999999999999</v>
      </c>
      <c r="I22" s="192">
        <v>51.2</v>
      </c>
      <c r="J22" s="193">
        <v>33.1</v>
      </c>
      <c r="K22" s="68" t="s">
        <v>4</v>
      </c>
      <c r="L22" s="34"/>
      <c r="M22" s="34"/>
      <c r="N22" s="34"/>
      <c r="O22" s="34"/>
      <c r="P22" s="34"/>
    </row>
    <row r="23" spans="1:16">
      <c r="A23" s="34"/>
      <c r="B23" s="34"/>
      <c r="C23" s="34"/>
      <c r="D23" s="34"/>
      <c r="E23" s="34"/>
      <c r="F23" s="34"/>
      <c r="G23" s="34"/>
      <c r="H23" s="34"/>
      <c r="I23" s="34"/>
      <c r="J23" s="114"/>
      <c r="K23" s="34"/>
      <c r="L23" s="34"/>
      <c r="M23" s="34"/>
      <c r="N23" s="34"/>
      <c r="O23" s="34"/>
      <c r="P23" s="34"/>
    </row>
    <row r="24" spans="1:16">
      <c r="H24" s="183"/>
      <c r="I24" s="183"/>
      <c r="J24" s="183"/>
    </row>
    <row r="25" spans="1:16">
      <c r="H25" s="183"/>
      <c r="I25" s="183"/>
      <c r="J25" s="183"/>
    </row>
    <row r="26" spans="1:16">
      <c r="H26" s="183"/>
      <c r="I26" s="183"/>
      <c r="J26" s="183"/>
    </row>
    <row r="27" spans="1:16">
      <c r="H27" s="183"/>
      <c r="I27" s="183"/>
      <c r="J27" s="183"/>
    </row>
    <row r="28" spans="1:16">
      <c r="H28" s="183"/>
      <c r="I28" s="183"/>
      <c r="J28" s="183"/>
    </row>
    <row r="29" spans="1:16">
      <c r="H29" s="183"/>
      <c r="I29" s="183"/>
      <c r="J29" s="183"/>
    </row>
    <row r="30" spans="1:16">
      <c r="H30" s="183"/>
      <c r="I30" s="183"/>
      <c r="J30" s="183"/>
    </row>
    <row r="31" spans="1:16">
      <c r="H31" s="183"/>
      <c r="I31" s="183"/>
      <c r="J31" s="183"/>
    </row>
    <row r="32" spans="1:16">
      <c r="H32" s="183"/>
      <c r="I32" s="183"/>
      <c r="J32" s="183"/>
    </row>
    <row r="33" spans="8:10">
      <c r="H33" s="183"/>
      <c r="I33" s="183"/>
      <c r="J33" s="183"/>
    </row>
    <row r="34" spans="8:10">
      <c r="H34" s="183"/>
      <c r="I34" s="183"/>
      <c r="J34" s="183"/>
    </row>
    <row r="35" spans="8:10">
      <c r="H35" s="183"/>
      <c r="I35" s="183"/>
      <c r="J35" s="183"/>
    </row>
    <row r="36" spans="8:10">
      <c r="H36" s="183"/>
      <c r="I36" s="183"/>
      <c r="J36" s="183"/>
    </row>
    <row r="37" spans="8:10">
      <c r="H37" s="183"/>
      <c r="I37" s="183"/>
      <c r="J37" s="183"/>
    </row>
    <row r="38" spans="8:10">
      <c r="H38" s="183"/>
      <c r="I38" s="183"/>
      <c r="J38" s="183"/>
    </row>
    <row r="39" spans="8:10">
      <c r="H39" s="177"/>
      <c r="I39" s="177"/>
      <c r="J39" s="177"/>
    </row>
    <row r="40" spans="8:10">
      <c r="H40" s="177"/>
      <c r="I40" s="177"/>
      <c r="J40" s="177"/>
    </row>
    <row r="41" spans="8:10">
      <c r="H41" s="177"/>
      <c r="I41" s="177"/>
      <c r="J41" s="177"/>
    </row>
    <row r="42" spans="8:10">
      <c r="H42" s="177"/>
      <c r="I42" s="177"/>
      <c r="J42" s="177"/>
    </row>
    <row r="43" spans="8:10">
      <c r="H43" s="177"/>
      <c r="I43" s="177"/>
      <c r="J43" s="177"/>
    </row>
    <row r="44" spans="8:10">
      <c r="H44" s="177"/>
      <c r="I44" s="177"/>
      <c r="J44" s="177"/>
    </row>
    <row r="45" spans="8:10">
      <c r="H45" s="177"/>
      <c r="I45" s="177"/>
      <c r="J45" s="177"/>
    </row>
    <row r="46" spans="8:10">
      <c r="H46" s="177"/>
      <c r="I46" s="177"/>
      <c r="J46" s="177"/>
    </row>
    <row r="47" spans="8:10">
      <c r="H47" s="177"/>
      <c r="I47" s="177"/>
      <c r="J47" s="177"/>
    </row>
    <row r="48" spans="8:10">
      <c r="H48" s="177"/>
      <c r="I48" s="177"/>
      <c r="J48" s="177"/>
    </row>
    <row r="49" spans="8:10">
      <c r="H49" s="177"/>
      <c r="I49" s="177"/>
      <c r="J49" s="177"/>
    </row>
    <row r="50" spans="8:10">
      <c r="H50" s="177"/>
      <c r="I50" s="177"/>
      <c r="J50" s="177"/>
    </row>
    <row r="51" spans="8:10">
      <c r="H51" s="177"/>
      <c r="I51" s="177"/>
      <c r="J51" s="177"/>
    </row>
    <row r="52" spans="8:10">
      <c r="H52" s="177"/>
      <c r="I52" s="177"/>
      <c r="J52" s="177"/>
    </row>
    <row r="53" spans="8:10">
      <c r="H53" s="177"/>
      <c r="I53" s="177"/>
      <c r="J53" s="177"/>
    </row>
    <row r="54" spans="8:10">
      <c r="H54" s="177"/>
      <c r="I54" s="177"/>
      <c r="J54" s="177"/>
    </row>
    <row r="55" spans="8:10">
      <c r="H55" s="177"/>
      <c r="I55" s="177"/>
      <c r="J55" s="177"/>
    </row>
  </sheetData>
  <mergeCells count="10">
    <mergeCell ref="A1:K1"/>
    <mergeCell ref="A2:K2"/>
    <mergeCell ref="A4:A7"/>
    <mergeCell ref="K4:K7"/>
    <mergeCell ref="E4:G4"/>
    <mergeCell ref="E5:G5"/>
    <mergeCell ref="H4:J4"/>
    <mergeCell ref="H5:J5"/>
    <mergeCell ref="B4:D4"/>
    <mergeCell ref="B5:D5"/>
  </mergeCells>
  <printOptions horizontalCentered="1"/>
  <pageMargins left="0.59055118110236227" right="0.59055118110236227" top="0.78740157480314965" bottom="0.59055118110236227" header="0.39370078740157483" footer="0.39370078740157483"/>
  <pageSetup paperSize="9" firstPageNumber="107" orientation="landscape"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15.xml><?xml version="1.0" encoding="utf-8"?>
<worksheet xmlns="http://schemas.openxmlformats.org/spreadsheetml/2006/main" xmlns:r="http://schemas.openxmlformats.org/officeDocument/2006/relationships">
  <dimension ref="A1:S56"/>
  <sheetViews>
    <sheetView rightToLeft="1" zoomScaleNormal="100" workbookViewId="0">
      <selection activeCell="F13" sqref="F13"/>
    </sheetView>
  </sheetViews>
  <sheetFormatPr defaultRowHeight="13.8"/>
  <cols>
    <col min="1" max="1" width="21.3984375" customWidth="1"/>
    <col min="2" max="2" width="10.69921875" style="177" customWidth="1"/>
    <col min="3" max="3" width="11" style="177" customWidth="1"/>
    <col min="4" max="4" width="9.69921875" style="177" customWidth="1"/>
    <col min="5" max="5" width="10.19921875" customWidth="1"/>
    <col min="6" max="6" width="8.8984375" customWidth="1"/>
    <col min="7" max="7" width="9" customWidth="1"/>
    <col min="8" max="8" width="34.59765625" customWidth="1"/>
    <col min="14" max="14" width="10.3984375" customWidth="1"/>
  </cols>
  <sheetData>
    <row r="1" spans="1:19" ht="20.25" customHeight="1">
      <c r="A1" s="613" t="s">
        <v>417</v>
      </c>
      <c r="B1" s="613"/>
      <c r="C1" s="613"/>
      <c r="D1" s="613"/>
      <c r="E1" s="613"/>
      <c r="F1" s="613"/>
      <c r="G1" s="613"/>
      <c r="H1" s="613"/>
      <c r="I1" s="2"/>
      <c r="J1" s="2"/>
      <c r="K1" s="2"/>
      <c r="L1" s="2"/>
      <c r="M1" s="2"/>
      <c r="N1" s="2"/>
    </row>
    <row r="2" spans="1:19" ht="32.25" customHeight="1">
      <c r="A2" s="615" t="s">
        <v>375</v>
      </c>
      <c r="B2" s="615"/>
      <c r="C2" s="615"/>
      <c r="D2" s="615"/>
      <c r="E2" s="615"/>
      <c r="F2" s="615"/>
      <c r="G2" s="615"/>
      <c r="H2" s="615"/>
      <c r="I2" s="2"/>
      <c r="J2" s="2"/>
      <c r="K2" s="2"/>
      <c r="L2" s="2"/>
      <c r="M2" s="2"/>
      <c r="N2" s="2"/>
    </row>
    <row r="3" spans="1:19" s="220" customFormat="1" ht="6" customHeight="1">
      <c r="A3" s="219"/>
      <c r="B3" s="219"/>
      <c r="C3" s="219"/>
      <c r="D3" s="219"/>
      <c r="E3" s="219"/>
      <c r="F3" s="219"/>
      <c r="G3" s="219"/>
      <c r="H3" s="219"/>
      <c r="I3" s="219"/>
      <c r="J3" s="219"/>
      <c r="K3" s="219"/>
      <c r="L3" s="219"/>
      <c r="M3" s="219"/>
      <c r="N3" s="219"/>
      <c r="O3" s="219"/>
      <c r="P3" s="219"/>
      <c r="Q3" s="219"/>
      <c r="R3" s="219"/>
      <c r="S3" s="219"/>
    </row>
    <row r="4" spans="1:19" ht="15.9" customHeight="1">
      <c r="A4" s="641" t="s">
        <v>120</v>
      </c>
      <c r="B4" s="648" t="s">
        <v>418</v>
      </c>
      <c r="C4" s="622"/>
      <c r="D4" s="623"/>
      <c r="E4" s="616" t="s">
        <v>419</v>
      </c>
      <c r="F4" s="622"/>
      <c r="G4" s="623"/>
      <c r="H4" s="661" t="s">
        <v>121</v>
      </c>
      <c r="I4" s="34"/>
      <c r="J4" s="34"/>
      <c r="K4" s="34"/>
      <c r="L4" s="34"/>
      <c r="M4" s="34"/>
      <c r="N4" s="34"/>
      <c r="O4" s="34"/>
      <c r="P4" s="34"/>
      <c r="Q4" s="34"/>
      <c r="R4" s="34"/>
      <c r="S4" s="34"/>
    </row>
    <row r="5" spans="1:19" ht="15.9" customHeight="1">
      <c r="A5" s="637"/>
      <c r="B5" s="672" t="s">
        <v>272</v>
      </c>
      <c r="C5" s="672"/>
      <c r="D5" s="673"/>
      <c r="E5" s="671" t="s">
        <v>311</v>
      </c>
      <c r="F5" s="672"/>
      <c r="G5" s="673"/>
      <c r="H5" s="662"/>
      <c r="I5" s="34"/>
      <c r="J5" s="34"/>
      <c r="K5" s="34"/>
      <c r="L5" s="34"/>
      <c r="M5" s="34"/>
      <c r="N5" s="34"/>
      <c r="O5" s="34"/>
      <c r="P5" s="34"/>
      <c r="Q5" s="34"/>
      <c r="R5" s="34"/>
      <c r="S5" s="34"/>
    </row>
    <row r="6" spans="1:19" ht="15.9" customHeight="1">
      <c r="A6" s="637"/>
      <c r="B6" s="319" t="s">
        <v>17</v>
      </c>
      <c r="C6" s="86" t="s">
        <v>25</v>
      </c>
      <c r="D6" s="302" t="s">
        <v>203</v>
      </c>
      <c r="E6" s="319" t="s">
        <v>7</v>
      </c>
      <c r="F6" s="86" t="s">
        <v>8</v>
      </c>
      <c r="G6" s="581" t="s">
        <v>6</v>
      </c>
      <c r="H6" s="662"/>
      <c r="I6" s="34"/>
      <c r="J6" s="34"/>
      <c r="K6" s="34"/>
      <c r="L6" s="34"/>
      <c r="M6" s="34"/>
      <c r="N6" s="34"/>
      <c r="O6" s="34"/>
      <c r="P6" s="34"/>
      <c r="Q6" s="34"/>
      <c r="R6" s="34"/>
      <c r="S6" s="34"/>
    </row>
    <row r="7" spans="1:19" ht="15.9" customHeight="1">
      <c r="A7" s="645"/>
      <c r="B7" s="110" t="s">
        <v>31</v>
      </c>
      <c r="C7" s="111" t="s">
        <v>37</v>
      </c>
      <c r="D7" s="301" t="s">
        <v>205</v>
      </c>
      <c r="E7" s="112" t="s">
        <v>14</v>
      </c>
      <c r="F7" s="113" t="s">
        <v>15</v>
      </c>
      <c r="G7" s="574" t="s">
        <v>9</v>
      </c>
      <c r="H7" s="662"/>
      <c r="I7" s="34"/>
      <c r="J7" s="34"/>
      <c r="K7" s="34"/>
      <c r="L7" s="34"/>
      <c r="M7" s="34"/>
      <c r="N7" s="34"/>
      <c r="O7" s="34"/>
      <c r="P7" s="34"/>
      <c r="Q7" s="34"/>
      <c r="R7" s="34"/>
      <c r="S7" s="34"/>
    </row>
    <row r="8" spans="1:19" ht="15.9" customHeight="1">
      <c r="A8" s="130" t="s">
        <v>122</v>
      </c>
      <c r="B8" s="207">
        <v>108.345787</v>
      </c>
      <c r="C8" s="189">
        <v>87.731598000000005</v>
      </c>
      <c r="D8" s="209">
        <v>101.31931299999999</v>
      </c>
      <c r="E8" s="207">
        <v>116.52923699999999</v>
      </c>
      <c r="F8" s="189">
        <v>89.303138000000004</v>
      </c>
      <c r="G8" s="209">
        <v>101.31931299999999</v>
      </c>
      <c r="H8" s="70" t="s">
        <v>136</v>
      </c>
      <c r="I8" s="34"/>
      <c r="J8" s="34"/>
      <c r="K8" s="34"/>
      <c r="L8" s="34"/>
      <c r="M8" s="34"/>
      <c r="N8" s="206"/>
      <c r="O8" s="206"/>
      <c r="P8" s="206"/>
      <c r="Q8" s="206"/>
      <c r="R8" s="34"/>
      <c r="S8" s="34"/>
    </row>
    <row r="9" spans="1:19" ht="15.9" customHeight="1">
      <c r="A9" s="62" t="s">
        <v>123</v>
      </c>
      <c r="B9" s="208">
        <v>117.940465</v>
      </c>
      <c r="C9" s="190">
        <v>87.635384999999999</v>
      </c>
      <c r="D9" s="210">
        <v>106.621273</v>
      </c>
      <c r="E9" s="208">
        <v>120.442505</v>
      </c>
      <c r="F9" s="190">
        <v>93.262764000000004</v>
      </c>
      <c r="G9" s="210">
        <v>106.621273</v>
      </c>
      <c r="H9" s="61" t="s">
        <v>137</v>
      </c>
      <c r="I9" s="34"/>
      <c r="J9" s="34"/>
      <c r="K9" s="34"/>
      <c r="L9" s="34"/>
      <c r="M9" s="34"/>
      <c r="N9" s="206"/>
      <c r="O9" s="206"/>
      <c r="P9" s="206"/>
      <c r="Q9" s="206"/>
      <c r="R9" s="34"/>
      <c r="S9" s="34"/>
    </row>
    <row r="10" spans="1:19" ht="15.9" customHeight="1">
      <c r="A10" s="62" t="s">
        <v>124</v>
      </c>
      <c r="B10" s="208">
        <v>134.778965</v>
      </c>
      <c r="C10" s="190">
        <v>84.869851999999995</v>
      </c>
      <c r="D10" s="210">
        <v>117.73932000000001</v>
      </c>
      <c r="E10" s="208">
        <v>126.69186000000001</v>
      </c>
      <c r="F10" s="190">
        <v>99.261551999999995</v>
      </c>
      <c r="G10" s="210">
        <v>117.73932000000001</v>
      </c>
      <c r="H10" s="61" t="s">
        <v>138</v>
      </c>
      <c r="I10" s="34"/>
      <c r="J10" s="34"/>
      <c r="K10" s="34"/>
      <c r="L10" s="34"/>
      <c r="M10" s="34"/>
      <c r="N10" s="206"/>
      <c r="O10" s="206"/>
      <c r="P10" s="206"/>
      <c r="Q10" s="206"/>
      <c r="R10" s="34"/>
      <c r="S10" s="34"/>
    </row>
    <row r="11" spans="1:19" ht="15.9" customHeight="1">
      <c r="A11" s="62" t="s">
        <v>125</v>
      </c>
      <c r="B11" s="208">
        <v>187.257023</v>
      </c>
      <c r="C11" s="190">
        <v>66.59442</v>
      </c>
      <c r="D11" s="210">
        <v>106.313912</v>
      </c>
      <c r="E11" s="208">
        <v>110.506671</v>
      </c>
      <c r="F11" s="190" t="s">
        <v>308</v>
      </c>
      <c r="G11" s="210">
        <v>106.313912</v>
      </c>
      <c r="H11" s="61" t="s">
        <v>139</v>
      </c>
      <c r="I11" s="34"/>
      <c r="J11" s="34"/>
      <c r="K11" s="34"/>
      <c r="L11" s="34"/>
      <c r="M11" s="34"/>
      <c r="N11" s="206"/>
      <c r="O11" s="206"/>
      <c r="P11" s="206"/>
      <c r="Q11" s="206"/>
      <c r="R11" s="34"/>
      <c r="S11" s="34"/>
    </row>
    <row r="12" spans="1:19" ht="15.9" customHeight="1">
      <c r="A12" s="62" t="s">
        <v>126</v>
      </c>
      <c r="B12" s="208">
        <v>121.213081</v>
      </c>
      <c r="C12" s="190">
        <v>76.448536000000004</v>
      </c>
      <c r="D12" s="210">
        <v>106.368188</v>
      </c>
      <c r="E12" s="208">
        <v>110.87023499999999</v>
      </c>
      <c r="F12" s="190">
        <v>91.951779999999999</v>
      </c>
      <c r="G12" s="210">
        <v>106.368188</v>
      </c>
      <c r="H12" s="61" t="s">
        <v>140</v>
      </c>
      <c r="I12" s="34"/>
      <c r="J12" s="34"/>
      <c r="K12" s="34"/>
      <c r="L12" s="34"/>
      <c r="M12" s="34"/>
      <c r="N12" s="206"/>
      <c r="O12" s="206"/>
      <c r="P12" s="206"/>
      <c r="Q12" s="206"/>
      <c r="R12" s="34"/>
      <c r="S12" s="34"/>
    </row>
    <row r="13" spans="1:19" ht="15.9" customHeight="1">
      <c r="A13" s="62" t="s">
        <v>127</v>
      </c>
      <c r="B13" s="208">
        <v>146.760873</v>
      </c>
      <c r="C13" s="190">
        <v>98.460688000000005</v>
      </c>
      <c r="D13" s="210">
        <v>128.27571</v>
      </c>
      <c r="E13" s="208">
        <v>133.86514</v>
      </c>
      <c r="F13" s="190" t="s">
        <v>308</v>
      </c>
      <c r="G13" s="210">
        <v>128.27571</v>
      </c>
      <c r="H13" s="61" t="s">
        <v>141</v>
      </c>
      <c r="I13" s="34"/>
      <c r="J13" s="34"/>
      <c r="K13" s="34"/>
      <c r="L13" s="34"/>
      <c r="M13" s="34"/>
      <c r="N13" s="206"/>
      <c r="O13" s="206"/>
      <c r="P13" s="206"/>
      <c r="Q13" s="206"/>
      <c r="R13" s="34"/>
      <c r="S13" s="34"/>
    </row>
    <row r="14" spans="1:19" ht="15.9" customHeight="1">
      <c r="A14" s="62" t="s">
        <v>128</v>
      </c>
      <c r="B14" s="208">
        <v>122.570228</v>
      </c>
      <c r="C14" s="190">
        <v>117.236071</v>
      </c>
      <c r="D14" s="210">
        <v>120.42775399999999</v>
      </c>
      <c r="E14" s="208">
        <v>143.76497900000001</v>
      </c>
      <c r="F14" s="190">
        <v>103.197996</v>
      </c>
      <c r="G14" s="210">
        <v>120.42775399999999</v>
      </c>
      <c r="H14" s="61" t="s">
        <v>142</v>
      </c>
      <c r="I14" s="34"/>
      <c r="J14" s="34"/>
      <c r="K14" s="34"/>
      <c r="L14" s="34"/>
      <c r="M14" s="34"/>
      <c r="N14" s="206"/>
      <c r="O14" s="206"/>
      <c r="P14" s="206"/>
      <c r="Q14" s="206"/>
      <c r="R14" s="34"/>
      <c r="S14" s="34"/>
    </row>
    <row r="15" spans="1:19" ht="15.9" customHeight="1">
      <c r="A15" s="62" t="s">
        <v>129</v>
      </c>
      <c r="B15" s="208">
        <v>105.12466999999999</v>
      </c>
      <c r="C15" s="190">
        <v>117.779394</v>
      </c>
      <c r="D15" s="210">
        <v>111.421739</v>
      </c>
      <c r="E15" s="208">
        <v>114.746314</v>
      </c>
      <c r="F15" s="190">
        <v>107.508313</v>
      </c>
      <c r="G15" s="210">
        <v>111.421739</v>
      </c>
      <c r="H15" s="61" t="s">
        <v>143</v>
      </c>
      <c r="I15" s="34"/>
      <c r="J15" s="34"/>
      <c r="K15" s="34"/>
      <c r="L15" s="34"/>
      <c r="M15" s="34"/>
      <c r="N15" s="206"/>
      <c r="O15" s="206"/>
      <c r="P15" s="206"/>
      <c r="Q15" s="206"/>
      <c r="R15" s="34"/>
      <c r="S15" s="34"/>
    </row>
    <row r="16" spans="1:19" ht="15.9" customHeight="1">
      <c r="A16" s="62" t="s">
        <v>130</v>
      </c>
      <c r="B16" s="208">
        <v>128.481199</v>
      </c>
      <c r="C16" s="190">
        <v>67.073425</v>
      </c>
      <c r="D16" s="210">
        <v>113.697812</v>
      </c>
      <c r="E16" s="208">
        <v>121.791259</v>
      </c>
      <c r="F16" s="190">
        <v>87.036670999999998</v>
      </c>
      <c r="G16" s="210">
        <v>113.697812</v>
      </c>
      <c r="H16" s="61" t="s">
        <v>144</v>
      </c>
      <c r="I16" s="34"/>
      <c r="J16" s="34"/>
      <c r="K16" s="34"/>
      <c r="L16" s="34"/>
      <c r="M16" s="34"/>
      <c r="N16" s="206"/>
      <c r="O16" s="206"/>
      <c r="P16" s="206"/>
      <c r="Q16" s="206"/>
      <c r="R16" s="34"/>
      <c r="S16" s="34"/>
    </row>
    <row r="17" spans="1:19" ht="15.9" customHeight="1">
      <c r="A17" s="62" t="s">
        <v>131</v>
      </c>
      <c r="B17" s="208">
        <v>138.41382100000001</v>
      </c>
      <c r="C17" s="190">
        <v>68.618030000000005</v>
      </c>
      <c r="D17" s="210">
        <v>121.969184</v>
      </c>
      <c r="E17" s="208">
        <v>126.383962</v>
      </c>
      <c r="F17" s="190">
        <v>102.570207</v>
      </c>
      <c r="G17" s="210">
        <v>121.969184</v>
      </c>
      <c r="H17" s="61" t="s">
        <v>145</v>
      </c>
      <c r="I17" s="34"/>
      <c r="J17" s="34"/>
      <c r="K17" s="34"/>
      <c r="L17" s="34"/>
      <c r="M17" s="34"/>
      <c r="N17" s="206"/>
      <c r="O17" s="206"/>
      <c r="P17" s="206"/>
      <c r="Q17" s="206"/>
      <c r="R17" s="34"/>
      <c r="S17" s="34"/>
    </row>
    <row r="18" spans="1:19" ht="15.9" customHeight="1">
      <c r="A18" s="62" t="s">
        <v>132</v>
      </c>
      <c r="B18" s="208">
        <v>165.67380700000001</v>
      </c>
      <c r="C18" s="190">
        <v>114.324718</v>
      </c>
      <c r="D18" s="210">
        <v>144.12039899999999</v>
      </c>
      <c r="E18" s="208">
        <v>147.39609300000001</v>
      </c>
      <c r="F18" s="190" t="s">
        <v>308</v>
      </c>
      <c r="G18" s="210">
        <v>144.12039899999999</v>
      </c>
      <c r="H18" s="61" t="s">
        <v>146</v>
      </c>
      <c r="I18" s="34"/>
      <c r="J18" s="34"/>
      <c r="K18" s="34"/>
      <c r="L18" s="34"/>
      <c r="M18" s="34"/>
      <c r="N18" s="206"/>
      <c r="O18" s="206"/>
      <c r="P18" s="206"/>
      <c r="Q18" s="206"/>
      <c r="R18" s="34"/>
      <c r="S18" s="34"/>
    </row>
    <row r="19" spans="1:19" ht="15.9" customHeight="1">
      <c r="A19" s="62" t="s">
        <v>133</v>
      </c>
      <c r="B19" s="208">
        <v>131.608912</v>
      </c>
      <c r="C19" s="190">
        <v>98.632014999999996</v>
      </c>
      <c r="D19" s="210">
        <v>115.332066</v>
      </c>
      <c r="E19" s="208">
        <v>125.290111</v>
      </c>
      <c r="F19" s="190">
        <v>101.59872799999999</v>
      </c>
      <c r="G19" s="210">
        <v>115.332066</v>
      </c>
      <c r="H19" s="61" t="s">
        <v>147</v>
      </c>
      <c r="I19" s="34"/>
      <c r="J19" s="34"/>
      <c r="K19" s="34"/>
      <c r="L19" s="34"/>
      <c r="M19" s="34"/>
      <c r="N19" s="206"/>
      <c r="O19" s="206"/>
      <c r="P19" s="206"/>
      <c r="Q19" s="206"/>
      <c r="R19" s="34"/>
      <c r="S19" s="34"/>
    </row>
    <row r="20" spans="1:19" ht="15.9" customHeight="1">
      <c r="A20" s="62" t="s">
        <v>134</v>
      </c>
      <c r="B20" s="208">
        <v>115.70134899999999</v>
      </c>
      <c r="C20" s="190" t="s">
        <v>308</v>
      </c>
      <c r="D20" s="210">
        <v>108.066312</v>
      </c>
      <c r="E20" s="208">
        <v>115.478132</v>
      </c>
      <c r="F20" s="190" t="s">
        <v>308</v>
      </c>
      <c r="G20" s="210">
        <v>108.066312</v>
      </c>
      <c r="H20" s="61" t="s">
        <v>148</v>
      </c>
      <c r="I20" s="34"/>
      <c r="J20" s="34"/>
      <c r="K20" s="34"/>
      <c r="L20" s="34"/>
      <c r="M20" s="34"/>
      <c r="N20" s="206"/>
      <c r="O20" s="206"/>
      <c r="P20" s="206"/>
      <c r="Q20" s="206"/>
      <c r="R20" s="34"/>
      <c r="S20" s="34"/>
    </row>
    <row r="21" spans="1:19" ht="15.9" customHeight="1">
      <c r="A21" s="62" t="s">
        <v>135</v>
      </c>
      <c r="B21" s="208">
        <v>122.06414700000001</v>
      </c>
      <c r="C21" s="190">
        <v>89.854797000000005</v>
      </c>
      <c r="D21" s="210">
        <v>109.518215</v>
      </c>
      <c r="E21" s="208">
        <v>122.732232</v>
      </c>
      <c r="F21" s="190">
        <v>73.182354000000004</v>
      </c>
      <c r="G21" s="210">
        <v>109.518215</v>
      </c>
      <c r="H21" s="61" t="s">
        <v>149</v>
      </c>
      <c r="I21" s="34"/>
      <c r="J21" s="34"/>
      <c r="K21" s="34"/>
      <c r="L21" s="34"/>
      <c r="M21" s="34"/>
      <c r="N21" s="206"/>
      <c r="O21" s="206"/>
      <c r="P21" s="206"/>
      <c r="Q21" s="206"/>
      <c r="R21" s="34"/>
      <c r="S21" s="34"/>
    </row>
    <row r="22" spans="1:19" ht="15.9" customHeight="1">
      <c r="A22" s="47" t="s">
        <v>3</v>
      </c>
      <c r="B22" s="191">
        <v>125.415415</v>
      </c>
      <c r="C22" s="192">
        <v>87.057849000000004</v>
      </c>
      <c r="D22" s="193">
        <v>111.369438</v>
      </c>
      <c r="E22" s="191">
        <v>120.279385</v>
      </c>
      <c r="F22" s="192">
        <v>94.456053999999995</v>
      </c>
      <c r="G22" s="193">
        <v>111.369438</v>
      </c>
      <c r="H22" s="68" t="s">
        <v>4</v>
      </c>
      <c r="I22" s="34"/>
      <c r="J22" s="34"/>
      <c r="K22" s="34"/>
      <c r="L22" s="34"/>
      <c r="M22" s="34"/>
      <c r="N22" s="206"/>
      <c r="O22" s="206"/>
      <c r="P22" s="206"/>
      <c r="Q22" s="206"/>
      <c r="R22" s="34"/>
      <c r="S22" s="34"/>
    </row>
    <row r="23" spans="1:19">
      <c r="A23" s="34"/>
      <c r="B23" s="34"/>
      <c r="C23" s="34"/>
      <c r="D23" s="34"/>
      <c r="E23" s="34"/>
      <c r="F23" s="34"/>
      <c r="G23" s="34"/>
      <c r="H23" s="34"/>
      <c r="I23" s="34"/>
      <c r="J23" s="34"/>
      <c r="K23" s="34"/>
      <c r="L23" s="34"/>
      <c r="M23" s="34"/>
      <c r="N23" s="34"/>
      <c r="O23" s="206"/>
      <c r="P23" s="206"/>
      <c r="Q23" s="206"/>
      <c r="R23" s="34"/>
      <c r="S23" s="34"/>
    </row>
    <row r="24" spans="1:19">
      <c r="A24" s="34"/>
      <c r="B24" s="34"/>
      <c r="C24" s="34"/>
      <c r="D24" s="34"/>
      <c r="E24" s="34"/>
      <c r="F24" s="34"/>
      <c r="G24" s="34"/>
      <c r="H24" s="34"/>
      <c r="I24" s="34"/>
      <c r="J24" s="35"/>
      <c r="K24" s="34"/>
      <c r="L24" s="34"/>
      <c r="M24" s="34"/>
      <c r="N24" s="34"/>
      <c r="O24" s="206"/>
      <c r="P24" s="206"/>
      <c r="Q24" s="206"/>
      <c r="R24" s="34"/>
      <c r="S24" s="34"/>
    </row>
    <row r="25" spans="1:19">
      <c r="K25" s="177"/>
      <c r="L25" s="177"/>
      <c r="M25" s="177"/>
      <c r="N25" s="177"/>
      <c r="O25" s="197"/>
      <c r="P25" s="197"/>
      <c r="Q25" s="197"/>
    </row>
    <row r="26" spans="1:19">
      <c r="K26" s="177"/>
      <c r="L26" s="177"/>
      <c r="M26" s="177"/>
      <c r="N26" s="177"/>
      <c r="O26" s="197"/>
      <c r="P26" s="197"/>
      <c r="Q26" s="197"/>
    </row>
    <row r="27" spans="1:19">
      <c r="K27" s="177"/>
      <c r="L27" s="177"/>
      <c r="M27" s="177"/>
      <c r="N27" s="177"/>
      <c r="O27" s="197"/>
      <c r="P27" s="197"/>
      <c r="Q27" s="197"/>
    </row>
    <row r="28" spans="1:19">
      <c r="K28" s="177"/>
      <c r="L28" s="177"/>
      <c r="M28" s="177"/>
      <c r="N28" s="177"/>
      <c r="O28" s="197"/>
      <c r="P28" s="197"/>
      <c r="Q28" s="197"/>
    </row>
    <row r="29" spans="1:19">
      <c r="K29" s="177"/>
      <c r="L29" s="177"/>
      <c r="M29" s="177"/>
      <c r="N29" s="177"/>
      <c r="O29" s="197"/>
      <c r="P29" s="197"/>
      <c r="Q29" s="197"/>
    </row>
    <row r="30" spans="1:19">
      <c r="K30" s="177"/>
      <c r="L30" s="177"/>
      <c r="M30" s="177"/>
      <c r="N30" s="177"/>
      <c r="O30" s="197"/>
      <c r="P30" s="197"/>
      <c r="Q30" s="197"/>
    </row>
    <row r="31" spans="1:19">
      <c r="K31" s="177"/>
      <c r="L31" s="177"/>
      <c r="M31" s="177"/>
      <c r="N31" s="177"/>
      <c r="O31" s="197"/>
      <c r="P31" s="197"/>
      <c r="Q31" s="197"/>
    </row>
    <row r="32" spans="1:19">
      <c r="K32" s="177"/>
      <c r="L32" s="177"/>
      <c r="M32" s="177"/>
      <c r="N32" s="177"/>
      <c r="O32" s="197"/>
      <c r="P32" s="197"/>
      <c r="Q32" s="197"/>
    </row>
    <row r="33" spans="11:17">
      <c r="K33" s="177"/>
      <c r="L33" s="177"/>
      <c r="M33" s="177"/>
      <c r="N33" s="177"/>
      <c r="O33" s="197"/>
      <c r="P33" s="197"/>
      <c r="Q33" s="197"/>
    </row>
    <row r="34" spans="11:17">
      <c r="K34" s="177"/>
      <c r="L34" s="177"/>
      <c r="M34" s="177"/>
      <c r="N34" s="177"/>
      <c r="O34" s="197"/>
      <c r="P34" s="197"/>
      <c r="Q34" s="197"/>
    </row>
    <row r="35" spans="11:17">
      <c r="K35" s="177"/>
      <c r="L35" s="177"/>
      <c r="M35" s="177"/>
      <c r="N35" s="177"/>
      <c r="O35" s="197"/>
      <c r="P35" s="197"/>
      <c r="Q35" s="197"/>
    </row>
    <row r="36" spans="11:17">
      <c r="K36" s="177"/>
      <c r="L36" s="177"/>
      <c r="M36" s="177"/>
      <c r="N36" s="177"/>
      <c r="O36" s="197"/>
      <c r="P36" s="197"/>
      <c r="Q36" s="197"/>
    </row>
    <row r="37" spans="11:17">
      <c r="K37" s="177"/>
      <c r="L37" s="177"/>
      <c r="M37" s="177"/>
      <c r="N37" s="177"/>
      <c r="O37" s="197"/>
      <c r="P37" s="197"/>
      <c r="Q37" s="197"/>
    </row>
    <row r="38" spans="11:17">
      <c r="K38" s="177"/>
      <c r="L38" s="177"/>
      <c r="M38" s="177"/>
      <c r="N38" s="177"/>
      <c r="O38" s="177"/>
      <c r="P38" s="177"/>
      <c r="Q38" s="177"/>
    </row>
    <row r="39" spans="11:17">
      <c r="K39" s="177"/>
      <c r="L39" s="177"/>
      <c r="M39" s="177"/>
      <c r="N39" s="177"/>
    </row>
    <row r="40" spans="11:17">
      <c r="K40" s="177"/>
      <c r="L40" s="177"/>
      <c r="M40" s="177"/>
      <c r="N40" s="177"/>
    </row>
    <row r="41" spans="11:17">
      <c r="K41" s="177"/>
      <c r="L41" s="177"/>
      <c r="M41" s="177"/>
      <c r="N41" s="177"/>
    </row>
    <row r="42" spans="11:17">
      <c r="K42" s="177"/>
      <c r="L42" s="177"/>
      <c r="M42" s="177"/>
      <c r="N42" s="177"/>
    </row>
    <row r="43" spans="11:17">
      <c r="K43" s="177"/>
      <c r="L43" s="177"/>
      <c r="M43" s="177"/>
      <c r="N43" s="177"/>
    </row>
    <row r="44" spans="11:17">
      <c r="K44" s="177"/>
      <c r="L44" s="177"/>
      <c r="M44" s="177"/>
      <c r="N44" s="177"/>
    </row>
    <row r="45" spans="11:17">
      <c r="K45" s="177"/>
      <c r="L45" s="177"/>
      <c r="M45" s="177"/>
      <c r="N45" s="177"/>
    </row>
    <row r="46" spans="11:17">
      <c r="K46" s="177"/>
      <c r="L46" s="177"/>
      <c r="M46" s="177"/>
      <c r="N46" s="177"/>
    </row>
    <row r="47" spans="11:17">
      <c r="K47" s="177"/>
      <c r="L47" s="177"/>
      <c r="M47" s="177"/>
      <c r="N47" s="177"/>
    </row>
    <row r="48" spans="11:17">
      <c r="K48" s="177"/>
      <c r="L48" s="177"/>
      <c r="M48" s="177"/>
      <c r="N48" s="177"/>
    </row>
    <row r="49" spans="11:14">
      <c r="K49" s="177"/>
      <c r="L49" s="177"/>
      <c r="M49" s="177"/>
      <c r="N49" s="177"/>
    </row>
    <row r="50" spans="11:14">
      <c r="K50" s="177"/>
      <c r="L50" s="177"/>
      <c r="M50" s="177"/>
      <c r="N50" s="177"/>
    </row>
    <row r="51" spans="11:14">
      <c r="K51" s="177"/>
      <c r="L51" s="177"/>
      <c r="M51" s="177"/>
      <c r="N51" s="177"/>
    </row>
    <row r="52" spans="11:14">
      <c r="K52" s="177"/>
      <c r="L52" s="177"/>
      <c r="M52" s="177"/>
      <c r="N52" s="177"/>
    </row>
    <row r="53" spans="11:14">
      <c r="K53" s="177"/>
      <c r="L53" s="177"/>
      <c r="M53" s="177"/>
      <c r="N53" s="177"/>
    </row>
    <row r="54" spans="11:14">
      <c r="K54" s="177"/>
      <c r="L54" s="177"/>
      <c r="M54" s="177"/>
      <c r="N54" s="177"/>
    </row>
    <row r="55" spans="11:14">
      <c r="K55" s="177"/>
      <c r="L55" s="177"/>
      <c r="M55" s="177"/>
      <c r="N55" s="177"/>
    </row>
    <row r="56" spans="11:14">
      <c r="K56" s="177"/>
      <c r="L56" s="177"/>
      <c r="M56" s="177"/>
      <c r="N56" s="177"/>
    </row>
  </sheetData>
  <mergeCells count="8">
    <mergeCell ref="A4:A7"/>
    <mergeCell ref="E4:G4"/>
    <mergeCell ref="E5:G5"/>
    <mergeCell ref="H4:H7"/>
    <mergeCell ref="A1:H1"/>
    <mergeCell ref="A2:H2"/>
    <mergeCell ref="B4:D4"/>
    <mergeCell ref="B5:D5"/>
  </mergeCells>
  <printOptions horizontalCentered="1"/>
  <pageMargins left="0.59055118110236227" right="0.59055118110236227" top="0.78740157480314965" bottom="0.59055118110236227" header="0.39370078740157483" footer="0.39370078740157483"/>
  <pageSetup paperSize="9" firstPageNumber="108" orientation="landscape"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16.xml><?xml version="1.0" encoding="utf-8"?>
<worksheet xmlns="http://schemas.openxmlformats.org/spreadsheetml/2006/main" xmlns:r="http://schemas.openxmlformats.org/officeDocument/2006/relationships">
  <dimension ref="A1:F22"/>
  <sheetViews>
    <sheetView rightToLeft="1" workbookViewId="0">
      <selection activeCell="D16" sqref="D16"/>
    </sheetView>
  </sheetViews>
  <sheetFormatPr defaultRowHeight="13.8"/>
  <cols>
    <col min="1" max="1" width="25.09765625" customWidth="1"/>
    <col min="2" max="4" width="10.69921875" customWidth="1"/>
    <col min="5" max="5" width="23" customWidth="1"/>
    <col min="6" max="6" width="36.19921875" customWidth="1"/>
  </cols>
  <sheetData>
    <row r="1" spans="1:6" ht="42" customHeight="1">
      <c r="A1" s="613" t="s">
        <v>420</v>
      </c>
      <c r="B1" s="613"/>
      <c r="C1" s="613"/>
      <c r="D1" s="613"/>
      <c r="E1" s="613"/>
      <c r="F1" s="613"/>
    </row>
    <row r="2" spans="1:6" ht="29.25" customHeight="1">
      <c r="A2" s="615" t="s">
        <v>422</v>
      </c>
      <c r="B2" s="615"/>
      <c r="C2" s="615"/>
      <c r="D2" s="615"/>
      <c r="E2" s="615"/>
      <c r="F2" s="615"/>
    </row>
    <row r="3" spans="1:6" ht="6" customHeight="1">
      <c r="A3" s="219"/>
      <c r="B3" s="219"/>
      <c r="C3" s="219"/>
      <c r="D3" s="219"/>
      <c r="E3" s="219"/>
      <c r="F3" s="219"/>
    </row>
    <row r="4" spans="1:6" ht="15.9" customHeight="1">
      <c r="A4" s="641" t="s">
        <v>120</v>
      </c>
      <c r="B4" s="648" t="s">
        <v>118</v>
      </c>
      <c r="C4" s="622"/>
      <c r="D4" s="623"/>
      <c r="E4" s="641" t="s">
        <v>435</v>
      </c>
      <c r="F4" s="661" t="s">
        <v>121</v>
      </c>
    </row>
    <row r="5" spans="1:6" ht="15.9" customHeight="1">
      <c r="A5" s="637"/>
      <c r="B5" s="674" t="s">
        <v>119</v>
      </c>
      <c r="C5" s="674"/>
      <c r="D5" s="675"/>
      <c r="E5" s="637"/>
      <c r="F5" s="662"/>
    </row>
    <row r="6" spans="1:6" ht="15.9" customHeight="1">
      <c r="A6" s="637"/>
      <c r="B6" s="319" t="s">
        <v>17</v>
      </c>
      <c r="C6" s="86" t="s">
        <v>25</v>
      </c>
      <c r="D6" s="302" t="s">
        <v>203</v>
      </c>
      <c r="E6" s="620" t="s">
        <v>436</v>
      </c>
      <c r="F6" s="662"/>
    </row>
    <row r="7" spans="1:6" ht="15.9" customHeight="1">
      <c r="A7" s="645"/>
      <c r="B7" s="110" t="s">
        <v>31</v>
      </c>
      <c r="C7" s="111" t="s">
        <v>37</v>
      </c>
      <c r="D7" s="301" t="s">
        <v>205</v>
      </c>
      <c r="E7" s="621"/>
      <c r="F7" s="662"/>
    </row>
    <row r="8" spans="1:6" ht="15.9" customHeight="1">
      <c r="A8" s="69" t="s">
        <v>122</v>
      </c>
      <c r="B8" s="207">
        <v>59.6</v>
      </c>
      <c r="C8" s="189">
        <v>74.8</v>
      </c>
      <c r="D8" s="209">
        <v>67.900000000000006</v>
      </c>
      <c r="E8" s="610">
        <v>69.499553000000006</v>
      </c>
      <c r="F8" s="70" t="s">
        <v>136</v>
      </c>
    </row>
    <row r="9" spans="1:6" ht="15.9" customHeight="1">
      <c r="A9" s="8" t="s">
        <v>123</v>
      </c>
      <c r="B9" s="208">
        <v>44.1</v>
      </c>
      <c r="C9" s="190">
        <v>72.3</v>
      </c>
      <c r="D9" s="210">
        <v>60.6</v>
      </c>
      <c r="E9" s="611">
        <v>77.174749000000006</v>
      </c>
      <c r="F9" s="61" t="s">
        <v>137</v>
      </c>
    </row>
    <row r="10" spans="1:6" ht="15.9" customHeight="1">
      <c r="A10" s="8" t="s">
        <v>124</v>
      </c>
      <c r="B10" s="208">
        <v>55</v>
      </c>
      <c r="C10" s="190">
        <v>73.099999999999994</v>
      </c>
      <c r="D10" s="210">
        <v>62.3</v>
      </c>
      <c r="E10" s="611" t="s">
        <v>308</v>
      </c>
      <c r="F10" s="61" t="s">
        <v>138</v>
      </c>
    </row>
    <row r="11" spans="1:6" ht="15.9" customHeight="1">
      <c r="A11" s="8" t="s">
        <v>125</v>
      </c>
      <c r="B11" s="208">
        <v>46.5</v>
      </c>
      <c r="C11" s="190">
        <v>58.4</v>
      </c>
      <c r="D11" s="210">
        <v>55.4</v>
      </c>
      <c r="E11" s="611">
        <v>55.273110000000003</v>
      </c>
      <c r="F11" s="61" t="s">
        <v>139</v>
      </c>
    </row>
    <row r="12" spans="1:6" ht="15.9" customHeight="1">
      <c r="A12" s="8" t="s">
        <v>126</v>
      </c>
      <c r="B12" s="208">
        <v>39.4</v>
      </c>
      <c r="C12" s="190">
        <v>64.099999999999994</v>
      </c>
      <c r="D12" s="210">
        <v>49.6</v>
      </c>
      <c r="E12" s="611">
        <v>72.427760000000006</v>
      </c>
      <c r="F12" s="61" t="s">
        <v>140</v>
      </c>
    </row>
    <row r="13" spans="1:6" ht="15.9" customHeight="1">
      <c r="A13" s="8" t="s">
        <v>127</v>
      </c>
      <c r="B13" s="208">
        <v>12</v>
      </c>
      <c r="C13" s="190">
        <v>46.4</v>
      </c>
      <c r="D13" s="210">
        <v>22.6</v>
      </c>
      <c r="E13" s="611">
        <v>99.142291</v>
      </c>
      <c r="F13" s="61" t="s">
        <v>141</v>
      </c>
    </row>
    <row r="14" spans="1:6" ht="15.9" customHeight="1">
      <c r="A14" s="8" t="s">
        <v>128</v>
      </c>
      <c r="B14" s="208">
        <v>68.5</v>
      </c>
      <c r="C14" s="190">
        <v>72</v>
      </c>
      <c r="D14" s="210">
        <v>69.900000000000006</v>
      </c>
      <c r="E14" s="611" t="s">
        <v>308</v>
      </c>
      <c r="F14" s="61" t="s">
        <v>142</v>
      </c>
    </row>
    <row r="15" spans="1:6" ht="15.9" customHeight="1">
      <c r="A15" s="8" t="s">
        <v>129</v>
      </c>
      <c r="B15" s="208">
        <v>44</v>
      </c>
      <c r="C15" s="190">
        <v>67.599999999999994</v>
      </c>
      <c r="D15" s="210">
        <v>58.3</v>
      </c>
      <c r="E15" s="611" t="s">
        <v>308</v>
      </c>
      <c r="F15" s="61" t="s">
        <v>143</v>
      </c>
    </row>
    <row r="16" spans="1:6" ht="15.9" customHeight="1">
      <c r="A16" s="8" t="s">
        <v>130</v>
      </c>
      <c r="B16" s="208">
        <v>46.4</v>
      </c>
      <c r="C16" s="190">
        <v>69.599999999999994</v>
      </c>
      <c r="D16" s="210">
        <v>52.2</v>
      </c>
      <c r="E16" s="611">
        <v>94.029695000000004</v>
      </c>
      <c r="F16" s="61" t="s">
        <v>144</v>
      </c>
    </row>
    <row r="17" spans="1:6" ht="15.9" customHeight="1">
      <c r="A17" s="8" t="s">
        <v>131</v>
      </c>
      <c r="B17" s="208">
        <v>27.7</v>
      </c>
      <c r="C17" s="190">
        <v>60.7</v>
      </c>
      <c r="D17" s="210">
        <v>38.200000000000003</v>
      </c>
      <c r="E17" s="611">
        <v>87.661918999999997</v>
      </c>
      <c r="F17" s="61" t="s">
        <v>145</v>
      </c>
    </row>
    <row r="18" spans="1:6" ht="15.9" customHeight="1">
      <c r="A18" s="8" t="s">
        <v>132</v>
      </c>
      <c r="B18" s="208">
        <v>40.9</v>
      </c>
      <c r="C18" s="190">
        <v>63</v>
      </c>
      <c r="D18" s="210">
        <v>47.9</v>
      </c>
      <c r="E18" s="611">
        <v>86.718894000000006</v>
      </c>
      <c r="F18" s="61" t="s">
        <v>146</v>
      </c>
    </row>
    <row r="19" spans="1:6" ht="15.9" customHeight="1">
      <c r="A19" s="8" t="s">
        <v>133</v>
      </c>
      <c r="B19" s="208">
        <v>32.700000000000003</v>
      </c>
      <c r="C19" s="190">
        <v>58.8</v>
      </c>
      <c r="D19" s="210">
        <v>45</v>
      </c>
      <c r="E19" s="611">
        <v>85.386319999999998</v>
      </c>
      <c r="F19" s="61" t="s">
        <v>147</v>
      </c>
    </row>
    <row r="20" spans="1:6" ht="15.9" customHeight="1">
      <c r="A20" s="8" t="s">
        <v>134</v>
      </c>
      <c r="B20" s="208">
        <v>15.7</v>
      </c>
      <c r="C20" s="190" t="s">
        <v>308</v>
      </c>
      <c r="D20" s="210">
        <v>21.9</v>
      </c>
      <c r="E20" s="611" t="s">
        <v>308</v>
      </c>
      <c r="F20" s="61" t="s">
        <v>148</v>
      </c>
    </row>
    <row r="21" spans="1:6" ht="15.9" customHeight="1">
      <c r="A21" s="8" t="s">
        <v>135</v>
      </c>
      <c r="B21" s="208">
        <v>50.6</v>
      </c>
      <c r="C21" s="190">
        <v>66.7</v>
      </c>
      <c r="D21" s="210">
        <v>57.6</v>
      </c>
      <c r="E21" s="611">
        <v>71.782889999999995</v>
      </c>
      <c r="F21" s="61" t="s">
        <v>149</v>
      </c>
    </row>
    <row r="22" spans="1:6" ht="15.9" customHeight="1">
      <c r="A22" s="11" t="s">
        <v>3</v>
      </c>
      <c r="B22" s="191">
        <v>42.9</v>
      </c>
      <c r="C22" s="192">
        <v>66.8</v>
      </c>
      <c r="D22" s="193">
        <v>53.6</v>
      </c>
      <c r="E22" s="193">
        <v>78.74333</v>
      </c>
      <c r="F22" s="68" t="s">
        <v>4</v>
      </c>
    </row>
  </sheetData>
  <mergeCells count="8">
    <mergeCell ref="E4:E5"/>
    <mergeCell ref="E6:E7"/>
    <mergeCell ref="A1:F1"/>
    <mergeCell ref="A2:F2"/>
    <mergeCell ref="A4:A7"/>
    <mergeCell ref="B4:D4"/>
    <mergeCell ref="F4:F7"/>
    <mergeCell ref="B5:D5"/>
  </mergeCells>
  <printOptions horizontalCentered="1"/>
  <pageMargins left="0.59055118110236227" right="0.59055118110236227" top="0.78740157480314965" bottom="0.59055118110236227" header="0.39370078740157483" footer="0.39370078740157483"/>
  <pageSetup paperSize="9" firstPageNumber="109" orientation="landscape" useFirstPageNumber="1" r:id="rId1"/>
  <headerFooter>
    <oddHeader>&amp;L &amp;8PCBS :Labour Force Survey, 2016&amp;R&amp;2&amp;K00+000م &amp;8&amp;K01+000PCBS: مسح القوى العاملة الفلسطينية، 2016</oddHeader>
    <oddFooter>&amp;C&amp;P</oddFooter>
  </headerFooter>
</worksheet>
</file>

<file path=xl/worksheets/sheet17.xml><?xml version="1.0" encoding="utf-8"?>
<worksheet xmlns="http://schemas.openxmlformats.org/spreadsheetml/2006/main" xmlns:r="http://schemas.openxmlformats.org/officeDocument/2006/relationships">
  <dimension ref="A1:I32"/>
  <sheetViews>
    <sheetView rightToLeft="1" view="pageBreakPreview" topLeftCell="A3" zoomScaleNormal="100" zoomScaleSheetLayoutView="100" workbookViewId="0">
      <selection activeCell="E18" sqref="E18"/>
    </sheetView>
  </sheetViews>
  <sheetFormatPr defaultRowHeight="13.8"/>
  <cols>
    <col min="1" max="1" width="37.3984375" customWidth="1"/>
    <col min="2" max="3" width="11.59765625" customWidth="1"/>
    <col min="4" max="4" width="13.19921875" customWidth="1"/>
    <col min="5" max="5" width="42.19921875" customWidth="1"/>
  </cols>
  <sheetData>
    <row r="1" spans="1:9" ht="18" customHeight="1">
      <c r="A1" s="613" t="s">
        <v>376</v>
      </c>
      <c r="B1" s="613"/>
      <c r="C1" s="613"/>
      <c r="D1" s="613"/>
      <c r="E1" s="613"/>
    </row>
    <row r="2" spans="1:9" ht="32.25" customHeight="1">
      <c r="A2" s="615" t="s">
        <v>423</v>
      </c>
      <c r="B2" s="615"/>
      <c r="C2" s="615"/>
      <c r="D2" s="615"/>
      <c r="E2" s="615"/>
    </row>
    <row r="3" spans="1:9" s="236" customFormat="1" ht="6" customHeight="1">
      <c r="A3" s="235"/>
      <c r="B3" s="235"/>
      <c r="C3" s="235"/>
      <c r="D3" s="235"/>
      <c r="E3" s="235"/>
      <c r="F3" s="235"/>
      <c r="G3" s="235"/>
      <c r="H3" s="235"/>
      <c r="I3" s="235"/>
    </row>
    <row r="4" spans="1:9" ht="15.9" customHeight="1">
      <c r="A4" s="676" t="s">
        <v>150</v>
      </c>
      <c r="B4" s="97" t="s">
        <v>0</v>
      </c>
      <c r="C4" s="96"/>
      <c r="D4" s="98" t="s">
        <v>2</v>
      </c>
      <c r="E4" s="679" t="s">
        <v>151</v>
      </c>
      <c r="F4" s="35"/>
      <c r="G4" s="35"/>
      <c r="H4" s="35"/>
      <c r="I4" s="34"/>
    </row>
    <row r="5" spans="1:9" ht="15.9" customHeight="1">
      <c r="A5" s="677"/>
      <c r="B5" s="80" t="s">
        <v>57</v>
      </c>
      <c r="C5" s="80" t="s">
        <v>167</v>
      </c>
      <c r="D5" s="100" t="s">
        <v>203</v>
      </c>
      <c r="E5" s="680"/>
      <c r="F5" s="317"/>
      <c r="G5" s="317"/>
      <c r="H5" s="35"/>
      <c r="I5" s="34"/>
    </row>
    <row r="6" spans="1:9" ht="15.9" customHeight="1">
      <c r="A6" s="678"/>
      <c r="B6" s="89" t="s">
        <v>31</v>
      </c>
      <c r="C6" s="89" t="s">
        <v>37</v>
      </c>
      <c r="D6" s="166" t="s">
        <v>205</v>
      </c>
      <c r="E6" s="681"/>
      <c r="F6" s="317"/>
      <c r="G6" s="317"/>
      <c r="H6" s="35"/>
      <c r="I6" s="34"/>
    </row>
    <row r="7" spans="1:9" ht="16.2" customHeight="1">
      <c r="A7" s="27" t="s">
        <v>208</v>
      </c>
      <c r="B7" s="157"/>
      <c r="C7" s="156"/>
      <c r="D7" s="143"/>
      <c r="E7" s="71" t="s">
        <v>209</v>
      </c>
      <c r="F7" s="318"/>
      <c r="G7" s="318"/>
      <c r="H7" s="35"/>
      <c r="I7" s="34"/>
    </row>
    <row r="8" spans="1:9" ht="16.2" customHeight="1">
      <c r="A8" s="20" t="s">
        <v>152</v>
      </c>
      <c r="B8" s="314">
        <v>98.6</v>
      </c>
      <c r="C8" s="141">
        <v>86.9</v>
      </c>
      <c r="D8" s="311">
        <v>94.6</v>
      </c>
      <c r="E8" s="30" t="s">
        <v>347</v>
      </c>
      <c r="F8" s="35"/>
      <c r="G8" s="35"/>
      <c r="H8" s="35"/>
      <c r="I8" s="34"/>
    </row>
    <row r="9" spans="1:9" ht="16.2" customHeight="1">
      <c r="A9" s="20" t="s">
        <v>153</v>
      </c>
      <c r="B9" s="314">
        <v>0.7</v>
      </c>
      <c r="C9" s="141">
        <v>2.4</v>
      </c>
      <c r="D9" s="311">
        <v>1.3</v>
      </c>
      <c r="E9" s="30" t="s">
        <v>348</v>
      </c>
      <c r="F9" s="317"/>
      <c r="G9" s="35"/>
      <c r="H9" s="35"/>
      <c r="I9" s="34"/>
    </row>
    <row r="10" spans="1:9" ht="16.2" customHeight="1">
      <c r="A10" s="20" t="s">
        <v>154</v>
      </c>
      <c r="B10" s="314">
        <v>0.7</v>
      </c>
      <c r="C10" s="141">
        <v>10.7</v>
      </c>
      <c r="D10" s="311">
        <v>4.0999999999999996</v>
      </c>
      <c r="E10" s="30" t="s">
        <v>424</v>
      </c>
      <c r="F10" s="317"/>
      <c r="G10" s="35"/>
      <c r="H10" s="35"/>
      <c r="I10" s="34"/>
    </row>
    <row r="11" spans="1:9" ht="16.2" customHeight="1">
      <c r="A11" s="21" t="s">
        <v>3</v>
      </c>
      <c r="B11" s="160">
        <v>100</v>
      </c>
      <c r="C11" s="161">
        <v>100</v>
      </c>
      <c r="D11" s="162">
        <v>100</v>
      </c>
      <c r="E11" s="26" t="s">
        <v>4</v>
      </c>
      <c r="F11" s="317"/>
      <c r="G11" s="35"/>
      <c r="H11" s="35"/>
      <c r="I11" s="34"/>
    </row>
    <row r="12" spans="1:9" ht="16.2" customHeight="1">
      <c r="A12" s="27" t="s">
        <v>210</v>
      </c>
      <c r="B12" s="550"/>
      <c r="C12" s="139"/>
      <c r="D12" s="204"/>
      <c r="E12" s="71" t="s">
        <v>213</v>
      </c>
      <c r="F12" s="317"/>
      <c r="G12" s="35"/>
      <c r="H12" s="35"/>
      <c r="I12" s="34"/>
    </row>
    <row r="13" spans="1:9" ht="16.2" customHeight="1">
      <c r="A13" s="20" t="s">
        <v>155</v>
      </c>
      <c r="B13" s="314">
        <v>26.8</v>
      </c>
      <c r="C13" s="141">
        <v>25.2</v>
      </c>
      <c r="D13" s="311">
        <v>26.2</v>
      </c>
      <c r="E13" s="30" t="s">
        <v>194</v>
      </c>
      <c r="F13" s="317"/>
      <c r="G13" s="35"/>
      <c r="H13" s="35"/>
      <c r="I13" s="34"/>
    </row>
    <row r="14" spans="1:9" ht="16.2" customHeight="1">
      <c r="A14" s="20" t="s">
        <v>367</v>
      </c>
      <c r="B14" s="314">
        <v>29.5</v>
      </c>
      <c r="C14" s="141">
        <v>4.4000000000000004</v>
      </c>
      <c r="D14" s="311">
        <v>21</v>
      </c>
      <c r="E14" s="30" t="s">
        <v>368</v>
      </c>
      <c r="F14" s="35"/>
      <c r="G14" s="35"/>
      <c r="H14" s="35"/>
      <c r="I14" s="34"/>
    </row>
    <row r="15" spans="1:9" ht="16.2" customHeight="1">
      <c r="A15" s="20" t="s">
        <v>156</v>
      </c>
      <c r="B15" s="314">
        <v>43.7</v>
      </c>
      <c r="C15" s="141">
        <v>70.400000000000006</v>
      </c>
      <c r="D15" s="311">
        <v>52.8</v>
      </c>
      <c r="E15" s="30" t="s">
        <v>160</v>
      </c>
      <c r="F15" s="35"/>
      <c r="G15" s="35"/>
      <c r="H15" s="35"/>
      <c r="I15" s="34"/>
    </row>
    <row r="16" spans="1:9" ht="16.2" customHeight="1">
      <c r="A16" s="21" t="s">
        <v>3</v>
      </c>
      <c r="B16" s="160">
        <v>100</v>
      </c>
      <c r="C16" s="161">
        <v>100</v>
      </c>
      <c r="D16" s="162">
        <v>100</v>
      </c>
      <c r="E16" s="26" t="s">
        <v>4</v>
      </c>
      <c r="F16" s="35"/>
      <c r="G16" s="35"/>
      <c r="H16" s="35"/>
      <c r="I16" s="34"/>
    </row>
    <row r="17" spans="1:9" ht="16.2" customHeight="1">
      <c r="A17" s="324" t="s">
        <v>211</v>
      </c>
      <c r="B17" s="551"/>
      <c r="C17" s="552"/>
      <c r="D17" s="553"/>
      <c r="E17" s="29" t="s">
        <v>212</v>
      </c>
      <c r="F17" s="35"/>
      <c r="G17" s="35"/>
      <c r="H17" s="35"/>
      <c r="I17" s="34"/>
    </row>
    <row r="18" spans="1:9" ht="16.2" customHeight="1">
      <c r="A18" s="547" t="s">
        <v>157</v>
      </c>
      <c r="B18" s="549">
        <v>25.7</v>
      </c>
      <c r="C18" s="141">
        <v>16.100000000000001</v>
      </c>
      <c r="D18" s="311">
        <v>22.4</v>
      </c>
      <c r="E18" s="63" t="s">
        <v>339</v>
      </c>
      <c r="F18" s="35"/>
      <c r="G18" s="35"/>
      <c r="H18" s="35"/>
      <c r="I18" s="34"/>
    </row>
    <row r="19" spans="1:9" ht="16.2" customHeight="1">
      <c r="A19" s="547" t="s">
        <v>158</v>
      </c>
      <c r="B19" s="549">
        <v>25.3</v>
      </c>
      <c r="C19" s="141">
        <v>17.399999999999999</v>
      </c>
      <c r="D19" s="311">
        <v>22.6</v>
      </c>
      <c r="E19" s="396" t="s">
        <v>340</v>
      </c>
      <c r="F19" s="35"/>
      <c r="G19" s="35"/>
      <c r="H19" s="35"/>
      <c r="I19" s="34"/>
    </row>
    <row r="20" spans="1:9" ht="16.2" customHeight="1">
      <c r="A20" s="547" t="s">
        <v>159</v>
      </c>
      <c r="B20" s="549">
        <v>25.2</v>
      </c>
      <c r="C20" s="141">
        <v>18.100000000000001</v>
      </c>
      <c r="D20" s="311">
        <v>22.8</v>
      </c>
      <c r="E20" s="30" t="s">
        <v>161</v>
      </c>
      <c r="F20" s="35"/>
      <c r="G20" s="35"/>
      <c r="H20" s="35"/>
      <c r="I20" s="34"/>
    </row>
    <row r="21" spans="1:9" ht="16.2" customHeight="1">
      <c r="A21" s="548" t="s">
        <v>341</v>
      </c>
      <c r="B21" s="316">
        <v>36.799999999999997</v>
      </c>
      <c r="C21" s="164">
        <v>39.4</v>
      </c>
      <c r="D21" s="313">
        <v>37.5</v>
      </c>
      <c r="E21" s="173" t="s">
        <v>257</v>
      </c>
      <c r="F21" s="35"/>
      <c r="G21" s="35"/>
      <c r="H21" s="35"/>
      <c r="I21" s="34"/>
    </row>
    <row r="22" spans="1:9" ht="16.2" customHeight="1">
      <c r="A22" s="27" t="s">
        <v>274</v>
      </c>
      <c r="B22" s="315"/>
      <c r="C22" s="163"/>
      <c r="D22" s="312"/>
      <c r="E22" s="29" t="s">
        <v>275</v>
      </c>
    </row>
    <row r="23" spans="1:9" ht="16.2" customHeight="1">
      <c r="A23" s="8" t="s">
        <v>276</v>
      </c>
      <c r="B23" s="314">
        <v>14.7</v>
      </c>
      <c r="C23" s="141">
        <v>2.9</v>
      </c>
      <c r="D23" s="311">
        <v>10.7</v>
      </c>
      <c r="E23" s="63" t="s">
        <v>279</v>
      </c>
    </row>
    <row r="24" spans="1:9" ht="16.2" customHeight="1">
      <c r="A24" s="94" t="s">
        <v>277</v>
      </c>
      <c r="B24" s="316">
        <v>16.899999999999999</v>
      </c>
      <c r="C24" s="164">
        <v>10.3</v>
      </c>
      <c r="D24" s="313">
        <v>14.7</v>
      </c>
      <c r="E24" s="173" t="s">
        <v>278</v>
      </c>
    </row>
    <row r="32" spans="1:9">
      <c r="C32" s="197"/>
      <c r="D32" s="197"/>
      <c r="E32" s="197"/>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10" orientation="landscape"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18.xml><?xml version="1.0" encoding="utf-8"?>
<worksheet xmlns="http://schemas.openxmlformats.org/spreadsheetml/2006/main" xmlns:r="http://schemas.openxmlformats.org/officeDocument/2006/relationships">
  <dimension ref="A1:N43"/>
  <sheetViews>
    <sheetView rightToLeft="1" zoomScaleNormal="100" workbookViewId="0">
      <selection activeCell="D38" sqref="D38:E38"/>
    </sheetView>
  </sheetViews>
  <sheetFormatPr defaultRowHeight="13.8"/>
  <cols>
    <col min="1" max="1" width="21.59765625" customWidth="1"/>
    <col min="2" max="2" width="9.09765625" customWidth="1"/>
    <col min="3" max="3" width="9.59765625" customWidth="1"/>
    <col min="4" max="4" width="9.09765625" customWidth="1"/>
    <col min="5" max="5" width="32.59765625" customWidth="1"/>
  </cols>
  <sheetData>
    <row r="1" spans="1:14" ht="18" customHeight="1">
      <c r="A1" s="613" t="s">
        <v>377</v>
      </c>
      <c r="B1" s="613"/>
      <c r="C1" s="613"/>
      <c r="D1" s="613"/>
      <c r="E1" s="613"/>
    </row>
    <row r="2" spans="1:14" ht="30.6" customHeight="1">
      <c r="A2" s="615" t="s">
        <v>397</v>
      </c>
      <c r="B2" s="615"/>
      <c r="C2" s="615"/>
      <c r="D2" s="615"/>
      <c r="E2" s="615"/>
    </row>
    <row r="3" spans="1:14" s="220" customFormat="1" ht="6" customHeight="1">
      <c r="A3" s="219"/>
      <c r="B3" s="219"/>
      <c r="C3" s="219"/>
      <c r="D3" s="219"/>
      <c r="E3" s="219"/>
      <c r="F3" s="219"/>
      <c r="G3" s="219"/>
      <c r="H3" s="219"/>
      <c r="I3" s="219"/>
      <c r="J3" s="219"/>
      <c r="K3" s="219"/>
      <c r="L3" s="219"/>
      <c r="M3" s="219"/>
      <c r="N3" s="219"/>
    </row>
    <row r="4" spans="1:14" ht="16.2" customHeight="1">
      <c r="A4" s="722" t="s">
        <v>239</v>
      </c>
      <c r="B4" s="424" t="s">
        <v>214</v>
      </c>
      <c r="C4" s="108"/>
      <c r="D4" s="109" t="s">
        <v>2</v>
      </c>
      <c r="E4" s="725" t="s">
        <v>252</v>
      </c>
      <c r="F4" s="34"/>
      <c r="G4" s="34"/>
      <c r="H4" s="34"/>
      <c r="I4" s="34"/>
      <c r="J4" s="34"/>
      <c r="K4" s="34"/>
      <c r="L4" s="34"/>
      <c r="M4" s="34"/>
      <c r="N4" s="34"/>
    </row>
    <row r="5" spans="1:14" ht="16.2" customHeight="1">
      <c r="A5" s="723"/>
      <c r="B5" s="80" t="s">
        <v>57</v>
      </c>
      <c r="C5" s="80" t="s">
        <v>167</v>
      </c>
      <c r="D5" s="100" t="s">
        <v>203</v>
      </c>
      <c r="E5" s="726"/>
      <c r="F5" s="34"/>
      <c r="G5" s="34"/>
      <c r="H5" s="34"/>
      <c r="I5" s="34"/>
      <c r="J5" s="34"/>
      <c r="K5" s="34"/>
      <c r="L5" s="34"/>
      <c r="M5" s="34"/>
      <c r="N5" s="34"/>
    </row>
    <row r="6" spans="1:14" ht="16.2" customHeight="1">
      <c r="A6" s="724"/>
      <c r="B6" s="89" t="s">
        <v>31</v>
      </c>
      <c r="C6" s="89" t="s">
        <v>37</v>
      </c>
      <c r="D6" s="166" t="s">
        <v>205</v>
      </c>
      <c r="E6" s="727"/>
      <c r="F6" s="34"/>
      <c r="G6" s="34"/>
      <c r="H6" s="34"/>
      <c r="I6" s="34"/>
      <c r="J6" s="34"/>
      <c r="K6" s="34"/>
      <c r="L6" s="34"/>
      <c r="M6" s="34"/>
      <c r="N6" s="34"/>
    </row>
    <row r="7" spans="1:14" ht="16.2" customHeight="1">
      <c r="A7" s="19" t="s">
        <v>7</v>
      </c>
      <c r="B7" s="158"/>
      <c r="C7" s="156"/>
      <c r="D7" s="159"/>
      <c r="E7" s="24" t="s">
        <v>14</v>
      </c>
      <c r="F7" s="34"/>
      <c r="G7" s="34"/>
      <c r="H7" s="34"/>
      <c r="I7" s="34"/>
      <c r="J7" s="34"/>
      <c r="K7" s="34"/>
      <c r="L7" s="34"/>
      <c r="M7" s="34"/>
      <c r="N7" s="34"/>
    </row>
    <row r="8" spans="1:14" ht="16.2" customHeight="1">
      <c r="A8" s="20" t="s">
        <v>162</v>
      </c>
      <c r="B8" s="314">
        <v>11.7</v>
      </c>
      <c r="C8" s="141">
        <v>31</v>
      </c>
      <c r="D8" s="311">
        <v>17.5</v>
      </c>
      <c r="E8" s="30" t="s">
        <v>164</v>
      </c>
      <c r="F8" s="34"/>
      <c r="G8" s="34"/>
      <c r="H8" s="34"/>
      <c r="I8" s="34"/>
      <c r="J8" s="34"/>
      <c r="K8" s="34"/>
      <c r="L8" s="34"/>
      <c r="M8" s="34"/>
      <c r="N8" s="34"/>
    </row>
    <row r="9" spans="1:14" ht="16.2" customHeight="1">
      <c r="A9" s="20" t="s">
        <v>163</v>
      </c>
      <c r="B9" s="314">
        <v>88.3</v>
      </c>
      <c r="C9" s="141">
        <v>69</v>
      </c>
      <c r="D9" s="311">
        <v>82.5</v>
      </c>
      <c r="E9" s="30" t="s">
        <v>165</v>
      </c>
      <c r="F9" s="34"/>
      <c r="G9" s="34"/>
      <c r="H9" s="34"/>
      <c r="I9" s="34"/>
      <c r="J9" s="34"/>
      <c r="K9" s="34"/>
      <c r="L9" s="34"/>
      <c r="M9" s="34"/>
      <c r="N9" s="34"/>
    </row>
    <row r="10" spans="1:14" ht="16.2" customHeight="1">
      <c r="A10" s="28" t="s">
        <v>3</v>
      </c>
      <c r="B10" s="160">
        <v>100</v>
      </c>
      <c r="C10" s="161">
        <v>100</v>
      </c>
      <c r="D10" s="162">
        <v>100</v>
      </c>
      <c r="E10" s="72" t="s">
        <v>4</v>
      </c>
      <c r="F10" s="34"/>
      <c r="G10" s="34"/>
      <c r="H10" s="34"/>
      <c r="I10" s="34"/>
      <c r="J10" s="34"/>
      <c r="K10" s="34"/>
      <c r="L10" s="34"/>
      <c r="M10" s="34"/>
      <c r="N10" s="34"/>
    </row>
    <row r="11" spans="1:14" ht="16.2" customHeight="1">
      <c r="A11" s="19" t="s">
        <v>8</v>
      </c>
      <c r="B11" s="158"/>
      <c r="C11" s="156"/>
      <c r="D11" s="159"/>
      <c r="E11" s="24" t="s">
        <v>15</v>
      </c>
      <c r="F11" s="34"/>
      <c r="G11" s="34"/>
      <c r="H11" s="34"/>
      <c r="I11" s="34"/>
      <c r="J11" s="34"/>
      <c r="K11" s="34"/>
      <c r="L11" s="34"/>
      <c r="M11" s="34"/>
      <c r="N11" s="34"/>
    </row>
    <row r="12" spans="1:14" ht="16.2" customHeight="1">
      <c r="A12" s="20" t="s">
        <v>162</v>
      </c>
      <c r="B12" s="314">
        <v>20.100000000000001</v>
      </c>
      <c r="C12" s="141">
        <v>41.3</v>
      </c>
      <c r="D12" s="311">
        <v>25.7</v>
      </c>
      <c r="E12" s="30" t="s">
        <v>164</v>
      </c>
      <c r="F12" s="34"/>
      <c r="G12" s="34"/>
      <c r="H12" s="34"/>
      <c r="I12" s="34"/>
      <c r="J12" s="34"/>
      <c r="K12" s="34"/>
      <c r="L12" s="34"/>
      <c r="M12" s="34"/>
      <c r="N12" s="34"/>
    </row>
    <row r="13" spans="1:14" ht="16.2" customHeight="1">
      <c r="A13" s="20" t="s">
        <v>163</v>
      </c>
      <c r="B13" s="314">
        <v>79.900000000000006</v>
      </c>
      <c r="C13" s="141">
        <v>58.7</v>
      </c>
      <c r="D13" s="311">
        <v>74.3</v>
      </c>
      <c r="E13" s="30" t="s">
        <v>165</v>
      </c>
      <c r="F13" s="34"/>
      <c r="G13" s="34"/>
      <c r="H13" s="34"/>
      <c r="I13" s="34"/>
      <c r="J13" s="34"/>
      <c r="K13" s="34"/>
      <c r="L13" s="34"/>
      <c r="M13" s="34"/>
      <c r="N13" s="34"/>
    </row>
    <row r="14" spans="1:14" ht="16.2" customHeight="1">
      <c r="A14" s="21" t="s">
        <v>3</v>
      </c>
      <c r="B14" s="160">
        <v>100</v>
      </c>
      <c r="C14" s="161">
        <v>100</v>
      </c>
      <c r="D14" s="162">
        <v>100</v>
      </c>
      <c r="E14" s="26" t="s">
        <v>4</v>
      </c>
      <c r="F14" s="34"/>
      <c r="G14" s="34"/>
      <c r="H14" s="34"/>
      <c r="I14" s="34"/>
      <c r="J14" s="34"/>
      <c r="K14" s="34"/>
      <c r="L14" s="34"/>
      <c r="M14" s="34"/>
      <c r="N14" s="34"/>
    </row>
    <row r="15" spans="1:14" ht="16.2" customHeight="1">
      <c r="A15" s="19" t="s">
        <v>6</v>
      </c>
      <c r="B15" s="158"/>
      <c r="C15" s="156"/>
      <c r="D15" s="159"/>
      <c r="E15" s="24" t="s">
        <v>9</v>
      </c>
      <c r="F15" s="34"/>
      <c r="G15" s="34"/>
      <c r="H15" s="34"/>
      <c r="I15" s="34"/>
      <c r="J15" s="34"/>
      <c r="K15" s="34"/>
      <c r="L15" s="34"/>
      <c r="M15" s="34"/>
      <c r="N15" s="34"/>
    </row>
    <row r="16" spans="1:14" ht="16.2" customHeight="1">
      <c r="A16" s="20" t="s">
        <v>162</v>
      </c>
      <c r="B16" s="314">
        <v>13.1</v>
      </c>
      <c r="C16" s="141">
        <v>32.4</v>
      </c>
      <c r="D16" s="311">
        <v>18.8</v>
      </c>
      <c r="E16" s="30" t="s">
        <v>164</v>
      </c>
      <c r="F16" s="34"/>
      <c r="G16" s="34"/>
      <c r="H16" s="34"/>
      <c r="I16" s="34"/>
      <c r="J16" s="34"/>
      <c r="K16" s="34"/>
      <c r="L16" s="34"/>
      <c r="M16" s="34"/>
      <c r="N16" s="34"/>
    </row>
    <row r="17" spans="1:14" ht="16.2" customHeight="1">
      <c r="A17" s="20" t="s">
        <v>163</v>
      </c>
      <c r="B17" s="314">
        <v>86.9</v>
      </c>
      <c r="C17" s="141">
        <v>67.599999999999994</v>
      </c>
      <c r="D17" s="311">
        <v>81.2</v>
      </c>
      <c r="E17" s="30" t="s">
        <v>165</v>
      </c>
      <c r="F17" s="34"/>
      <c r="G17" s="34"/>
      <c r="H17" s="34"/>
      <c r="I17" s="34"/>
      <c r="J17" s="34"/>
      <c r="K17" s="34"/>
      <c r="L17" s="34"/>
      <c r="M17" s="34"/>
      <c r="N17" s="34"/>
    </row>
    <row r="18" spans="1:14" ht="16.2" customHeight="1">
      <c r="A18" s="21" t="s">
        <v>3</v>
      </c>
      <c r="B18" s="160">
        <v>100</v>
      </c>
      <c r="C18" s="161">
        <v>100</v>
      </c>
      <c r="D18" s="162">
        <v>100</v>
      </c>
      <c r="E18" s="26" t="s">
        <v>4</v>
      </c>
      <c r="F18" s="34"/>
      <c r="G18" s="34"/>
      <c r="H18" s="34"/>
      <c r="I18" s="34"/>
      <c r="J18" s="34"/>
      <c r="K18" s="34"/>
      <c r="L18" s="34"/>
      <c r="M18" s="34"/>
      <c r="N18" s="34"/>
    </row>
    <row r="19" spans="1:14" ht="12" customHeight="1">
      <c r="A19" s="34"/>
      <c r="B19" s="129"/>
      <c r="C19" s="129"/>
      <c r="D19" s="129"/>
      <c r="E19" s="34"/>
      <c r="F19" s="34"/>
      <c r="G19" s="34"/>
      <c r="H19" s="34"/>
      <c r="I19" s="34"/>
      <c r="J19" s="34"/>
      <c r="K19" s="34"/>
      <c r="L19" s="34"/>
      <c r="M19" s="34"/>
      <c r="N19" s="34"/>
    </row>
    <row r="20" spans="1:14" ht="12" customHeight="1"/>
    <row r="21" spans="1:14" ht="16.2" customHeight="1">
      <c r="A21" s="705" t="s">
        <v>378</v>
      </c>
      <c r="B21" s="705"/>
      <c r="C21" s="705"/>
      <c r="D21" s="705"/>
      <c r="E21" s="705"/>
    </row>
    <row r="22" spans="1:14" ht="27.6" customHeight="1">
      <c r="A22" s="615" t="s">
        <v>379</v>
      </c>
      <c r="B22" s="615"/>
      <c r="C22" s="615"/>
      <c r="D22" s="615"/>
      <c r="E22" s="615"/>
    </row>
    <row r="23" spans="1:14" s="177" customFormat="1" ht="7.95" customHeight="1">
      <c r="A23" s="580"/>
      <c r="B23" s="580"/>
      <c r="C23" s="580"/>
      <c r="D23" s="580"/>
      <c r="E23" s="580"/>
    </row>
    <row r="24" spans="1:14" ht="16.2" customHeight="1">
      <c r="A24" s="706" t="s">
        <v>0</v>
      </c>
      <c r="B24" s="710" t="s">
        <v>370</v>
      </c>
      <c r="C24" s="711"/>
      <c r="D24" s="712"/>
      <c r="E24" s="708" t="s">
        <v>2</v>
      </c>
    </row>
    <row r="25" spans="1:14" ht="16.2" customHeight="1">
      <c r="A25" s="707"/>
      <c r="B25" s="713" t="s">
        <v>313</v>
      </c>
      <c r="C25" s="714"/>
      <c r="D25" s="715"/>
      <c r="E25" s="709"/>
    </row>
    <row r="26" spans="1:14" ht="16.2" customHeight="1">
      <c r="A26" s="20" t="s">
        <v>17</v>
      </c>
      <c r="B26" s="696">
        <v>17.399999999999999</v>
      </c>
      <c r="C26" s="697"/>
      <c r="D26" s="698"/>
      <c r="E26" s="30" t="s">
        <v>31</v>
      </c>
    </row>
    <row r="27" spans="1:14" ht="16.2" customHeight="1">
      <c r="A27" s="20" t="s">
        <v>25</v>
      </c>
      <c r="B27" s="699">
        <v>14.8</v>
      </c>
      <c r="C27" s="700"/>
      <c r="D27" s="701"/>
      <c r="E27" s="30" t="s">
        <v>37</v>
      </c>
    </row>
    <row r="28" spans="1:14" ht="16.2" customHeight="1">
      <c r="A28" s="21" t="s">
        <v>203</v>
      </c>
      <c r="B28" s="702">
        <v>16.600000000000001</v>
      </c>
      <c r="C28" s="703"/>
      <c r="D28" s="704"/>
      <c r="E28" s="576" t="s">
        <v>205</v>
      </c>
    </row>
    <row r="29" spans="1:14" ht="12" customHeight="1"/>
    <row r="30" spans="1:14" ht="12" customHeight="1"/>
    <row r="31" spans="1:14" ht="21.6">
      <c r="A31" s="613" t="s">
        <v>380</v>
      </c>
      <c r="B31" s="613"/>
      <c r="C31" s="613"/>
      <c r="D31" s="613"/>
      <c r="E31" s="613"/>
    </row>
    <row r="32" spans="1:14" ht="29.4" customHeight="1">
      <c r="A32" s="615" t="s">
        <v>381</v>
      </c>
      <c r="B32" s="615"/>
      <c r="C32" s="615"/>
      <c r="D32" s="615"/>
      <c r="E32" s="615"/>
    </row>
    <row r="33" spans="1:5" ht="7.95" customHeight="1">
      <c r="A33" s="573"/>
      <c r="B33" s="573"/>
      <c r="C33" s="573"/>
      <c r="D33" s="573"/>
      <c r="E33" s="573"/>
    </row>
    <row r="34" spans="1:5" ht="16.2" customHeight="1">
      <c r="A34" s="641" t="s">
        <v>104</v>
      </c>
      <c r="B34" s="720" t="s">
        <v>312</v>
      </c>
      <c r="C34" s="721"/>
      <c r="D34" s="716" t="s">
        <v>369</v>
      </c>
      <c r="E34" s="717"/>
    </row>
    <row r="35" spans="1:5" s="177" customFormat="1" ht="16.2" customHeight="1">
      <c r="A35" s="645"/>
      <c r="B35" s="718" t="s">
        <v>313</v>
      </c>
      <c r="C35" s="719"/>
      <c r="D35" s="718"/>
      <c r="E35" s="719"/>
    </row>
    <row r="36" spans="1:5" ht="16.2" customHeight="1">
      <c r="A36" s="16" t="s">
        <v>72</v>
      </c>
      <c r="B36" s="688">
        <v>1.4</v>
      </c>
      <c r="C36" s="689"/>
      <c r="D36" s="692" t="s">
        <v>79</v>
      </c>
      <c r="E36" s="693"/>
    </row>
    <row r="37" spans="1:5" ht="16.2" customHeight="1">
      <c r="A37" s="16" t="s">
        <v>73</v>
      </c>
      <c r="B37" s="690">
        <v>7.9</v>
      </c>
      <c r="C37" s="691"/>
      <c r="D37" s="694" t="s">
        <v>80</v>
      </c>
      <c r="E37" s="695"/>
    </row>
    <row r="38" spans="1:5" ht="16.2" customHeight="1">
      <c r="A38" s="16" t="s">
        <v>74</v>
      </c>
      <c r="B38" s="690">
        <v>6.9</v>
      </c>
      <c r="C38" s="691"/>
      <c r="D38" s="686" t="s">
        <v>81</v>
      </c>
      <c r="E38" s="687"/>
    </row>
    <row r="39" spans="1:5" ht="16.2" customHeight="1">
      <c r="A39" s="16" t="s">
        <v>75</v>
      </c>
      <c r="B39" s="690">
        <v>1.4</v>
      </c>
      <c r="C39" s="691"/>
      <c r="D39" s="686" t="s">
        <v>82</v>
      </c>
      <c r="E39" s="687"/>
    </row>
    <row r="40" spans="1:5" ht="16.2" customHeight="1">
      <c r="A40" s="16" t="s">
        <v>76</v>
      </c>
      <c r="B40" s="690">
        <v>42.1</v>
      </c>
      <c r="C40" s="691"/>
      <c r="D40" s="686" t="s">
        <v>83</v>
      </c>
      <c r="E40" s="687"/>
    </row>
    <row r="41" spans="1:5" ht="16.2" customHeight="1">
      <c r="A41" s="16" t="s">
        <v>77</v>
      </c>
      <c r="B41" s="690">
        <v>15.8</v>
      </c>
      <c r="C41" s="691"/>
      <c r="D41" s="686" t="s">
        <v>84</v>
      </c>
      <c r="E41" s="687"/>
    </row>
    <row r="42" spans="1:5" ht="16.2" customHeight="1">
      <c r="A42" s="282" t="s">
        <v>78</v>
      </c>
      <c r="B42" s="690">
        <v>24.5</v>
      </c>
      <c r="C42" s="691"/>
      <c r="D42" s="686" t="s">
        <v>85</v>
      </c>
      <c r="E42" s="687"/>
    </row>
    <row r="43" spans="1:5" ht="16.2" customHeight="1">
      <c r="A43" s="259" t="s">
        <v>3</v>
      </c>
      <c r="B43" s="682">
        <v>100</v>
      </c>
      <c r="C43" s="683"/>
      <c r="D43" s="684" t="s">
        <v>4</v>
      </c>
      <c r="E43" s="685"/>
    </row>
  </sheetData>
  <mergeCells count="35">
    <mergeCell ref="A34:A35"/>
    <mergeCell ref="D34:E35"/>
    <mergeCell ref="B34:C34"/>
    <mergeCell ref="B35:C35"/>
    <mergeCell ref="A4:A6"/>
    <mergeCell ref="E4:E6"/>
    <mergeCell ref="A1:E1"/>
    <mergeCell ref="A2:E2"/>
    <mergeCell ref="A21:E21"/>
    <mergeCell ref="A24:A25"/>
    <mergeCell ref="E24:E25"/>
    <mergeCell ref="B24:D24"/>
    <mergeCell ref="B25:D25"/>
    <mergeCell ref="A22:E22"/>
    <mergeCell ref="D39:E39"/>
    <mergeCell ref="D40:E40"/>
    <mergeCell ref="B26:D26"/>
    <mergeCell ref="B27:D27"/>
    <mergeCell ref="B28:D28"/>
    <mergeCell ref="B43:C43"/>
    <mergeCell ref="D43:E43"/>
    <mergeCell ref="A32:E32"/>
    <mergeCell ref="A31:E31"/>
    <mergeCell ref="D41:E41"/>
    <mergeCell ref="D42:E42"/>
    <mergeCell ref="B36:C36"/>
    <mergeCell ref="B37:C37"/>
    <mergeCell ref="B38:C38"/>
    <mergeCell ref="B39:C39"/>
    <mergeCell ref="B40:C40"/>
    <mergeCell ref="B41:C41"/>
    <mergeCell ref="B42:C42"/>
    <mergeCell ref="D36:E36"/>
    <mergeCell ref="D37:E37"/>
    <mergeCell ref="D38:E38"/>
  </mergeCells>
  <printOptions horizontalCentered="1"/>
  <pageMargins left="0.59055118110236227" right="0.59055118110236227" top="0.78740157480314965" bottom="0.59055118110236227" header="0.39370078740157483" footer="0.39370078740157483"/>
  <pageSetup paperSize="9" firstPageNumber="111"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19.xml><?xml version="1.0" encoding="utf-8"?>
<worksheet xmlns="http://schemas.openxmlformats.org/spreadsheetml/2006/main" xmlns:r="http://schemas.openxmlformats.org/officeDocument/2006/relationships">
  <dimension ref="A1:E35"/>
  <sheetViews>
    <sheetView rightToLeft="1" zoomScaleNormal="100" workbookViewId="0">
      <selection activeCell="K24" sqref="K24"/>
    </sheetView>
  </sheetViews>
  <sheetFormatPr defaultRowHeight="13.8"/>
  <cols>
    <col min="1" max="1" width="21" customWidth="1"/>
    <col min="2" max="4" width="9.8984375" customWidth="1"/>
    <col min="5" max="5" width="29.19921875" customWidth="1"/>
  </cols>
  <sheetData>
    <row r="1" spans="1:5" ht="16.2" customHeight="1">
      <c r="A1" s="731" t="s">
        <v>382</v>
      </c>
      <c r="B1" s="731"/>
      <c r="C1" s="731"/>
      <c r="D1" s="731"/>
      <c r="E1" s="731"/>
    </row>
    <row r="2" spans="1:5" ht="28.2" customHeight="1">
      <c r="A2" s="615" t="s">
        <v>427</v>
      </c>
      <c r="B2" s="615"/>
      <c r="C2" s="615"/>
      <c r="D2" s="615"/>
      <c r="E2" s="615"/>
    </row>
    <row r="3" spans="1:5" ht="7.95" customHeight="1"/>
    <row r="4" spans="1:5" ht="16.2" customHeight="1">
      <c r="A4" s="641" t="s">
        <v>0</v>
      </c>
      <c r="B4" s="598" t="s">
        <v>70</v>
      </c>
      <c r="C4" s="597"/>
      <c r="D4" s="335" t="s">
        <v>71</v>
      </c>
      <c r="E4" s="708" t="s">
        <v>2</v>
      </c>
    </row>
    <row r="5" spans="1:5" ht="16.2" customHeight="1">
      <c r="A5" s="637"/>
      <c r="B5" s="211" t="s">
        <v>7</v>
      </c>
      <c r="C5" s="211" t="s">
        <v>55</v>
      </c>
      <c r="D5" s="581" t="s">
        <v>6</v>
      </c>
      <c r="E5" s="728"/>
    </row>
    <row r="6" spans="1:5" ht="16.2" customHeight="1">
      <c r="A6" s="645"/>
      <c r="B6" s="484" t="s">
        <v>14</v>
      </c>
      <c r="C6" s="484" t="s">
        <v>15</v>
      </c>
      <c r="D6" s="574" t="s">
        <v>9</v>
      </c>
      <c r="E6" s="709"/>
    </row>
    <row r="7" spans="1:5" ht="16.2" customHeight="1">
      <c r="A7" s="282" t="s">
        <v>17</v>
      </c>
      <c r="B7" s="584">
        <v>36.4</v>
      </c>
      <c r="C7" s="585">
        <v>23.2</v>
      </c>
      <c r="D7" s="599">
        <v>34.299999999999997</v>
      </c>
      <c r="E7" s="582" t="s">
        <v>31</v>
      </c>
    </row>
    <row r="8" spans="1:5" ht="16.2" customHeight="1">
      <c r="A8" s="282" t="s">
        <v>25</v>
      </c>
      <c r="B8" s="541">
        <v>31.5</v>
      </c>
      <c r="C8" s="237">
        <v>11.1</v>
      </c>
      <c r="D8" s="600">
        <v>28.6</v>
      </c>
      <c r="E8" s="406" t="s">
        <v>37</v>
      </c>
    </row>
    <row r="9" spans="1:5" ht="16.2" customHeight="1">
      <c r="A9" s="259" t="s">
        <v>203</v>
      </c>
      <c r="B9" s="586">
        <v>34.9</v>
      </c>
      <c r="C9" s="587">
        <v>20</v>
      </c>
      <c r="D9" s="588">
        <v>32.6</v>
      </c>
      <c r="E9" s="68" t="s">
        <v>205</v>
      </c>
    </row>
    <row r="10" spans="1:5" ht="12" customHeight="1"/>
    <row r="11" spans="1:5" ht="12" customHeight="1"/>
    <row r="12" spans="1:5" ht="16.2" customHeight="1">
      <c r="A12" s="731" t="s">
        <v>425</v>
      </c>
      <c r="B12" s="731"/>
      <c r="C12" s="731"/>
      <c r="D12" s="731"/>
      <c r="E12" s="731"/>
    </row>
    <row r="13" spans="1:5" ht="30" customHeight="1">
      <c r="A13" s="615" t="s">
        <v>426</v>
      </c>
      <c r="B13" s="615"/>
      <c r="C13" s="615"/>
      <c r="D13" s="615"/>
      <c r="E13" s="615"/>
    </row>
    <row r="14" spans="1:5" ht="7.95" customHeight="1">
      <c r="A14" s="177"/>
      <c r="B14" s="177"/>
      <c r="C14" s="177"/>
      <c r="D14" s="177"/>
      <c r="E14" s="177"/>
    </row>
    <row r="15" spans="1:5" ht="16.2" customHeight="1">
      <c r="A15" s="641" t="s">
        <v>0</v>
      </c>
      <c r="B15" s="598" t="s">
        <v>70</v>
      </c>
      <c r="C15" s="597"/>
      <c r="D15" s="335" t="s">
        <v>71</v>
      </c>
      <c r="E15" s="708" t="s">
        <v>2</v>
      </c>
    </row>
    <row r="16" spans="1:5" ht="16.2" customHeight="1">
      <c r="A16" s="637"/>
      <c r="B16" s="211" t="s">
        <v>7</v>
      </c>
      <c r="C16" s="211" t="s">
        <v>55</v>
      </c>
      <c r="D16" s="581" t="s">
        <v>6</v>
      </c>
      <c r="E16" s="728"/>
    </row>
    <row r="17" spans="1:5" ht="16.2" customHeight="1">
      <c r="A17" s="645"/>
      <c r="B17" s="484" t="s">
        <v>14</v>
      </c>
      <c r="C17" s="484" t="s">
        <v>15</v>
      </c>
      <c r="D17" s="574" t="s">
        <v>9</v>
      </c>
      <c r="E17" s="709"/>
    </row>
    <row r="18" spans="1:5" ht="16.2" customHeight="1">
      <c r="A18" s="282" t="s">
        <v>17</v>
      </c>
      <c r="B18" s="584">
        <v>66.8</v>
      </c>
      <c r="C18" s="585">
        <v>51.5</v>
      </c>
      <c r="D18" s="599">
        <v>64.3</v>
      </c>
      <c r="E18" s="582" t="s">
        <v>31</v>
      </c>
    </row>
    <row r="19" spans="1:5" ht="16.2" customHeight="1">
      <c r="A19" s="282" t="s">
        <v>25</v>
      </c>
      <c r="B19" s="541">
        <v>59</v>
      </c>
      <c r="C19" s="237">
        <v>41.4</v>
      </c>
      <c r="D19" s="600">
        <v>56.5</v>
      </c>
      <c r="E19" s="406" t="s">
        <v>37</v>
      </c>
    </row>
    <row r="20" spans="1:5" ht="16.2" customHeight="1">
      <c r="A20" s="259" t="s">
        <v>203</v>
      </c>
      <c r="B20" s="586">
        <v>64.5</v>
      </c>
      <c r="C20" s="587">
        <v>48.8</v>
      </c>
      <c r="D20" s="588">
        <v>62</v>
      </c>
      <c r="E20" s="68" t="s">
        <v>205</v>
      </c>
    </row>
    <row r="21" spans="1:5" ht="12" customHeight="1"/>
    <row r="22" spans="1:5" ht="12" customHeight="1"/>
    <row r="23" spans="1:5" ht="16.2" customHeight="1">
      <c r="A23" s="729" t="s">
        <v>383</v>
      </c>
      <c r="B23" s="729"/>
      <c r="C23" s="729"/>
      <c r="D23" s="729"/>
      <c r="E23" s="729"/>
    </row>
    <row r="24" spans="1:5" ht="28.95" customHeight="1">
      <c r="A24" s="615" t="s">
        <v>384</v>
      </c>
      <c r="B24" s="615"/>
      <c r="C24" s="615"/>
      <c r="D24" s="615"/>
      <c r="E24" s="615"/>
    </row>
    <row r="25" spans="1:5" ht="7.95" customHeight="1"/>
    <row r="26" spans="1:5" ht="16.2" customHeight="1">
      <c r="A26" s="641" t="s">
        <v>282</v>
      </c>
      <c r="B26" s="598" t="s">
        <v>0</v>
      </c>
      <c r="C26" s="597"/>
      <c r="D26" s="335" t="s">
        <v>2</v>
      </c>
      <c r="E26" s="730" t="s">
        <v>371</v>
      </c>
    </row>
    <row r="27" spans="1:5" ht="16.2" customHeight="1">
      <c r="A27" s="637"/>
      <c r="B27" s="601" t="s">
        <v>17</v>
      </c>
      <c r="C27" s="601" t="s">
        <v>25</v>
      </c>
      <c r="D27" s="581" t="s">
        <v>203</v>
      </c>
      <c r="E27" s="620"/>
    </row>
    <row r="28" spans="1:5" s="177" customFormat="1" ht="16.2" customHeight="1">
      <c r="A28" s="645"/>
      <c r="B28" s="155" t="s">
        <v>31</v>
      </c>
      <c r="C28" s="155" t="s">
        <v>37</v>
      </c>
      <c r="D28" s="575" t="s">
        <v>372</v>
      </c>
      <c r="E28" s="621"/>
    </row>
    <row r="29" spans="1:5" ht="16.2" customHeight="1">
      <c r="A29" s="16" t="s">
        <v>58</v>
      </c>
      <c r="B29" s="327">
        <v>97.5</v>
      </c>
      <c r="C29" s="74">
        <v>98.3</v>
      </c>
      <c r="D29" s="344">
        <v>97.7</v>
      </c>
      <c r="E29" s="582" t="s">
        <v>59</v>
      </c>
    </row>
    <row r="30" spans="1:5" ht="16.2" customHeight="1">
      <c r="A30" s="16" t="s">
        <v>60</v>
      </c>
      <c r="B30" s="327">
        <v>76</v>
      </c>
      <c r="C30" s="74">
        <v>93.7</v>
      </c>
      <c r="D30" s="344">
        <v>78.5</v>
      </c>
      <c r="E30" s="406" t="s">
        <v>61</v>
      </c>
    </row>
    <row r="31" spans="1:5" ht="16.2" customHeight="1">
      <c r="A31" s="16" t="s">
        <v>62</v>
      </c>
      <c r="B31" s="327">
        <v>91.4</v>
      </c>
      <c r="C31" s="74">
        <v>97.1</v>
      </c>
      <c r="D31" s="344">
        <v>92</v>
      </c>
      <c r="E31" s="406" t="s">
        <v>63</v>
      </c>
    </row>
    <row r="32" spans="1:5" ht="16.2" customHeight="1">
      <c r="A32" s="16" t="s">
        <v>64</v>
      </c>
      <c r="B32" s="327">
        <v>74.400000000000006</v>
      </c>
      <c r="C32" s="74">
        <v>93.7</v>
      </c>
      <c r="D32" s="344">
        <v>80.099999999999994</v>
      </c>
      <c r="E32" s="406" t="s">
        <v>65</v>
      </c>
    </row>
    <row r="33" spans="1:5" ht="16.2" customHeight="1">
      <c r="A33" s="16" t="s">
        <v>66</v>
      </c>
      <c r="B33" s="327">
        <v>50</v>
      </c>
      <c r="C33" s="74">
        <v>88.8</v>
      </c>
      <c r="D33" s="344">
        <v>62.9</v>
      </c>
      <c r="E33" s="406" t="s">
        <v>67</v>
      </c>
    </row>
    <row r="34" spans="1:5" ht="16.2" customHeight="1">
      <c r="A34" s="16" t="s">
        <v>68</v>
      </c>
      <c r="B34" s="327">
        <v>23</v>
      </c>
      <c r="C34" s="74">
        <v>24.5</v>
      </c>
      <c r="D34" s="344">
        <v>23.6</v>
      </c>
      <c r="E34" s="406" t="s">
        <v>69</v>
      </c>
    </row>
    <row r="35" spans="1:5" ht="16.2" customHeight="1">
      <c r="A35" s="259" t="s">
        <v>3</v>
      </c>
      <c r="B35" s="76">
        <v>64.3</v>
      </c>
      <c r="C35" s="75">
        <v>56.5</v>
      </c>
      <c r="D35" s="75">
        <v>62</v>
      </c>
      <c r="E35" s="17" t="s">
        <v>4</v>
      </c>
    </row>
  </sheetData>
  <mergeCells count="12">
    <mergeCell ref="A13:E13"/>
    <mergeCell ref="A4:A6"/>
    <mergeCell ref="E4:E6"/>
    <mergeCell ref="A1:E1"/>
    <mergeCell ref="A2:E2"/>
    <mergeCell ref="A12:E12"/>
    <mergeCell ref="A15:A17"/>
    <mergeCell ref="E15:E17"/>
    <mergeCell ref="A23:E23"/>
    <mergeCell ref="A24:E24"/>
    <mergeCell ref="A26:A28"/>
    <mergeCell ref="E26:E28"/>
  </mergeCells>
  <printOptions horizontalCentered="1"/>
  <pageMargins left="0.59055118110236227" right="0.59055118110236227" top="0.78740157480314965" bottom="0.59055118110236227" header="0.39370078740157483" footer="0.39370078740157483"/>
  <pageSetup paperSize="9" firstPageNumber="112" orientation="portrait" useFirstPageNumber="1" r:id="rId1"/>
  <headerFooter>
    <oddHeader>&amp;L&amp;8 PCBS :Labour Force Survey, 2016&amp;R&amp;8&amp;K00+000م &amp;K01+000PCBS: مسح القوى العاملة الفلسطينية، 2016</oddHeader>
    <oddFooter>&amp;C&amp;P</oddFooter>
  </headerFooter>
</worksheet>
</file>

<file path=xl/worksheets/sheet20.xml><?xml version="1.0" encoding="utf-8"?>
<worksheet xmlns="http://schemas.openxmlformats.org/spreadsheetml/2006/main" xmlns:r="http://schemas.openxmlformats.org/officeDocument/2006/relationships">
  <dimension ref="A1:L42"/>
  <sheetViews>
    <sheetView rightToLeft="1" zoomScaleNormal="100" workbookViewId="0">
      <selection activeCell="C25" sqref="C25"/>
    </sheetView>
  </sheetViews>
  <sheetFormatPr defaultRowHeight="13.8"/>
  <cols>
    <col min="1" max="1" width="20.3984375" customWidth="1"/>
    <col min="2" max="4" width="12.19921875" customWidth="1"/>
    <col min="5" max="5" width="24.3984375" customWidth="1"/>
  </cols>
  <sheetData>
    <row r="1" spans="1:12" ht="19.5" customHeight="1">
      <c r="A1" s="613" t="s">
        <v>385</v>
      </c>
      <c r="B1" s="613"/>
      <c r="C1" s="613"/>
      <c r="D1" s="613"/>
      <c r="E1" s="613"/>
    </row>
    <row r="2" spans="1:12" ht="30.75" customHeight="1">
      <c r="A2" s="615" t="s">
        <v>396</v>
      </c>
      <c r="B2" s="615"/>
      <c r="C2" s="615"/>
      <c r="D2" s="615"/>
      <c r="E2" s="615"/>
    </row>
    <row r="3" spans="1:12" s="220" customFormat="1" ht="6" customHeight="1"/>
    <row r="4" spans="1:12" ht="15.9" customHeight="1">
      <c r="A4" s="636" t="s">
        <v>227</v>
      </c>
      <c r="B4" s="97" t="s">
        <v>0</v>
      </c>
      <c r="C4" s="93"/>
      <c r="D4" s="98" t="s">
        <v>2</v>
      </c>
      <c r="E4" s="619" t="s">
        <v>228</v>
      </c>
    </row>
    <row r="5" spans="1:12" ht="15.9" customHeight="1">
      <c r="A5" s="637"/>
      <c r="B5" s="86" t="s">
        <v>17</v>
      </c>
      <c r="C5" s="87" t="s">
        <v>25</v>
      </c>
      <c r="D5" s="91" t="s">
        <v>203</v>
      </c>
      <c r="E5" s="620"/>
      <c r="F5" s="34"/>
    </row>
    <row r="6" spans="1:12" ht="15.9" customHeight="1">
      <c r="A6" s="645"/>
      <c r="B6" s="89" t="s">
        <v>31</v>
      </c>
      <c r="C6" s="88" t="s">
        <v>37</v>
      </c>
      <c r="D6" s="92" t="s">
        <v>205</v>
      </c>
      <c r="E6" s="621"/>
      <c r="F6" s="34"/>
    </row>
    <row r="7" spans="1:12" ht="16.2" customHeight="1">
      <c r="A7" s="19" t="s">
        <v>7</v>
      </c>
      <c r="B7" s="453"/>
      <c r="C7" s="459"/>
      <c r="D7" s="494"/>
      <c r="E7" s="24" t="s">
        <v>14</v>
      </c>
      <c r="F7" s="34"/>
      <c r="J7" s="148"/>
      <c r="K7" s="148"/>
      <c r="L7" s="195"/>
    </row>
    <row r="8" spans="1:12" ht="16.2" customHeight="1">
      <c r="A8" s="20" t="s">
        <v>101</v>
      </c>
      <c r="B8" s="500">
        <v>51.3</v>
      </c>
      <c r="C8" s="501">
        <v>6.9</v>
      </c>
      <c r="D8" s="502">
        <v>17.2</v>
      </c>
      <c r="E8" s="30" t="s">
        <v>102</v>
      </c>
      <c r="F8" s="34"/>
      <c r="G8" s="177"/>
      <c r="H8" s="177"/>
      <c r="I8" s="177"/>
      <c r="J8" s="297"/>
      <c r="K8" s="297"/>
      <c r="L8" s="195"/>
    </row>
    <row r="9" spans="1:12" ht="16.2" customHeight="1">
      <c r="A9" s="20" t="s">
        <v>287</v>
      </c>
      <c r="B9" s="500">
        <v>14.2</v>
      </c>
      <c r="C9" s="501">
        <v>1</v>
      </c>
      <c r="D9" s="502">
        <v>4.0999999999999996</v>
      </c>
      <c r="E9" s="30" t="s">
        <v>293</v>
      </c>
      <c r="F9" s="34"/>
      <c r="G9" s="177"/>
      <c r="H9" s="177"/>
      <c r="I9" s="177"/>
      <c r="J9" s="297"/>
      <c r="K9" s="297"/>
      <c r="L9" s="195"/>
    </row>
    <row r="10" spans="1:12" s="177" customFormat="1" ht="16.2" customHeight="1">
      <c r="A10" s="194" t="s">
        <v>288</v>
      </c>
      <c r="B10" s="500">
        <v>0</v>
      </c>
      <c r="C10" s="501">
        <v>0</v>
      </c>
      <c r="D10" s="502">
        <v>0</v>
      </c>
      <c r="E10" s="295" t="s">
        <v>292</v>
      </c>
      <c r="F10" s="34"/>
      <c r="J10" s="297"/>
      <c r="K10" s="297"/>
      <c r="L10" s="195"/>
    </row>
    <row r="11" spans="1:12" ht="16.2" customHeight="1">
      <c r="A11" s="20" t="s">
        <v>289</v>
      </c>
      <c r="B11" s="500">
        <v>4.3</v>
      </c>
      <c r="C11" s="501">
        <v>5.3</v>
      </c>
      <c r="D11" s="502">
        <v>5</v>
      </c>
      <c r="E11" s="30" t="s">
        <v>291</v>
      </c>
      <c r="F11" s="34"/>
      <c r="G11" s="177"/>
      <c r="H11" s="177"/>
      <c r="I11" s="177"/>
      <c r="J11" s="297"/>
      <c r="K11" s="297"/>
      <c r="L11" s="195"/>
    </row>
    <row r="12" spans="1:12" ht="16.2" customHeight="1">
      <c r="A12" s="20" t="s">
        <v>290</v>
      </c>
      <c r="B12" s="500">
        <v>20</v>
      </c>
      <c r="C12" s="501">
        <v>86.1</v>
      </c>
      <c r="D12" s="502">
        <v>70.8</v>
      </c>
      <c r="E12" s="30" t="s">
        <v>103</v>
      </c>
      <c r="F12" s="34"/>
      <c r="G12" s="177"/>
      <c r="H12" s="177"/>
      <c r="I12" s="177"/>
      <c r="J12" s="297"/>
      <c r="K12" s="297"/>
      <c r="L12" s="297"/>
    </row>
    <row r="13" spans="1:12" ht="16.2" customHeight="1">
      <c r="A13" s="20" t="s">
        <v>48</v>
      </c>
      <c r="B13" s="605">
        <f>100-B8-B9-B10-B11-B12</f>
        <v>10.199999999999999</v>
      </c>
      <c r="C13" s="501">
        <f t="shared" ref="C13:D13" si="0">100-C8-C9-C10-C11-C12</f>
        <v>0.70000000000000284</v>
      </c>
      <c r="D13" s="606">
        <f t="shared" si="0"/>
        <v>2.9000000000000057</v>
      </c>
      <c r="E13" s="30" t="s">
        <v>49</v>
      </c>
      <c r="F13" s="34"/>
      <c r="G13" s="177"/>
      <c r="H13" s="177"/>
      <c r="I13" s="177"/>
      <c r="J13" s="203"/>
      <c r="K13" s="203"/>
      <c r="L13" s="203"/>
    </row>
    <row r="14" spans="1:12" ht="16.2" customHeight="1">
      <c r="A14" s="21" t="s">
        <v>3</v>
      </c>
      <c r="B14" s="497">
        <v>100</v>
      </c>
      <c r="C14" s="498">
        <v>100</v>
      </c>
      <c r="D14" s="499">
        <v>100</v>
      </c>
      <c r="E14" s="26" t="s">
        <v>4</v>
      </c>
      <c r="F14" s="34"/>
      <c r="G14" s="177"/>
      <c r="H14" s="177"/>
      <c r="I14" s="177"/>
      <c r="J14" s="492"/>
      <c r="K14" s="492"/>
      <c r="L14" s="493"/>
    </row>
    <row r="15" spans="1:12" ht="16.2" customHeight="1">
      <c r="A15" s="19" t="s">
        <v>8</v>
      </c>
      <c r="B15" s="464"/>
      <c r="C15" s="465"/>
      <c r="D15" s="503"/>
      <c r="E15" s="24" t="s">
        <v>15</v>
      </c>
      <c r="F15" s="34"/>
      <c r="G15" s="177"/>
      <c r="H15" s="177"/>
      <c r="I15" s="177"/>
      <c r="J15" s="297"/>
      <c r="K15" s="297"/>
      <c r="L15" s="195"/>
    </row>
    <row r="16" spans="1:12" ht="16.2" customHeight="1">
      <c r="A16" s="20" t="s">
        <v>101</v>
      </c>
      <c r="B16" s="500">
        <v>75.900000000000006</v>
      </c>
      <c r="C16" s="501">
        <v>45.9</v>
      </c>
      <c r="D16" s="502">
        <v>61.9</v>
      </c>
      <c r="E16" s="30" t="s">
        <v>102</v>
      </c>
      <c r="F16" s="34"/>
      <c r="G16" s="177"/>
      <c r="H16" s="177"/>
      <c r="I16" s="177"/>
      <c r="J16" s="297"/>
      <c r="K16" s="297"/>
      <c r="L16" s="195"/>
    </row>
    <row r="17" spans="1:12" ht="16.2" customHeight="1">
      <c r="A17" s="20" t="s">
        <v>287</v>
      </c>
      <c r="B17" s="500">
        <v>2.2999999999999998</v>
      </c>
      <c r="C17" s="501">
        <v>0.7</v>
      </c>
      <c r="D17" s="502">
        <v>1.6</v>
      </c>
      <c r="E17" s="30" t="s">
        <v>293</v>
      </c>
      <c r="F17" s="34"/>
      <c r="G17" s="177"/>
      <c r="H17" s="177"/>
      <c r="I17" s="177"/>
      <c r="J17" s="297"/>
      <c r="K17" s="297"/>
      <c r="L17" s="195"/>
    </row>
    <row r="18" spans="1:12" ht="16.2" customHeight="1">
      <c r="A18" s="194" t="s">
        <v>288</v>
      </c>
      <c r="B18" s="500">
        <v>5</v>
      </c>
      <c r="C18" s="501">
        <v>3</v>
      </c>
      <c r="D18" s="502">
        <v>4.0999999999999996</v>
      </c>
      <c r="E18" s="295" t="s">
        <v>292</v>
      </c>
      <c r="F18" s="34"/>
      <c r="G18" s="177"/>
      <c r="H18" s="177"/>
      <c r="I18" s="177"/>
      <c r="J18" s="297"/>
      <c r="K18" s="297"/>
      <c r="L18" s="195"/>
    </row>
    <row r="19" spans="1:12" s="177" customFormat="1" ht="16.2" customHeight="1">
      <c r="A19" s="20" t="s">
        <v>289</v>
      </c>
      <c r="B19" s="500">
        <v>0.6</v>
      </c>
      <c r="C19" s="501">
        <v>15.8</v>
      </c>
      <c r="D19" s="502">
        <v>7.7</v>
      </c>
      <c r="E19" s="30" t="s">
        <v>291</v>
      </c>
      <c r="F19" s="34"/>
      <c r="J19" s="297"/>
      <c r="K19" s="297"/>
      <c r="L19" s="195"/>
    </row>
    <row r="20" spans="1:12" ht="16.2" customHeight="1">
      <c r="A20" s="20" t="s">
        <v>290</v>
      </c>
      <c r="B20" s="500">
        <v>9.6</v>
      </c>
      <c r="C20" s="501">
        <v>34.200000000000003</v>
      </c>
      <c r="D20" s="502">
        <v>21.1</v>
      </c>
      <c r="E20" s="30" t="s">
        <v>103</v>
      </c>
      <c r="F20" s="34"/>
      <c r="G20" s="177"/>
      <c r="H20" s="177"/>
      <c r="I20" s="177"/>
      <c r="J20" s="297"/>
      <c r="K20" s="297"/>
      <c r="L20" s="297"/>
    </row>
    <row r="21" spans="1:12" ht="16.2" customHeight="1">
      <c r="A21" s="20" t="s">
        <v>48</v>
      </c>
      <c r="B21" s="605">
        <f>B22-B16-B17-B18-B19-B20</f>
        <v>6.5999999999999925</v>
      </c>
      <c r="C21" s="501">
        <f t="shared" ref="C21:D21" si="1">C22-C16-C17-C18-C19-C20</f>
        <v>0.39999999999999147</v>
      </c>
      <c r="D21" s="606">
        <f t="shared" si="1"/>
        <v>3.5999999999999979</v>
      </c>
      <c r="E21" s="30" t="s">
        <v>49</v>
      </c>
      <c r="F21" s="34"/>
      <c r="G21" s="177"/>
      <c r="H21" s="177"/>
      <c r="I21" s="177"/>
      <c r="J21" s="203"/>
      <c r="K21" s="203"/>
      <c r="L21" s="203"/>
    </row>
    <row r="22" spans="1:12" ht="16.2" customHeight="1">
      <c r="A22" s="21" t="s">
        <v>3</v>
      </c>
      <c r="B22" s="497">
        <v>100</v>
      </c>
      <c r="C22" s="498">
        <v>100</v>
      </c>
      <c r="D22" s="499">
        <v>100</v>
      </c>
      <c r="E22" s="26" t="s">
        <v>4</v>
      </c>
      <c r="F22" s="34"/>
      <c r="G22" s="177"/>
      <c r="H22" s="177"/>
      <c r="I22" s="177"/>
      <c r="J22" s="492"/>
      <c r="K22" s="492"/>
      <c r="L22" s="493"/>
    </row>
    <row r="23" spans="1:12" ht="16.2" customHeight="1">
      <c r="A23" s="19" t="s">
        <v>6</v>
      </c>
      <c r="B23" s="464"/>
      <c r="C23" s="465"/>
      <c r="D23" s="503"/>
      <c r="E23" s="24" t="s">
        <v>9</v>
      </c>
      <c r="F23" s="34"/>
      <c r="G23" s="177"/>
      <c r="H23" s="177"/>
      <c r="I23" s="177"/>
      <c r="J23" s="297"/>
      <c r="K23" s="297"/>
      <c r="L23" s="195"/>
    </row>
    <row r="24" spans="1:12" ht="16.2" customHeight="1">
      <c r="A24" s="20" t="s">
        <v>101</v>
      </c>
      <c r="B24" s="500">
        <v>60.5</v>
      </c>
      <c r="C24" s="501">
        <v>12.2</v>
      </c>
      <c r="D24" s="502">
        <v>26.4</v>
      </c>
      <c r="E24" s="30" t="s">
        <v>102</v>
      </c>
      <c r="F24" s="34"/>
      <c r="G24" s="177"/>
      <c r="H24" s="177"/>
      <c r="I24" s="177"/>
      <c r="J24" s="297"/>
      <c r="K24" s="297"/>
      <c r="L24" s="195"/>
    </row>
    <row r="25" spans="1:12" ht="16.2" customHeight="1">
      <c r="A25" s="20" t="s">
        <v>287</v>
      </c>
      <c r="B25" s="500">
        <v>9.6999999999999993</v>
      </c>
      <c r="C25" s="501">
        <v>1</v>
      </c>
      <c r="D25" s="502">
        <v>3.6</v>
      </c>
      <c r="E25" s="30" t="s">
        <v>293</v>
      </c>
      <c r="F25" s="34"/>
      <c r="G25" s="177"/>
      <c r="H25" s="177"/>
      <c r="I25" s="177"/>
      <c r="J25" s="297"/>
      <c r="K25" s="297"/>
      <c r="L25" s="195"/>
    </row>
    <row r="26" spans="1:12" ht="16.2" customHeight="1">
      <c r="A26" s="194" t="s">
        <v>288</v>
      </c>
      <c r="B26" s="500">
        <v>1.9</v>
      </c>
      <c r="C26" s="501">
        <v>0.4</v>
      </c>
      <c r="D26" s="502">
        <v>0.8</v>
      </c>
      <c r="E26" s="295" t="s">
        <v>292</v>
      </c>
      <c r="F26" s="34"/>
      <c r="G26" s="177"/>
      <c r="H26" s="177"/>
      <c r="I26" s="177"/>
      <c r="J26" s="297"/>
      <c r="K26" s="297"/>
      <c r="L26" s="195"/>
    </row>
    <row r="27" spans="1:12" s="177" customFormat="1" ht="16.2" customHeight="1">
      <c r="A27" s="20" t="s">
        <v>289</v>
      </c>
      <c r="B27" s="500">
        <v>2.9</v>
      </c>
      <c r="C27" s="501">
        <v>6.7</v>
      </c>
      <c r="D27" s="502">
        <v>5.6</v>
      </c>
      <c r="E27" s="30" t="s">
        <v>291</v>
      </c>
      <c r="F27" s="34"/>
      <c r="J27" s="297"/>
      <c r="K27" s="297"/>
      <c r="L27" s="195"/>
    </row>
    <row r="28" spans="1:12" ht="16.2" customHeight="1">
      <c r="A28" s="20" t="s">
        <v>290</v>
      </c>
      <c r="B28" s="500">
        <v>16.100000000000001</v>
      </c>
      <c r="C28" s="501">
        <v>79.099999999999994</v>
      </c>
      <c r="D28" s="502">
        <v>60.6</v>
      </c>
      <c r="E28" s="30" t="s">
        <v>103</v>
      </c>
      <c r="F28" s="34"/>
      <c r="G28" s="177"/>
      <c r="H28" s="177"/>
      <c r="I28" s="177"/>
      <c r="J28" s="297"/>
      <c r="K28" s="297"/>
      <c r="L28" s="297"/>
    </row>
    <row r="29" spans="1:12" ht="16.2" customHeight="1">
      <c r="A29" s="20" t="s">
        <v>48</v>
      </c>
      <c r="B29" s="605">
        <f>B30-B24-B25-B26-B27-B28</f>
        <v>8.9000000000000021</v>
      </c>
      <c r="C29" s="501">
        <f t="shared" ref="C29:D29" si="2">C30-C24-C25-C26-C27-C28</f>
        <v>0.59999999999999432</v>
      </c>
      <c r="D29" s="606">
        <f t="shared" si="2"/>
        <v>3</v>
      </c>
      <c r="E29" s="30" t="s">
        <v>49</v>
      </c>
      <c r="F29" s="34"/>
      <c r="G29" s="177"/>
      <c r="H29" s="177"/>
      <c r="I29" s="177"/>
      <c r="J29" s="203"/>
      <c r="K29" s="203"/>
      <c r="L29" s="203"/>
    </row>
    <row r="30" spans="1:12" ht="16.2" customHeight="1">
      <c r="A30" s="259" t="s">
        <v>3</v>
      </c>
      <c r="B30" s="497">
        <v>100</v>
      </c>
      <c r="C30" s="498">
        <v>100</v>
      </c>
      <c r="D30" s="499">
        <v>100</v>
      </c>
      <c r="E30" s="26" t="s">
        <v>4</v>
      </c>
      <c r="F30" s="34"/>
      <c r="G30" s="177"/>
      <c r="H30" s="177"/>
      <c r="I30" s="177"/>
      <c r="J30" s="197"/>
      <c r="K30" s="197"/>
      <c r="L30" s="197"/>
    </row>
    <row r="31" spans="1:12">
      <c r="B31" s="197"/>
      <c r="C31" s="197"/>
      <c r="D31" s="197"/>
      <c r="F31" s="177"/>
      <c r="G31" s="177"/>
      <c r="H31" s="177"/>
      <c r="I31" s="177"/>
      <c r="J31" s="197"/>
      <c r="K31" s="197"/>
      <c r="L31" s="197"/>
    </row>
    <row r="32" spans="1:12">
      <c r="B32" s="197"/>
      <c r="C32" s="197"/>
      <c r="D32" s="197"/>
      <c r="F32" s="177"/>
      <c r="G32" s="177"/>
      <c r="H32" s="177"/>
      <c r="I32" s="177"/>
      <c r="J32" s="197"/>
      <c r="K32" s="197"/>
      <c r="L32" s="197"/>
    </row>
    <row r="33" spans="2:12">
      <c r="B33" s="197"/>
      <c r="C33" s="197"/>
      <c r="D33" s="197"/>
      <c r="F33" s="177"/>
      <c r="G33" s="177"/>
      <c r="H33" s="177"/>
      <c r="I33" s="177"/>
      <c r="J33" s="177"/>
      <c r="K33" s="197"/>
      <c r="L33" s="197"/>
    </row>
    <row r="34" spans="2:12">
      <c r="B34" s="197"/>
      <c r="C34" s="197"/>
      <c r="D34" s="197"/>
      <c r="G34" s="177"/>
      <c r="H34" s="177"/>
      <c r="I34" s="177"/>
      <c r="J34" s="177"/>
      <c r="K34" s="197"/>
      <c r="L34" s="197"/>
    </row>
    <row r="35" spans="2:12">
      <c r="B35" s="197"/>
      <c r="C35" s="197"/>
      <c r="D35" s="197"/>
      <c r="G35" s="177"/>
      <c r="H35" s="177"/>
      <c r="I35" s="177"/>
      <c r="J35" s="177"/>
      <c r="K35" s="197"/>
      <c r="L35" s="197"/>
    </row>
    <row r="36" spans="2:12">
      <c r="B36" s="197"/>
      <c r="C36" s="197"/>
      <c r="D36" s="197"/>
      <c r="G36" s="177"/>
      <c r="H36" s="177"/>
      <c r="I36" s="177"/>
      <c r="J36" s="177"/>
      <c r="K36" s="197"/>
      <c r="L36" s="197"/>
    </row>
    <row r="37" spans="2:12">
      <c r="G37" s="177"/>
      <c r="H37" s="177"/>
      <c r="I37" s="177"/>
      <c r="J37" s="177"/>
      <c r="K37" s="197"/>
      <c r="L37" s="197"/>
    </row>
    <row r="38" spans="2:12">
      <c r="G38" s="177"/>
      <c r="H38" s="177"/>
      <c r="I38" s="177"/>
      <c r="J38" s="177"/>
      <c r="K38" s="197"/>
      <c r="L38" s="197"/>
    </row>
    <row r="39" spans="2:12">
      <c r="G39" s="177"/>
      <c r="H39" s="177"/>
      <c r="I39" s="177"/>
      <c r="J39" s="177"/>
      <c r="K39" s="197"/>
      <c r="L39" s="197"/>
    </row>
    <row r="40" spans="2:12">
      <c r="G40" s="177"/>
      <c r="H40" s="177"/>
      <c r="I40" s="177"/>
      <c r="J40" s="177"/>
      <c r="K40" s="197"/>
      <c r="L40" s="197"/>
    </row>
    <row r="41" spans="2:12">
      <c r="G41" s="177"/>
      <c r="H41" s="177"/>
      <c r="I41" s="177"/>
      <c r="J41" s="177"/>
      <c r="K41" s="197"/>
      <c r="L41" s="197"/>
    </row>
    <row r="42" spans="2:12">
      <c r="G42" s="177"/>
      <c r="H42" s="177"/>
      <c r="I42" s="177"/>
      <c r="J42" s="177"/>
      <c r="K42" s="177"/>
      <c r="L42" s="177"/>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13"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21.xml><?xml version="1.0" encoding="utf-8"?>
<worksheet xmlns="http://schemas.openxmlformats.org/spreadsheetml/2006/main" xmlns:r="http://schemas.openxmlformats.org/officeDocument/2006/relationships">
  <dimension ref="A1:M72"/>
  <sheetViews>
    <sheetView rightToLeft="1" zoomScaleNormal="100" workbookViewId="0">
      <selection activeCell="F20" sqref="F20"/>
    </sheetView>
  </sheetViews>
  <sheetFormatPr defaultRowHeight="13.8"/>
  <cols>
    <col min="1" max="1" width="17.3984375" customWidth="1"/>
    <col min="2" max="2" width="13" customWidth="1"/>
    <col min="3" max="3" width="13.8984375" customWidth="1"/>
    <col min="4" max="4" width="11.3984375" customWidth="1"/>
    <col min="5" max="5" width="26.19921875" customWidth="1"/>
  </cols>
  <sheetData>
    <row r="1" spans="1:13" s="177" customFormat="1" ht="18.75" customHeight="1">
      <c r="A1" s="613" t="s">
        <v>386</v>
      </c>
      <c r="B1" s="614"/>
      <c r="C1" s="614"/>
      <c r="D1" s="614"/>
      <c r="E1" s="614"/>
    </row>
    <row r="2" spans="1:13" s="177" customFormat="1" ht="28.2" customHeight="1">
      <c r="A2" s="615" t="s">
        <v>394</v>
      </c>
      <c r="B2" s="615"/>
      <c r="C2" s="615"/>
      <c r="D2" s="615"/>
      <c r="E2" s="615"/>
    </row>
    <row r="3" spans="1:13" s="177" customFormat="1" ht="6" customHeight="1">
      <c r="A3" s="233"/>
      <c r="B3" s="233"/>
      <c r="C3" s="233"/>
      <c r="D3" s="233"/>
      <c r="E3" s="233"/>
    </row>
    <row r="4" spans="1:13" s="177" customFormat="1" ht="16.2" customHeight="1">
      <c r="A4" s="676" t="s">
        <v>233</v>
      </c>
      <c r="B4" s="97" t="s">
        <v>70</v>
      </c>
      <c r="C4" s="733" t="s">
        <v>71</v>
      </c>
      <c r="D4" s="734"/>
      <c r="E4" s="725" t="s">
        <v>234</v>
      </c>
    </row>
    <row r="5" spans="1:13" s="177" customFormat="1" ht="16.2" customHeight="1">
      <c r="A5" s="677"/>
      <c r="B5" s="86" t="s">
        <v>7</v>
      </c>
      <c r="C5" s="107" t="s">
        <v>8</v>
      </c>
      <c r="D5" s="581" t="s">
        <v>6</v>
      </c>
      <c r="E5" s="726"/>
    </row>
    <row r="6" spans="1:13" s="177" customFormat="1" ht="16.2" customHeight="1">
      <c r="A6" s="678"/>
      <c r="B6" s="89" t="s">
        <v>14</v>
      </c>
      <c r="C6" s="88" t="s">
        <v>15</v>
      </c>
      <c r="D6" s="574" t="s">
        <v>9</v>
      </c>
      <c r="E6" s="727"/>
    </row>
    <row r="7" spans="1:13" s="177" customFormat="1" ht="16.2" customHeight="1">
      <c r="A7" s="39" t="s">
        <v>17</v>
      </c>
      <c r="B7" s="147"/>
      <c r="C7" s="147"/>
      <c r="D7" s="143"/>
      <c r="E7" s="334" t="s">
        <v>31</v>
      </c>
    </row>
    <row r="8" spans="1:13" s="177" customFormat="1" ht="16.2" customHeight="1">
      <c r="A8" s="58" t="s">
        <v>183</v>
      </c>
      <c r="B8" s="500">
        <v>73.900000000000006</v>
      </c>
      <c r="C8" s="501">
        <v>23.4</v>
      </c>
      <c r="D8" s="502">
        <v>58.1</v>
      </c>
      <c r="E8" s="150" t="s">
        <v>181</v>
      </c>
    </row>
    <row r="9" spans="1:13" s="177" customFormat="1" ht="16.2" customHeight="1">
      <c r="A9" s="58" t="s">
        <v>217</v>
      </c>
      <c r="B9" s="500">
        <v>26.1</v>
      </c>
      <c r="C9" s="501">
        <v>76.599999999999994</v>
      </c>
      <c r="D9" s="502">
        <v>41.9</v>
      </c>
      <c r="E9" s="150" t="s">
        <v>182</v>
      </c>
    </row>
    <row r="10" spans="1:13" s="177" customFormat="1" ht="16.2" customHeight="1">
      <c r="A10" s="59" t="s">
        <v>3</v>
      </c>
      <c r="B10" s="497">
        <v>100</v>
      </c>
      <c r="C10" s="498">
        <v>100</v>
      </c>
      <c r="D10" s="499">
        <v>100</v>
      </c>
      <c r="E10" s="151" t="s">
        <v>4</v>
      </c>
    </row>
    <row r="11" spans="1:13" s="177" customFormat="1" ht="16.2" customHeight="1">
      <c r="A11" s="39" t="s">
        <v>25</v>
      </c>
      <c r="B11" s="458"/>
      <c r="C11" s="458"/>
      <c r="D11" s="458"/>
      <c r="E11" s="9" t="s">
        <v>171</v>
      </c>
    </row>
    <row r="12" spans="1:13" s="177" customFormat="1" ht="16.2" customHeight="1">
      <c r="A12" s="58" t="s">
        <v>183</v>
      </c>
      <c r="B12" s="500">
        <v>38.9</v>
      </c>
      <c r="C12" s="501">
        <v>17.3</v>
      </c>
      <c r="D12" s="502">
        <v>30.9</v>
      </c>
      <c r="E12" s="215" t="s">
        <v>181</v>
      </c>
      <c r="K12" s="197"/>
      <c r="L12" s="197"/>
      <c r="M12" s="197"/>
    </row>
    <row r="13" spans="1:13" s="177" customFormat="1" ht="16.2" customHeight="1">
      <c r="A13" s="58" t="s">
        <v>217</v>
      </c>
      <c r="B13" s="500">
        <v>61.1</v>
      </c>
      <c r="C13" s="501">
        <v>82.7</v>
      </c>
      <c r="D13" s="502">
        <v>69.099999999999994</v>
      </c>
      <c r="E13" s="215" t="s">
        <v>182</v>
      </c>
      <c r="K13" s="197"/>
      <c r="L13" s="197"/>
      <c r="M13" s="197"/>
    </row>
    <row r="14" spans="1:13" s="177" customFormat="1" ht="16.2" customHeight="1">
      <c r="A14" s="59" t="s">
        <v>3</v>
      </c>
      <c r="B14" s="497">
        <v>100</v>
      </c>
      <c r="C14" s="498">
        <v>100</v>
      </c>
      <c r="D14" s="499">
        <v>100</v>
      </c>
      <c r="E14" s="145" t="s">
        <v>4</v>
      </c>
      <c r="K14" s="197"/>
      <c r="L14" s="197"/>
      <c r="M14" s="197"/>
    </row>
    <row r="15" spans="1:13" s="177" customFormat="1" ht="16.2" customHeight="1">
      <c r="A15" s="39" t="s">
        <v>203</v>
      </c>
      <c r="B15" s="458"/>
      <c r="C15" s="458"/>
      <c r="D15" s="458"/>
      <c r="E15" s="149" t="s">
        <v>205</v>
      </c>
      <c r="K15" s="197"/>
      <c r="L15" s="197"/>
      <c r="M15" s="197"/>
    </row>
    <row r="16" spans="1:13" s="177" customFormat="1" ht="16.2" customHeight="1">
      <c r="A16" s="58" t="s">
        <v>183</v>
      </c>
      <c r="B16" s="500">
        <v>54.6</v>
      </c>
      <c r="C16" s="501">
        <v>19.7</v>
      </c>
      <c r="D16" s="502">
        <v>42.5</v>
      </c>
      <c r="E16" s="150" t="s">
        <v>181</v>
      </c>
      <c r="K16" s="197"/>
      <c r="L16" s="197"/>
      <c r="M16" s="197"/>
    </row>
    <row r="17" spans="1:13" s="177" customFormat="1" ht="16.2" customHeight="1">
      <c r="A17" s="58" t="s">
        <v>217</v>
      </c>
      <c r="B17" s="500">
        <v>45.4</v>
      </c>
      <c r="C17" s="501">
        <v>80.3</v>
      </c>
      <c r="D17" s="502">
        <v>57.5</v>
      </c>
      <c r="E17" s="150" t="s">
        <v>182</v>
      </c>
      <c r="K17" s="197"/>
      <c r="L17" s="197"/>
      <c r="M17" s="197"/>
    </row>
    <row r="18" spans="1:13" s="177" customFormat="1" ht="16.2" customHeight="1">
      <c r="A18" s="59" t="s">
        <v>3</v>
      </c>
      <c r="B18" s="497">
        <v>100</v>
      </c>
      <c r="C18" s="498">
        <v>100</v>
      </c>
      <c r="D18" s="499">
        <v>100</v>
      </c>
      <c r="E18" s="151" t="s">
        <v>4</v>
      </c>
      <c r="K18" s="197"/>
      <c r="L18" s="197"/>
      <c r="M18" s="197"/>
    </row>
    <row r="19" spans="1:13" s="177" customFormat="1" ht="12" customHeight="1">
      <c r="K19" s="197"/>
      <c r="L19" s="197"/>
      <c r="M19" s="197"/>
    </row>
    <row r="20" spans="1:13" s="177" customFormat="1" ht="12" customHeight="1">
      <c r="K20" s="197"/>
      <c r="L20" s="197"/>
      <c r="M20" s="197"/>
    </row>
    <row r="21" spans="1:13" ht="18.75" customHeight="1">
      <c r="A21" s="613" t="s">
        <v>387</v>
      </c>
      <c r="B21" s="613"/>
      <c r="C21" s="613"/>
      <c r="D21" s="613"/>
      <c r="E21" s="613"/>
      <c r="G21" s="177"/>
      <c r="H21" s="177"/>
      <c r="I21" s="177"/>
      <c r="J21" s="177"/>
      <c r="K21" s="177"/>
      <c r="L21" s="177"/>
      <c r="M21" s="177"/>
    </row>
    <row r="22" spans="1:13" ht="26.4" customHeight="1">
      <c r="A22" s="615" t="s">
        <v>395</v>
      </c>
      <c r="B22" s="615"/>
      <c r="C22" s="615"/>
      <c r="D22" s="615"/>
      <c r="E22" s="615"/>
    </row>
    <row r="23" spans="1:13" s="220" customFormat="1" ht="6" customHeight="1">
      <c r="B23" s="232"/>
      <c r="C23" s="232"/>
    </row>
    <row r="24" spans="1:13" ht="15.9" customHeight="1">
      <c r="A24" s="732" t="s">
        <v>229</v>
      </c>
      <c r="B24" s="97" t="s">
        <v>70</v>
      </c>
      <c r="C24" s="733" t="s">
        <v>71</v>
      </c>
      <c r="D24" s="734"/>
      <c r="E24" s="619" t="s">
        <v>230</v>
      </c>
    </row>
    <row r="25" spans="1:13" ht="15.9" customHeight="1">
      <c r="A25" s="637"/>
      <c r="B25" s="86" t="s">
        <v>7</v>
      </c>
      <c r="C25" s="107" t="s">
        <v>8</v>
      </c>
      <c r="D25" s="581" t="s">
        <v>6</v>
      </c>
      <c r="E25" s="620"/>
    </row>
    <row r="26" spans="1:13" ht="15.9" customHeight="1">
      <c r="A26" s="637"/>
      <c r="B26" s="113" t="s">
        <v>14</v>
      </c>
      <c r="C26" s="112" t="s">
        <v>15</v>
      </c>
      <c r="D26" s="574" t="s">
        <v>9</v>
      </c>
      <c r="E26" s="621"/>
    </row>
    <row r="27" spans="1:13" ht="15.45" customHeight="1">
      <c r="A27" s="50" t="s">
        <v>17</v>
      </c>
      <c r="B27" s="507"/>
      <c r="C27" s="508"/>
      <c r="D27" s="509"/>
      <c r="E27" s="53" t="s">
        <v>31</v>
      </c>
      <c r="G27" s="177"/>
      <c r="H27" s="177"/>
      <c r="I27" s="177"/>
      <c r="J27" s="177"/>
      <c r="K27" s="177"/>
      <c r="L27" s="177"/>
      <c r="M27" s="177"/>
    </row>
    <row r="28" spans="1:13" ht="15.45" customHeight="1">
      <c r="A28" s="46">
        <v>0</v>
      </c>
      <c r="B28" s="500">
        <v>0.5</v>
      </c>
      <c r="C28" s="501">
        <v>0</v>
      </c>
      <c r="D28" s="502">
        <v>0.3</v>
      </c>
      <c r="E28" s="51">
        <v>0</v>
      </c>
      <c r="G28" s="177"/>
      <c r="H28" s="177"/>
      <c r="I28" s="1"/>
      <c r="J28" s="297"/>
      <c r="K28" s="297"/>
      <c r="L28" s="195"/>
      <c r="M28" s="177"/>
    </row>
    <row r="29" spans="1:13" ht="15.45" customHeight="1">
      <c r="A29" s="31" t="s">
        <v>44</v>
      </c>
      <c r="B29" s="500">
        <v>12.5</v>
      </c>
      <c r="C29" s="501">
        <v>1</v>
      </c>
      <c r="D29" s="502">
        <v>8.9</v>
      </c>
      <c r="E29" s="52" t="s">
        <v>42</v>
      </c>
      <c r="G29" s="177"/>
      <c r="H29" s="177"/>
      <c r="I29" s="1"/>
      <c r="J29" s="297"/>
      <c r="K29" s="297"/>
      <c r="L29" s="195"/>
      <c r="M29" s="177"/>
    </row>
    <row r="30" spans="1:13" ht="15.45" customHeight="1">
      <c r="A30" s="31" t="s">
        <v>45</v>
      </c>
      <c r="B30" s="500">
        <v>24</v>
      </c>
      <c r="C30" s="501">
        <v>1.3</v>
      </c>
      <c r="D30" s="502">
        <v>16.899999999999999</v>
      </c>
      <c r="E30" s="52" t="s">
        <v>43</v>
      </c>
      <c r="G30" s="177"/>
      <c r="H30" s="177"/>
      <c r="I30" s="1"/>
      <c r="J30" s="297"/>
      <c r="K30" s="297"/>
      <c r="L30" s="195"/>
      <c r="M30" s="177"/>
    </row>
    <row r="31" spans="1:13" ht="15.45" customHeight="1">
      <c r="A31" s="31" t="s">
        <v>46</v>
      </c>
      <c r="B31" s="500">
        <v>43.6</v>
      </c>
      <c r="C31" s="501">
        <v>5.7</v>
      </c>
      <c r="D31" s="502">
        <v>31.7</v>
      </c>
      <c r="E31" s="52" t="s">
        <v>47</v>
      </c>
      <c r="G31" s="177"/>
      <c r="H31" s="177"/>
      <c r="I31" s="1"/>
      <c r="J31" s="297"/>
      <c r="K31" s="297"/>
      <c r="L31" s="195"/>
      <c r="M31" s="197"/>
    </row>
    <row r="32" spans="1:13" ht="15.45" customHeight="1">
      <c r="A32" s="31" t="s">
        <v>16</v>
      </c>
      <c r="B32" s="500">
        <v>19.399999999999999</v>
      </c>
      <c r="C32" s="501">
        <v>92</v>
      </c>
      <c r="D32" s="502">
        <v>42.2</v>
      </c>
      <c r="E32" s="55" t="s">
        <v>16</v>
      </c>
      <c r="G32" s="177"/>
      <c r="H32" s="177"/>
      <c r="I32" s="1"/>
      <c r="J32" s="198"/>
      <c r="K32" s="198"/>
      <c r="L32" s="296"/>
      <c r="M32" s="197"/>
    </row>
    <row r="33" spans="1:13" ht="15.45" customHeight="1">
      <c r="A33" s="32" t="s">
        <v>3</v>
      </c>
      <c r="B33" s="497">
        <v>100</v>
      </c>
      <c r="C33" s="498">
        <v>100</v>
      </c>
      <c r="D33" s="499">
        <v>100</v>
      </c>
      <c r="E33" s="33" t="s">
        <v>4</v>
      </c>
      <c r="G33" s="177"/>
      <c r="H33" s="177"/>
      <c r="I33" s="1"/>
      <c r="J33" s="256"/>
      <c r="K33" s="256"/>
      <c r="L33" s="256"/>
      <c r="M33" s="197"/>
    </row>
    <row r="34" spans="1:13" ht="15.45" customHeight="1">
      <c r="A34" s="45" t="s">
        <v>25</v>
      </c>
      <c r="B34" s="510"/>
      <c r="C34" s="511"/>
      <c r="D34" s="512"/>
      <c r="E34" s="54" t="s">
        <v>171</v>
      </c>
      <c r="G34" s="177"/>
      <c r="H34" s="177"/>
      <c r="I34" s="1"/>
      <c r="J34" s="504"/>
      <c r="K34" s="505"/>
      <c r="L34" s="505"/>
      <c r="M34" s="197"/>
    </row>
    <row r="35" spans="1:13" ht="15.45" customHeight="1">
      <c r="A35" s="46">
        <v>0</v>
      </c>
      <c r="B35" s="500">
        <v>0.6</v>
      </c>
      <c r="C35" s="501">
        <v>0.4</v>
      </c>
      <c r="D35" s="502">
        <v>0.5</v>
      </c>
      <c r="E35" s="51">
        <v>0</v>
      </c>
      <c r="G35" s="177"/>
      <c r="H35" s="177"/>
      <c r="I35" s="1"/>
      <c r="J35" s="297"/>
      <c r="K35" s="297"/>
      <c r="L35" s="195"/>
      <c r="M35" s="197"/>
    </row>
    <row r="36" spans="1:13" ht="15.45" customHeight="1">
      <c r="A36" s="31" t="s">
        <v>44</v>
      </c>
      <c r="B36" s="500">
        <v>14.2</v>
      </c>
      <c r="C36" s="501">
        <v>2.1</v>
      </c>
      <c r="D36" s="502">
        <v>9.6999999999999993</v>
      </c>
      <c r="E36" s="52" t="s">
        <v>42</v>
      </c>
      <c r="G36" s="177"/>
      <c r="H36" s="177"/>
      <c r="I36" s="1"/>
      <c r="J36" s="297"/>
      <c r="K36" s="297"/>
      <c r="L36" s="195"/>
      <c r="M36" s="197"/>
    </row>
    <row r="37" spans="1:13" ht="15.45" customHeight="1">
      <c r="A37" s="31" t="s">
        <v>45</v>
      </c>
      <c r="B37" s="500">
        <v>20.3</v>
      </c>
      <c r="C37" s="501">
        <v>6.1</v>
      </c>
      <c r="D37" s="502">
        <v>15.1</v>
      </c>
      <c r="E37" s="52" t="s">
        <v>43</v>
      </c>
      <c r="G37" s="177"/>
      <c r="H37" s="177"/>
      <c r="I37" s="1"/>
      <c r="J37" s="297"/>
      <c r="K37" s="297"/>
      <c r="L37" s="195"/>
      <c r="M37" s="197"/>
    </row>
    <row r="38" spans="1:13" ht="15.45" customHeight="1">
      <c r="A38" s="31" t="s">
        <v>46</v>
      </c>
      <c r="B38" s="500">
        <v>36.4</v>
      </c>
      <c r="C38" s="501">
        <v>19</v>
      </c>
      <c r="D38" s="502">
        <v>30</v>
      </c>
      <c r="E38" s="52" t="s">
        <v>47</v>
      </c>
      <c r="G38" s="177"/>
      <c r="H38" s="177"/>
      <c r="I38" s="1"/>
      <c r="J38" s="297"/>
      <c r="K38" s="297"/>
      <c r="L38" s="195"/>
      <c r="M38" s="197"/>
    </row>
    <row r="39" spans="1:13" ht="15.45" customHeight="1">
      <c r="A39" s="31" t="s">
        <v>16</v>
      </c>
      <c r="B39" s="500">
        <v>28.5</v>
      </c>
      <c r="C39" s="501">
        <v>72.400000000000006</v>
      </c>
      <c r="D39" s="502">
        <v>44.7</v>
      </c>
      <c r="E39" s="55" t="s">
        <v>16</v>
      </c>
      <c r="G39" s="177"/>
      <c r="H39" s="177"/>
      <c r="I39" s="1"/>
      <c r="J39" s="198"/>
      <c r="K39" s="198"/>
      <c r="L39" s="296"/>
      <c r="M39" s="197"/>
    </row>
    <row r="40" spans="1:13" ht="15.45" customHeight="1">
      <c r="A40" s="32" t="s">
        <v>3</v>
      </c>
      <c r="B40" s="497">
        <v>100</v>
      </c>
      <c r="C40" s="498">
        <v>100</v>
      </c>
      <c r="D40" s="499">
        <v>100</v>
      </c>
      <c r="E40" s="33" t="s">
        <v>4</v>
      </c>
      <c r="G40" s="177"/>
      <c r="H40" s="177"/>
      <c r="I40" s="1"/>
      <c r="J40" s="256"/>
      <c r="K40" s="256"/>
      <c r="L40" s="256"/>
      <c r="M40" s="197"/>
    </row>
    <row r="41" spans="1:13" ht="15.45" customHeight="1">
      <c r="A41" s="45" t="s">
        <v>203</v>
      </c>
      <c r="B41" s="510"/>
      <c r="C41" s="511"/>
      <c r="D41" s="512"/>
      <c r="E41" s="54" t="s">
        <v>205</v>
      </c>
      <c r="G41" s="177"/>
      <c r="H41" s="177"/>
      <c r="I41" s="1"/>
      <c r="J41" s="1"/>
      <c r="K41" s="505"/>
      <c r="L41" s="505"/>
      <c r="M41" s="197"/>
    </row>
    <row r="42" spans="1:13" ht="15.45" customHeight="1">
      <c r="A42" s="46">
        <v>0</v>
      </c>
      <c r="B42" s="500">
        <v>0.6</v>
      </c>
      <c r="C42" s="501">
        <v>0.2</v>
      </c>
      <c r="D42" s="502">
        <v>0.5</v>
      </c>
      <c r="E42" s="51">
        <v>0</v>
      </c>
      <c r="G42" s="177"/>
      <c r="H42" s="177"/>
      <c r="I42" s="1"/>
      <c r="J42" s="297"/>
      <c r="K42" s="297"/>
      <c r="L42" s="195"/>
      <c r="M42" s="197"/>
    </row>
    <row r="43" spans="1:13" ht="15.45" customHeight="1">
      <c r="A43" s="31" t="s">
        <v>44</v>
      </c>
      <c r="B43" s="500">
        <v>13.4</v>
      </c>
      <c r="C43" s="501">
        <v>1.7</v>
      </c>
      <c r="D43" s="502">
        <v>9.4</v>
      </c>
      <c r="E43" s="52" t="s">
        <v>42</v>
      </c>
      <c r="G43" s="177"/>
      <c r="H43" s="177"/>
      <c r="I43" s="1"/>
      <c r="J43" s="297"/>
      <c r="K43" s="297"/>
      <c r="L43" s="195"/>
      <c r="M43" s="197"/>
    </row>
    <row r="44" spans="1:13" ht="15.45" customHeight="1">
      <c r="A44" s="31" t="s">
        <v>45</v>
      </c>
      <c r="B44" s="500">
        <v>21.9</v>
      </c>
      <c r="C44" s="501">
        <v>4.3</v>
      </c>
      <c r="D44" s="502">
        <v>15.8</v>
      </c>
      <c r="E44" s="52" t="s">
        <v>43</v>
      </c>
      <c r="G44" s="177"/>
      <c r="H44" s="177"/>
      <c r="I44" s="1"/>
      <c r="J44" s="297"/>
      <c r="K44" s="297"/>
      <c r="L44" s="195"/>
      <c r="M44" s="197"/>
    </row>
    <row r="45" spans="1:13" ht="15.45" customHeight="1">
      <c r="A45" s="31" t="s">
        <v>46</v>
      </c>
      <c r="B45" s="500">
        <v>39.700000000000003</v>
      </c>
      <c r="C45" s="501">
        <v>13.8</v>
      </c>
      <c r="D45" s="502">
        <v>30.7</v>
      </c>
      <c r="E45" s="52" t="s">
        <v>47</v>
      </c>
      <c r="G45" s="177"/>
      <c r="H45" s="177"/>
      <c r="I45" s="1"/>
      <c r="J45" s="297"/>
      <c r="K45" s="297"/>
      <c r="L45" s="195"/>
      <c r="M45" s="197"/>
    </row>
    <row r="46" spans="1:13" ht="15.45" customHeight="1">
      <c r="A46" s="31" t="s">
        <v>16</v>
      </c>
      <c r="B46" s="500">
        <v>24.4</v>
      </c>
      <c r="C46" s="501">
        <v>80</v>
      </c>
      <c r="D46" s="502">
        <v>43.6</v>
      </c>
      <c r="E46" s="55" t="s">
        <v>16</v>
      </c>
      <c r="G46" s="177"/>
      <c r="H46" s="177"/>
      <c r="I46" s="1"/>
      <c r="J46" s="198"/>
      <c r="K46" s="198"/>
      <c r="L46" s="296"/>
      <c r="M46" s="197"/>
    </row>
    <row r="47" spans="1:13" ht="15.45" customHeight="1">
      <c r="A47" s="32" t="s">
        <v>3</v>
      </c>
      <c r="B47" s="497">
        <v>100</v>
      </c>
      <c r="C47" s="498">
        <v>100</v>
      </c>
      <c r="D47" s="499">
        <v>100</v>
      </c>
      <c r="E47" s="33" t="s">
        <v>4</v>
      </c>
      <c r="G47" s="177"/>
      <c r="H47" s="177"/>
      <c r="I47" s="1"/>
      <c r="J47" s="256"/>
      <c r="K47" s="256"/>
      <c r="L47" s="256"/>
      <c r="M47" s="197"/>
    </row>
    <row r="48" spans="1:13" ht="15.9" customHeight="1">
      <c r="A48" s="3"/>
      <c r="B48" s="183"/>
      <c r="C48" s="183"/>
      <c r="D48" s="183"/>
      <c r="E48" s="4"/>
      <c r="G48" s="177"/>
      <c r="H48" s="177"/>
      <c r="I48" s="177"/>
      <c r="J48" s="177"/>
      <c r="K48" s="197"/>
      <c r="L48" s="197"/>
      <c r="M48" s="197"/>
    </row>
    <row r="49" spans="1:13">
      <c r="G49" s="177"/>
      <c r="H49" s="177"/>
      <c r="I49" s="177"/>
      <c r="J49" s="177"/>
      <c r="K49" s="177"/>
      <c r="L49" s="177"/>
      <c r="M49" s="177"/>
    </row>
    <row r="50" spans="1:13">
      <c r="A50" s="177"/>
      <c r="B50" s="177"/>
      <c r="C50" s="177"/>
      <c r="D50" s="177"/>
      <c r="E50" s="177"/>
      <c r="F50" s="177"/>
      <c r="G50" s="177"/>
    </row>
    <row r="51" spans="1:13">
      <c r="A51" s="177"/>
      <c r="B51" s="177"/>
      <c r="C51" s="177"/>
      <c r="D51" s="177"/>
      <c r="E51" s="177"/>
      <c r="F51" s="177"/>
      <c r="G51" s="177"/>
    </row>
    <row r="52" spans="1:13">
      <c r="A52" s="177"/>
      <c r="B52" s="177"/>
      <c r="C52" s="177"/>
      <c r="D52" s="177"/>
      <c r="E52" s="177"/>
      <c r="F52" s="177"/>
      <c r="G52" s="177"/>
    </row>
    <row r="53" spans="1:13">
      <c r="A53" s="177"/>
      <c r="B53" s="177"/>
      <c r="C53" s="177"/>
      <c r="D53" s="177"/>
      <c r="E53" s="177"/>
      <c r="F53" s="177"/>
      <c r="G53" s="177"/>
    </row>
    <row r="54" spans="1:13">
      <c r="A54" s="177"/>
      <c r="B54" s="177"/>
      <c r="C54" s="177"/>
      <c r="D54" s="177"/>
      <c r="E54" s="197"/>
      <c r="F54" s="197"/>
      <c r="G54" s="197"/>
    </row>
    <row r="55" spans="1:13">
      <c r="A55" s="177"/>
      <c r="B55" s="177"/>
      <c r="C55" s="177"/>
      <c r="D55" s="177"/>
      <c r="E55" s="197"/>
      <c r="F55" s="197"/>
      <c r="G55" s="197"/>
    </row>
    <row r="56" spans="1:13">
      <c r="A56" s="177"/>
      <c r="B56" s="177"/>
      <c r="C56" s="177"/>
      <c r="D56" s="506"/>
      <c r="E56" s="197"/>
      <c r="F56" s="197"/>
      <c r="G56" s="197"/>
    </row>
    <row r="57" spans="1:13">
      <c r="A57" s="177"/>
      <c r="B57" s="177"/>
      <c r="C57" s="177"/>
      <c r="D57" s="506"/>
      <c r="E57" s="197"/>
      <c r="F57" s="197"/>
      <c r="G57" s="197"/>
    </row>
    <row r="58" spans="1:13">
      <c r="A58" s="177"/>
      <c r="B58" s="177"/>
      <c r="C58" s="177"/>
      <c r="D58" s="177"/>
      <c r="E58" s="197"/>
      <c r="F58" s="197"/>
      <c r="G58" s="197"/>
    </row>
    <row r="59" spans="1:13">
      <c r="A59" s="177"/>
      <c r="B59" s="177"/>
      <c r="C59" s="177"/>
      <c r="D59" s="177"/>
      <c r="E59" s="197"/>
      <c r="F59" s="197"/>
      <c r="G59" s="197"/>
    </row>
    <row r="60" spans="1:13">
      <c r="A60" s="177"/>
      <c r="B60" s="177"/>
      <c r="C60" s="177"/>
      <c r="D60" s="177"/>
      <c r="E60" s="197"/>
      <c r="F60" s="197"/>
      <c r="G60" s="197"/>
    </row>
    <row r="61" spans="1:13">
      <c r="A61" s="177"/>
      <c r="B61" s="177"/>
      <c r="C61" s="177"/>
      <c r="D61" s="177"/>
      <c r="E61" s="197"/>
      <c r="F61" s="197"/>
      <c r="G61" s="197"/>
    </row>
    <row r="62" spans="1:13">
      <c r="A62" s="177"/>
      <c r="B62" s="177"/>
      <c r="C62" s="177"/>
      <c r="D62" s="506"/>
      <c r="E62" s="197"/>
      <c r="F62" s="197"/>
      <c r="G62" s="197"/>
    </row>
    <row r="63" spans="1:13">
      <c r="A63" s="177"/>
      <c r="B63" s="177"/>
      <c r="C63" s="177"/>
      <c r="D63" s="506"/>
      <c r="E63" s="197"/>
      <c r="F63" s="197"/>
      <c r="G63" s="197"/>
    </row>
    <row r="64" spans="1:13">
      <c r="A64" s="177"/>
      <c r="B64" s="177"/>
      <c r="C64" s="177"/>
      <c r="D64" s="177"/>
      <c r="E64" s="197"/>
      <c r="F64" s="197"/>
      <c r="G64" s="197"/>
    </row>
    <row r="65" spans="1:7">
      <c r="A65" s="177"/>
      <c r="B65" s="177"/>
      <c r="C65" s="177"/>
      <c r="D65" s="177"/>
      <c r="E65" s="197"/>
      <c r="F65" s="197"/>
      <c r="G65" s="197"/>
    </row>
    <row r="66" spans="1:7">
      <c r="A66" s="177"/>
      <c r="B66" s="177"/>
      <c r="C66" s="177"/>
      <c r="D66" s="177"/>
      <c r="E66" s="197"/>
      <c r="F66" s="197"/>
      <c r="G66" s="197"/>
    </row>
    <row r="67" spans="1:7">
      <c r="A67" s="177"/>
      <c r="B67" s="177"/>
      <c r="C67" s="177"/>
      <c r="D67" s="177"/>
      <c r="E67" s="197"/>
      <c r="F67" s="197"/>
      <c r="G67" s="197"/>
    </row>
    <row r="68" spans="1:7">
      <c r="A68" s="177"/>
      <c r="B68" s="177"/>
      <c r="C68" s="177"/>
      <c r="D68" s="506"/>
      <c r="E68" s="197"/>
      <c r="F68" s="197"/>
      <c r="G68" s="197"/>
    </row>
    <row r="69" spans="1:7">
      <c r="A69" s="177"/>
      <c r="B69" s="177"/>
      <c r="C69" s="177"/>
      <c r="D69" s="506"/>
      <c r="E69" s="197"/>
      <c r="F69" s="197"/>
      <c r="G69" s="197"/>
    </row>
    <row r="70" spans="1:7">
      <c r="A70" s="177"/>
      <c r="B70" s="177"/>
      <c r="C70" s="177"/>
      <c r="D70" s="177"/>
      <c r="E70" s="197"/>
      <c r="F70" s="197"/>
      <c r="G70" s="197"/>
    </row>
    <row r="71" spans="1:7">
      <c r="A71" s="177"/>
      <c r="B71" s="177"/>
      <c r="C71" s="177"/>
      <c r="D71" s="177"/>
      <c r="E71" s="197"/>
      <c r="F71" s="197"/>
      <c r="G71" s="197"/>
    </row>
    <row r="72" spans="1:7">
      <c r="A72" s="177"/>
      <c r="B72" s="177"/>
      <c r="C72" s="177"/>
      <c r="D72" s="177"/>
      <c r="E72" s="177"/>
      <c r="F72" s="177"/>
      <c r="G72" s="177"/>
    </row>
  </sheetData>
  <mergeCells count="10">
    <mergeCell ref="A1:E1"/>
    <mergeCell ref="A2:E2"/>
    <mergeCell ref="A4:A6"/>
    <mergeCell ref="C4:D4"/>
    <mergeCell ref="E4:E6"/>
    <mergeCell ref="A24:A26"/>
    <mergeCell ref="E24:E26"/>
    <mergeCell ref="A21:E21"/>
    <mergeCell ref="A22:E22"/>
    <mergeCell ref="C24:D24"/>
  </mergeCells>
  <printOptions horizontalCentered="1"/>
  <pageMargins left="0.59055118110236227" right="0.59055118110236227" top="0.78740157480314965" bottom="0.59055118110236227" header="0.39370078740157483" footer="0.39370078740157483"/>
  <pageSetup paperSize="9" firstPageNumber="114"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22.xml><?xml version="1.0" encoding="utf-8"?>
<worksheet xmlns="http://schemas.openxmlformats.org/spreadsheetml/2006/main" xmlns:r="http://schemas.openxmlformats.org/officeDocument/2006/relationships">
  <dimension ref="A1:N41"/>
  <sheetViews>
    <sheetView rightToLeft="1" zoomScaleNormal="100" workbookViewId="0">
      <selection activeCell="C15" sqref="C15"/>
    </sheetView>
  </sheetViews>
  <sheetFormatPr defaultRowHeight="13.8"/>
  <cols>
    <col min="1" max="1" width="17.3984375" customWidth="1"/>
    <col min="2" max="2" width="14.69921875" customWidth="1"/>
    <col min="3" max="3" width="13.59765625" customWidth="1"/>
    <col min="4" max="4" width="12.09765625" customWidth="1"/>
    <col min="5" max="5" width="18.09765625" customWidth="1"/>
  </cols>
  <sheetData>
    <row r="1" spans="1:14" ht="18" customHeight="1">
      <c r="A1" s="613" t="s">
        <v>388</v>
      </c>
      <c r="B1" s="614"/>
      <c r="C1" s="614"/>
      <c r="D1" s="614"/>
      <c r="E1" s="614"/>
    </row>
    <row r="2" spans="1:14" ht="30" customHeight="1">
      <c r="A2" s="615" t="s">
        <v>393</v>
      </c>
      <c r="B2" s="615"/>
      <c r="C2" s="615"/>
      <c r="D2" s="615"/>
      <c r="E2" s="615"/>
    </row>
    <row r="3" spans="1:14" s="220" customFormat="1" ht="8.1" customHeight="1"/>
    <row r="4" spans="1:14" ht="15.9" customHeight="1">
      <c r="A4" s="732" t="s">
        <v>231</v>
      </c>
      <c r="B4" s="97" t="s">
        <v>70</v>
      </c>
      <c r="C4" s="733" t="s">
        <v>71</v>
      </c>
      <c r="D4" s="734"/>
      <c r="E4" s="735" t="s">
        <v>232</v>
      </c>
      <c r="F4" s="34"/>
    </row>
    <row r="5" spans="1:14" ht="15.9" customHeight="1">
      <c r="A5" s="637"/>
      <c r="B5" s="86" t="s">
        <v>7</v>
      </c>
      <c r="C5" s="107" t="s">
        <v>8</v>
      </c>
      <c r="D5" s="581" t="s">
        <v>6</v>
      </c>
      <c r="E5" s="735"/>
      <c r="F5" s="34"/>
    </row>
    <row r="6" spans="1:14" ht="15.9" customHeight="1">
      <c r="A6" s="637"/>
      <c r="B6" s="113" t="s">
        <v>14</v>
      </c>
      <c r="C6" s="112" t="s">
        <v>15</v>
      </c>
      <c r="D6" s="574" t="s">
        <v>9</v>
      </c>
      <c r="E6" s="725"/>
      <c r="F6" s="34"/>
    </row>
    <row r="7" spans="1:14" ht="16.2" customHeight="1">
      <c r="A7" s="50" t="s">
        <v>17</v>
      </c>
      <c r="B7" s="49"/>
      <c r="C7" s="40"/>
      <c r="D7" s="146"/>
      <c r="E7" s="53" t="s">
        <v>31</v>
      </c>
      <c r="F7" s="34"/>
    </row>
    <row r="8" spans="1:14" ht="16.2" customHeight="1">
      <c r="A8" s="115" t="s">
        <v>10</v>
      </c>
      <c r="B8" s="500">
        <v>42.1</v>
      </c>
      <c r="C8" s="501">
        <v>36.5</v>
      </c>
      <c r="D8" s="502">
        <v>40.4</v>
      </c>
      <c r="E8" s="299" t="s">
        <v>265</v>
      </c>
      <c r="F8" s="34"/>
      <c r="J8" s="1"/>
      <c r="K8" s="1"/>
      <c r="L8" s="1"/>
      <c r="M8" s="1"/>
      <c r="N8" s="1"/>
    </row>
    <row r="9" spans="1:14" ht="16.2" customHeight="1">
      <c r="A9" s="115" t="s">
        <v>11</v>
      </c>
      <c r="B9" s="500">
        <v>32.1</v>
      </c>
      <c r="C9" s="501">
        <v>53.2</v>
      </c>
      <c r="D9" s="502">
        <v>38.700000000000003</v>
      </c>
      <c r="E9" s="299" t="s">
        <v>266</v>
      </c>
      <c r="F9" s="34"/>
      <c r="G9" s="177"/>
      <c r="H9" s="177"/>
      <c r="I9" s="177"/>
      <c r="J9" s="1"/>
      <c r="K9" s="297"/>
      <c r="L9" s="297"/>
      <c r="M9" s="195"/>
      <c r="N9" s="1"/>
    </row>
    <row r="10" spans="1:14" ht="16.2" customHeight="1">
      <c r="A10" s="115" t="s">
        <v>12</v>
      </c>
      <c r="B10" s="500">
        <v>12.9</v>
      </c>
      <c r="C10" s="501">
        <v>8</v>
      </c>
      <c r="D10" s="502">
        <v>11.4</v>
      </c>
      <c r="E10" s="299" t="s">
        <v>267</v>
      </c>
      <c r="F10" s="34"/>
      <c r="G10" s="177"/>
      <c r="H10" s="177"/>
      <c r="I10" s="177"/>
      <c r="J10" s="1"/>
      <c r="K10" s="297"/>
      <c r="L10" s="297"/>
      <c r="M10" s="195"/>
      <c r="N10" s="1"/>
    </row>
    <row r="11" spans="1:14" ht="16.2" customHeight="1">
      <c r="A11" s="115" t="s">
        <v>13</v>
      </c>
      <c r="B11" s="500">
        <v>8.8000000000000007</v>
      </c>
      <c r="C11" s="501">
        <v>2</v>
      </c>
      <c r="D11" s="502">
        <v>6.6</v>
      </c>
      <c r="E11" s="299" t="s">
        <v>268</v>
      </c>
      <c r="F11" s="34"/>
      <c r="G11" s="177"/>
      <c r="H11" s="177"/>
      <c r="I11" s="177"/>
      <c r="J11" s="1"/>
      <c r="K11" s="297"/>
      <c r="L11" s="297"/>
      <c r="M11" s="195"/>
      <c r="N11" s="1"/>
    </row>
    <row r="12" spans="1:14" ht="16.2" customHeight="1">
      <c r="A12" s="116" t="s">
        <v>174</v>
      </c>
      <c r="B12" s="500">
        <v>3.9</v>
      </c>
      <c r="C12" s="501">
        <v>0.2</v>
      </c>
      <c r="D12" s="502">
        <v>2.8</v>
      </c>
      <c r="E12" s="300" t="s">
        <v>173</v>
      </c>
      <c r="F12" s="34"/>
      <c r="G12" s="177"/>
      <c r="H12" s="177"/>
      <c r="I12" s="177"/>
      <c r="J12" s="1"/>
      <c r="K12" s="297"/>
      <c r="L12" s="297"/>
      <c r="M12" s="195"/>
      <c r="N12" s="1"/>
    </row>
    <row r="13" spans="1:14" ht="16.2" customHeight="1">
      <c r="A13" s="117" t="s">
        <v>175</v>
      </c>
      <c r="B13" s="500">
        <v>0.2</v>
      </c>
      <c r="C13" s="501">
        <v>0.1</v>
      </c>
      <c r="D13" s="502">
        <v>0.1</v>
      </c>
      <c r="E13" s="299" t="s">
        <v>269</v>
      </c>
      <c r="F13" s="34"/>
      <c r="G13" s="177"/>
      <c r="H13" s="177"/>
      <c r="I13" s="177"/>
      <c r="J13" s="1"/>
      <c r="K13" s="198"/>
      <c r="L13" s="198"/>
      <c r="M13" s="296"/>
      <c r="N13" s="1"/>
    </row>
    <row r="14" spans="1:14" ht="16.2" customHeight="1">
      <c r="A14" s="118" t="s">
        <v>3</v>
      </c>
      <c r="B14" s="497">
        <v>100</v>
      </c>
      <c r="C14" s="498">
        <v>100</v>
      </c>
      <c r="D14" s="499">
        <v>100</v>
      </c>
      <c r="E14" s="56" t="s">
        <v>4</v>
      </c>
      <c r="F14" s="34"/>
      <c r="G14" s="177"/>
      <c r="H14" s="177"/>
      <c r="I14" s="177"/>
      <c r="J14" s="1"/>
      <c r="K14" s="297"/>
      <c r="L14" s="297"/>
      <c r="M14" s="195"/>
      <c r="N14" s="1"/>
    </row>
    <row r="15" spans="1:14" ht="16.2" customHeight="1">
      <c r="A15" s="45" t="s">
        <v>25</v>
      </c>
      <c r="B15" s="513"/>
      <c r="C15" s="514"/>
      <c r="D15" s="515"/>
      <c r="E15" s="54" t="s">
        <v>171</v>
      </c>
      <c r="F15" s="34"/>
      <c r="G15" s="177"/>
      <c r="H15" s="177"/>
      <c r="I15" s="177"/>
      <c r="J15" s="1"/>
      <c r="K15" s="256"/>
      <c r="L15" s="256"/>
      <c r="M15" s="256"/>
      <c r="N15" s="1"/>
    </row>
    <row r="16" spans="1:14" ht="16.2" customHeight="1">
      <c r="A16" s="115" t="s">
        <v>10</v>
      </c>
      <c r="B16" s="500">
        <v>41.5</v>
      </c>
      <c r="C16" s="501">
        <v>30.8</v>
      </c>
      <c r="D16" s="502">
        <v>37.6</v>
      </c>
      <c r="E16" s="6" t="s">
        <v>265</v>
      </c>
      <c r="F16" s="34"/>
      <c r="G16" s="177"/>
      <c r="H16" s="177"/>
      <c r="I16" s="177"/>
      <c r="J16" s="1"/>
      <c r="K16" s="505"/>
      <c r="L16" s="505"/>
      <c r="M16" s="505"/>
      <c r="N16" s="1"/>
    </row>
    <row r="17" spans="1:14" ht="16.2" customHeight="1">
      <c r="A17" s="115" t="s">
        <v>11</v>
      </c>
      <c r="B17" s="500">
        <v>34.700000000000003</v>
      </c>
      <c r="C17" s="501">
        <v>48.4</v>
      </c>
      <c r="D17" s="502">
        <v>39.700000000000003</v>
      </c>
      <c r="E17" s="6" t="s">
        <v>266</v>
      </c>
      <c r="F17" s="34"/>
      <c r="G17" s="177"/>
      <c r="H17" s="177"/>
      <c r="I17" s="177"/>
      <c r="J17" s="1"/>
      <c r="K17" s="297"/>
      <c r="L17" s="297"/>
      <c r="M17" s="195"/>
      <c r="N17" s="1"/>
    </row>
    <row r="18" spans="1:14" ht="16.2" customHeight="1">
      <c r="A18" s="115" t="s">
        <v>12</v>
      </c>
      <c r="B18" s="500">
        <v>11.8</v>
      </c>
      <c r="C18" s="501">
        <v>15.8</v>
      </c>
      <c r="D18" s="502">
        <v>13.3</v>
      </c>
      <c r="E18" s="6" t="s">
        <v>267</v>
      </c>
      <c r="F18" s="34"/>
      <c r="G18" s="177"/>
      <c r="H18" s="177"/>
      <c r="I18" s="177"/>
      <c r="J18" s="1"/>
      <c r="K18" s="297"/>
      <c r="L18" s="297"/>
      <c r="M18" s="195"/>
      <c r="N18" s="1"/>
    </row>
    <row r="19" spans="1:14" ht="16.2" customHeight="1">
      <c r="A19" s="115" t="s">
        <v>13</v>
      </c>
      <c r="B19" s="500">
        <v>8.9</v>
      </c>
      <c r="C19" s="501">
        <v>4.4000000000000004</v>
      </c>
      <c r="D19" s="502">
        <v>7.2</v>
      </c>
      <c r="E19" s="6" t="s">
        <v>268</v>
      </c>
      <c r="F19" s="34"/>
      <c r="G19" s="177"/>
      <c r="H19" s="177"/>
      <c r="I19" s="177"/>
      <c r="J19" s="1"/>
      <c r="K19" s="297"/>
      <c r="L19" s="297"/>
      <c r="M19" s="195"/>
      <c r="N19" s="1"/>
    </row>
    <row r="20" spans="1:14" ht="16.2" customHeight="1">
      <c r="A20" s="116" t="s">
        <v>174</v>
      </c>
      <c r="B20" s="500">
        <v>2.9</v>
      </c>
      <c r="C20" s="501">
        <v>0.6</v>
      </c>
      <c r="D20" s="502">
        <v>2.1</v>
      </c>
      <c r="E20" s="7" t="s">
        <v>173</v>
      </c>
      <c r="F20" s="34"/>
      <c r="G20" s="177"/>
      <c r="H20" s="177"/>
      <c r="I20" s="177"/>
      <c r="J20" s="1"/>
      <c r="K20" s="297"/>
      <c r="L20" s="297"/>
      <c r="M20" s="195"/>
      <c r="N20" s="1"/>
    </row>
    <row r="21" spans="1:14" ht="16.2" customHeight="1">
      <c r="A21" s="117" t="s">
        <v>175</v>
      </c>
      <c r="B21" s="500">
        <v>0.2</v>
      </c>
      <c r="C21" s="501">
        <v>0</v>
      </c>
      <c r="D21" s="502">
        <v>0.1</v>
      </c>
      <c r="E21" s="6" t="s">
        <v>269</v>
      </c>
      <c r="F21" s="34"/>
      <c r="G21" s="177"/>
      <c r="H21" s="177"/>
      <c r="I21" s="177"/>
      <c r="J21" s="1"/>
      <c r="K21" s="198"/>
      <c r="L21" s="198"/>
      <c r="M21" s="296"/>
      <c r="N21" s="1"/>
    </row>
    <row r="22" spans="1:14" ht="16.2" customHeight="1">
      <c r="A22" s="118" t="s">
        <v>3</v>
      </c>
      <c r="B22" s="497">
        <v>100</v>
      </c>
      <c r="C22" s="498">
        <v>100</v>
      </c>
      <c r="D22" s="499">
        <v>100</v>
      </c>
      <c r="E22" s="119" t="s">
        <v>4</v>
      </c>
      <c r="F22" s="34"/>
      <c r="G22" s="177"/>
      <c r="H22" s="177"/>
      <c r="I22" s="177"/>
      <c r="J22" s="1"/>
      <c r="K22" s="297"/>
      <c r="L22" s="297"/>
      <c r="M22" s="195"/>
      <c r="N22" s="1"/>
    </row>
    <row r="23" spans="1:14" ht="16.2" customHeight="1">
      <c r="A23" s="45" t="s">
        <v>203</v>
      </c>
      <c r="B23" s="513"/>
      <c r="C23" s="514"/>
      <c r="D23" s="515"/>
      <c r="E23" s="53" t="s">
        <v>205</v>
      </c>
      <c r="F23" s="34"/>
      <c r="G23" s="177"/>
      <c r="H23" s="177"/>
      <c r="I23" s="177"/>
      <c r="J23" s="1"/>
      <c r="K23" s="256"/>
      <c r="L23" s="256"/>
      <c r="M23" s="256"/>
      <c r="N23" s="1"/>
    </row>
    <row r="24" spans="1:14" ht="16.2" customHeight="1">
      <c r="A24" s="115" t="s">
        <v>10</v>
      </c>
      <c r="B24" s="500">
        <v>41.8</v>
      </c>
      <c r="C24" s="501">
        <v>33</v>
      </c>
      <c r="D24" s="502">
        <v>38.799999999999997</v>
      </c>
      <c r="E24" s="6" t="s">
        <v>265</v>
      </c>
      <c r="F24" s="34"/>
      <c r="G24" s="177"/>
      <c r="H24" s="177"/>
      <c r="I24" s="177"/>
      <c r="J24" s="1"/>
      <c r="K24" s="505"/>
      <c r="L24" s="505"/>
      <c r="M24" s="505"/>
      <c r="N24" s="1"/>
    </row>
    <row r="25" spans="1:14" ht="16.2" customHeight="1">
      <c r="A25" s="115" t="s">
        <v>11</v>
      </c>
      <c r="B25" s="500">
        <v>33.5</v>
      </c>
      <c r="C25" s="501">
        <v>50.2</v>
      </c>
      <c r="D25" s="502">
        <v>39.299999999999997</v>
      </c>
      <c r="E25" s="6" t="s">
        <v>266</v>
      </c>
      <c r="F25" s="34"/>
      <c r="G25" s="177"/>
      <c r="H25" s="177"/>
      <c r="I25" s="177"/>
      <c r="J25" s="1"/>
      <c r="K25" s="505"/>
      <c r="L25" s="505"/>
      <c r="M25" s="505"/>
      <c r="N25" s="1"/>
    </row>
    <row r="26" spans="1:14" ht="16.2" customHeight="1">
      <c r="A26" s="115" t="s">
        <v>12</v>
      </c>
      <c r="B26" s="500">
        <v>12.3</v>
      </c>
      <c r="C26" s="501">
        <v>12.8</v>
      </c>
      <c r="D26" s="502">
        <v>12.5</v>
      </c>
      <c r="E26" s="6" t="s">
        <v>267</v>
      </c>
      <c r="F26" s="34"/>
      <c r="G26" s="177"/>
      <c r="H26" s="177"/>
      <c r="I26" s="177"/>
      <c r="J26" s="1"/>
      <c r="K26" s="297"/>
      <c r="L26" s="297"/>
      <c r="M26" s="195"/>
      <c r="N26" s="1"/>
    </row>
    <row r="27" spans="1:14" ht="16.2" customHeight="1">
      <c r="A27" s="115" t="s">
        <v>13</v>
      </c>
      <c r="B27" s="500">
        <v>8.8000000000000007</v>
      </c>
      <c r="C27" s="501">
        <v>3.5</v>
      </c>
      <c r="D27" s="502">
        <v>7</v>
      </c>
      <c r="E27" s="6" t="s">
        <v>268</v>
      </c>
      <c r="G27" s="177"/>
      <c r="H27" s="177"/>
      <c r="I27" s="177"/>
      <c r="J27" s="1"/>
      <c r="K27" s="297"/>
      <c r="L27" s="297"/>
      <c r="M27" s="195"/>
      <c r="N27" s="1"/>
    </row>
    <row r="28" spans="1:14" ht="16.2" customHeight="1">
      <c r="A28" s="116" t="s">
        <v>174</v>
      </c>
      <c r="B28" s="500">
        <v>3.4</v>
      </c>
      <c r="C28" s="501">
        <v>0.4</v>
      </c>
      <c r="D28" s="502">
        <v>2.2999999999999998</v>
      </c>
      <c r="E28" s="7" t="s">
        <v>173</v>
      </c>
      <c r="G28" s="177"/>
      <c r="H28" s="177"/>
      <c r="I28" s="177"/>
      <c r="J28" s="1"/>
      <c r="K28" s="297"/>
      <c r="L28" s="297"/>
      <c r="M28" s="195"/>
      <c r="N28" s="1"/>
    </row>
    <row r="29" spans="1:14" ht="16.2" customHeight="1">
      <c r="A29" s="117" t="s">
        <v>175</v>
      </c>
      <c r="B29" s="500">
        <v>0.2</v>
      </c>
      <c r="C29" s="501">
        <v>0.1</v>
      </c>
      <c r="D29" s="502">
        <v>0.1</v>
      </c>
      <c r="E29" s="6" t="s">
        <v>269</v>
      </c>
      <c r="G29" s="177"/>
      <c r="H29" s="177"/>
      <c r="I29" s="177"/>
      <c r="J29" s="1"/>
      <c r="K29" s="297"/>
      <c r="L29" s="297"/>
      <c r="M29" s="195"/>
      <c r="N29" s="1"/>
    </row>
    <row r="30" spans="1:14" ht="16.2" customHeight="1">
      <c r="A30" s="118" t="s">
        <v>3</v>
      </c>
      <c r="B30" s="497">
        <v>100</v>
      </c>
      <c r="C30" s="498">
        <v>100</v>
      </c>
      <c r="D30" s="499">
        <v>100</v>
      </c>
      <c r="E30" s="119" t="s">
        <v>4</v>
      </c>
      <c r="G30" s="177"/>
      <c r="H30" s="177"/>
      <c r="I30" s="177"/>
      <c r="J30" s="1"/>
      <c r="K30" s="198"/>
      <c r="L30" s="198"/>
      <c r="M30" s="296"/>
      <c r="N30" s="1"/>
    </row>
    <row r="31" spans="1:14">
      <c r="B31" s="183"/>
      <c r="C31" s="183"/>
      <c r="D31" s="183"/>
      <c r="G31" s="177"/>
      <c r="H31" s="177"/>
      <c r="I31" s="177"/>
      <c r="J31" s="1"/>
      <c r="K31" s="297"/>
      <c r="L31" s="297"/>
      <c r="M31" s="195"/>
      <c r="N31" s="1"/>
    </row>
    <row r="32" spans="1:14">
      <c r="G32" s="177"/>
      <c r="H32" s="177"/>
      <c r="I32" s="177"/>
      <c r="J32" s="1"/>
      <c r="K32" s="256"/>
      <c r="L32" s="256"/>
      <c r="M32" s="256"/>
      <c r="N32" s="1"/>
    </row>
    <row r="33" spans="7:14" ht="18.600000000000001" customHeight="1">
      <c r="G33" s="177"/>
      <c r="H33" s="177"/>
      <c r="I33" s="177"/>
      <c r="J33" s="1"/>
      <c r="K33" s="505"/>
      <c r="L33" s="505"/>
      <c r="M33" s="505"/>
      <c r="N33" s="1"/>
    </row>
    <row r="34" spans="7:14" ht="30" customHeight="1">
      <c r="G34" s="177"/>
      <c r="H34" s="177"/>
      <c r="I34" s="177"/>
      <c r="J34" s="1"/>
      <c r="K34" s="1"/>
      <c r="L34" s="1"/>
      <c r="M34" s="1"/>
      <c r="N34" s="1"/>
    </row>
    <row r="35" spans="7:14">
      <c r="G35" s="177"/>
      <c r="H35" s="177"/>
      <c r="J35" s="1"/>
      <c r="K35" s="1"/>
      <c r="L35" s="1"/>
      <c r="M35" s="1"/>
      <c r="N35" s="1"/>
    </row>
    <row r="36" spans="7:14">
      <c r="G36" s="177"/>
      <c r="H36" s="177"/>
      <c r="J36" s="1"/>
      <c r="K36" s="1"/>
      <c r="L36" s="1"/>
      <c r="M36" s="1"/>
      <c r="N36" s="1"/>
    </row>
    <row r="37" spans="7:14">
      <c r="G37" s="177"/>
      <c r="H37" s="177"/>
      <c r="J37" s="1"/>
      <c r="K37" s="1"/>
      <c r="L37" s="1"/>
      <c r="M37" s="1"/>
      <c r="N37" s="1"/>
    </row>
    <row r="38" spans="7:14">
      <c r="G38" s="177"/>
      <c r="H38" s="177"/>
      <c r="J38" s="1"/>
      <c r="K38" s="1"/>
      <c r="L38" s="1"/>
      <c r="M38" s="1"/>
      <c r="N38" s="1"/>
    </row>
    <row r="39" spans="7:14">
      <c r="G39" s="177"/>
      <c r="H39" s="177"/>
      <c r="J39" s="1"/>
      <c r="K39" s="1"/>
      <c r="L39" s="1"/>
      <c r="M39" s="1"/>
      <c r="N39" s="1"/>
    </row>
    <row r="40" spans="7:14">
      <c r="G40" s="177"/>
      <c r="H40" s="177"/>
      <c r="J40" s="1"/>
      <c r="K40" s="1"/>
      <c r="L40" s="1"/>
      <c r="M40" s="1"/>
      <c r="N40" s="1"/>
    </row>
    <row r="41" spans="7:14">
      <c r="G41" s="177"/>
      <c r="H41" s="177"/>
      <c r="J41" s="1"/>
      <c r="K41" s="1"/>
      <c r="L41" s="1"/>
      <c r="M41" s="1"/>
      <c r="N41" s="1"/>
    </row>
  </sheetData>
  <mergeCells count="5">
    <mergeCell ref="A4:A6"/>
    <mergeCell ref="E4:E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115"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23.xml><?xml version="1.0" encoding="utf-8"?>
<worksheet xmlns="http://schemas.openxmlformats.org/spreadsheetml/2006/main" xmlns:r="http://schemas.openxmlformats.org/officeDocument/2006/relationships">
  <dimension ref="A1:M45"/>
  <sheetViews>
    <sheetView rightToLeft="1" zoomScaleNormal="100" workbookViewId="0">
      <selection activeCell="K28" sqref="K28"/>
    </sheetView>
  </sheetViews>
  <sheetFormatPr defaultColWidth="9" defaultRowHeight="13.8"/>
  <cols>
    <col min="1" max="1" width="18.19921875" style="177" customWidth="1"/>
    <col min="2" max="4" width="10.19921875" style="177" customWidth="1"/>
    <col min="5" max="5" width="27.19921875" style="177" customWidth="1"/>
    <col min="6" max="16384" width="9" style="177"/>
  </cols>
  <sheetData>
    <row r="1" spans="1:13" ht="41.25" customHeight="1">
      <c r="A1" s="613" t="s">
        <v>389</v>
      </c>
      <c r="B1" s="614"/>
      <c r="C1" s="614"/>
      <c r="D1" s="614"/>
      <c r="E1" s="614"/>
      <c r="F1" s="34"/>
    </row>
    <row r="2" spans="1:13" ht="29.25" customHeight="1">
      <c r="A2" s="615" t="s">
        <v>392</v>
      </c>
      <c r="B2" s="615"/>
      <c r="C2" s="615"/>
      <c r="D2" s="615"/>
      <c r="E2" s="615"/>
      <c r="F2" s="34"/>
    </row>
    <row r="3" spans="1:13" s="220" customFormat="1" ht="6" customHeight="1">
      <c r="A3" s="234"/>
      <c r="B3" s="234"/>
      <c r="C3" s="234"/>
      <c r="D3" s="234"/>
      <c r="E3" s="219"/>
      <c r="F3" s="219"/>
    </row>
    <row r="4" spans="1:13" ht="15.9" customHeight="1">
      <c r="A4" s="676" t="s">
        <v>235</v>
      </c>
      <c r="B4" s="97" t="s">
        <v>70</v>
      </c>
      <c r="C4" s="733" t="s">
        <v>71</v>
      </c>
      <c r="D4" s="734"/>
      <c r="E4" s="725" t="s">
        <v>337</v>
      </c>
      <c r="F4" s="34"/>
    </row>
    <row r="5" spans="1:13" ht="15.9" customHeight="1">
      <c r="A5" s="677"/>
      <c r="B5" s="425" t="s">
        <v>7</v>
      </c>
      <c r="C5" s="425" t="s">
        <v>8</v>
      </c>
      <c r="D5" s="581" t="s">
        <v>6</v>
      </c>
      <c r="E5" s="726"/>
    </row>
    <row r="6" spans="1:13" ht="15.9" customHeight="1">
      <c r="A6" s="678"/>
      <c r="B6" s="89" t="s">
        <v>14</v>
      </c>
      <c r="C6" s="88" t="s">
        <v>15</v>
      </c>
      <c r="D6" s="574" t="s">
        <v>9</v>
      </c>
      <c r="E6" s="727"/>
      <c r="F6" s="34"/>
    </row>
    <row r="7" spans="1:13" ht="15.9" customHeight="1">
      <c r="A7" s="122" t="s">
        <v>17</v>
      </c>
      <c r="B7" s="519"/>
      <c r="C7" s="520"/>
      <c r="D7" s="521"/>
      <c r="E7" s="53" t="s">
        <v>31</v>
      </c>
    </row>
    <row r="8" spans="1:13" ht="15.9" customHeight="1">
      <c r="A8" s="120" t="s">
        <v>178</v>
      </c>
      <c r="B8" s="522">
        <v>0.2</v>
      </c>
      <c r="C8" s="517">
        <v>1</v>
      </c>
      <c r="D8" s="518">
        <v>0.4</v>
      </c>
      <c r="E8" s="154" t="s">
        <v>428</v>
      </c>
    </row>
    <row r="9" spans="1:13" ht="15.9" customHeight="1">
      <c r="A9" s="120" t="s">
        <v>176</v>
      </c>
      <c r="B9" s="522">
        <v>2.1</v>
      </c>
      <c r="C9" s="517">
        <v>7.2</v>
      </c>
      <c r="D9" s="518">
        <v>3.6</v>
      </c>
      <c r="E9" s="154" t="s">
        <v>434</v>
      </c>
      <c r="I9" s="1"/>
      <c r="J9" s="297"/>
      <c r="K9" s="297"/>
      <c r="L9" s="195"/>
      <c r="M9" s="1"/>
    </row>
    <row r="10" spans="1:13" ht="15.9" customHeight="1">
      <c r="A10" s="120" t="s">
        <v>294</v>
      </c>
      <c r="B10" s="522">
        <v>6.5</v>
      </c>
      <c r="C10" s="517">
        <v>51</v>
      </c>
      <c r="D10" s="518">
        <v>19.600000000000001</v>
      </c>
      <c r="E10" s="154" t="s">
        <v>296</v>
      </c>
      <c r="I10" s="1"/>
      <c r="J10" s="297"/>
      <c r="K10" s="297"/>
      <c r="L10" s="195"/>
      <c r="M10" s="505"/>
    </row>
    <row r="11" spans="1:13" ht="15.9" customHeight="1">
      <c r="A11" s="120" t="s">
        <v>177</v>
      </c>
      <c r="B11" s="522">
        <v>64.900000000000006</v>
      </c>
      <c r="C11" s="517">
        <v>12.2</v>
      </c>
      <c r="D11" s="518">
        <v>49.4</v>
      </c>
      <c r="E11" s="154" t="s">
        <v>429</v>
      </c>
      <c r="I11" s="1"/>
      <c r="J11" s="297"/>
      <c r="K11" s="297"/>
      <c r="L11" s="195"/>
      <c r="M11" s="505"/>
    </row>
    <row r="12" spans="1:13" ht="15.9" customHeight="1">
      <c r="A12" s="304" t="s">
        <v>295</v>
      </c>
      <c r="B12" s="522">
        <v>1.2</v>
      </c>
      <c r="C12" s="517">
        <v>20</v>
      </c>
      <c r="D12" s="518">
        <v>6.8</v>
      </c>
      <c r="E12" s="215" t="s">
        <v>297</v>
      </c>
      <c r="I12" s="1"/>
      <c r="J12" s="297"/>
      <c r="K12" s="297"/>
      <c r="L12" s="195"/>
      <c r="M12" s="505"/>
    </row>
    <row r="13" spans="1:13" ht="15.9" customHeight="1">
      <c r="A13" s="304" t="s">
        <v>298</v>
      </c>
      <c r="B13" s="522">
        <v>20.9</v>
      </c>
      <c r="C13" s="517">
        <v>5.4</v>
      </c>
      <c r="D13" s="518">
        <v>16.3</v>
      </c>
      <c r="E13" s="215" t="s">
        <v>299</v>
      </c>
      <c r="G13" s="516"/>
      <c r="I13" s="1"/>
      <c r="J13" s="297"/>
      <c r="K13" s="297"/>
      <c r="L13" s="195"/>
      <c r="M13" s="505"/>
    </row>
    <row r="14" spans="1:13" ht="15.9" customHeight="1">
      <c r="A14" s="304" t="s">
        <v>179</v>
      </c>
      <c r="B14" s="522">
        <f>100-B8-B9-B10-B11-B12-B13</f>
        <v>4.1999999999999993</v>
      </c>
      <c r="C14" s="517">
        <f t="shared" ref="C14:D14" si="0">100-C8-C9-C10-C11-C12-C13</f>
        <v>3.1999999999999975</v>
      </c>
      <c r="D14" s="609">
        <f t="shared" si="0"/>
        <v>3.9000000000000057</v>
      </c>
      <c r="E14" s="154" t="s">
        <v>180</v>
      </c>
      <c r="I14" s="1"/>
      <c r="J14" s="297"/>
      <c r="K14" s="297"/>
      <c r="L14" s="195"/>
      <c r="M14" s="505"/>
    </row>
    <row r="15" spans="1:13" ht="15.9" customHeight="1">
      <c r="A15" s="121" t="s">
        <v>3</v>
      </c>
      <c r="B15" s="497">
        <v>100</v>
      </c>
      <c r="C15" s="498">
        <v>100</v>
      </c>
      <c r="D15" s="499">
        <v>100</v>
      </c>
      <c r="E15" s="144" t="s">
        <v>4</v>
      </c>
      <c r="I15" s="1"/>
      <c r="J15" s="256"/>
      <c r="K15" s="256"/>
      <c r="L15" s="256"/>
      <c r="M15" s="505"/>
    </row>
    <row r="16" spans="1:13" ht="15.9" customHeight="1">
      <c r="A16" s="123" t="s">
        <v>25</v>
      </c>
      <c r="B16" s="519"/>
      <c r="C16" s="520"/>
      <c r="D16" s="521"/>
      <c r="E16" s="53" t="s">
        <v>37</v>
      </c>
      <c r="I16" s="1"/>
      <c r="J16" s="256"/>
      <c r="K16" s="256"/>
      <c r="L16" s="256"/>
      <c r="M16" s="505"/>
    </row>
    <row r="17" spans="1:13" ht="15.9" customHeight="1">
      <c r="A17" s="120" t="s">
        <v>178</v>
      </c>
      <c r="B17" s="522">
        <v>1.4</v>
      </c>
      <c r="C17" s="517">
        <v>8.1</v>
      </c>
      <c r="D17" s="518">
        <v>3.5</v>
      </c>
      <c r="E17" s="154" t="s">
        <v>428</v>
      </c>
      <c r="I17" s="1"/>
      <c r="J17" s="1"/>
      <c r="K17" s="505"/>
      <c r="L17" s="505"/>
      <c r="M17" s="505"/>
    </row>
    <row r="18" spans="1:13" ht="15.9" customHeight="1">
      <c r="A18" s="120" t="s">
        <v>176</v>
      </c>
      <c r="B18" s="522">
        <v>1.6</v>
      </c>
      <c r="C18" s="517">
        <v>13.3</v>
      </c>
      <c r="D18" s="518">
        <v>5.2</v>
      </c>
      <c r="E18" s="154" t="s">
        <v>434</v>
      </c>
      <c r="I18" s="1"/>
      <c r="J18" s="1"/>
      <c r="K18" s="505"/>
      <c r="L18" s="505"/>
      <c r="M18" s="505"/>
    </row>
    <row r="19" spans="1:13" ht="15.9" customHeight="1">
      <c r="A19" s="120" t="s">
        <v>294</v>
      </c>
      <c r="B19" s="522">
        <v>8.5</v>
      </c>
      <c r="C19" s="517">
        <v>47.5</v>
      </c>
      <c r="D19" s="518">
        <v>20.5</v>
      </c>
      <c r="E19" s="154" t="s">
        <v>296</v>
      </c>
      <c r="I19" s="1"/>
      <c r="J19" s="297"/>
      <c r="K19" s="297"/>
      <c r="L19" s="195"/>
      <c r="M19" s="505"/>
    </row>
    <row r="20" spans="1:13" ht="15.9" customHeight="1">
      <c r="A20" s="120" t="s">
        <v>177</v>
      </c>
      <c r="B20" s="522">
        <v>63.2</v>
      </c>
      <c r="C20" s="517">
        <v>23.3</v>
      </c>
      <c r="D20" s="518">
        <v>50.9</v>
      </c>
      <c r="E20" s="154" t="s">
        <v>429</v>
      </c>
      <c r="I20" s="1"/>
      <c r="J20" s="297"/>
      <c r="K20" s="297"/>
      <c r="L20" s="195"/>
      <c r="M20" s="505"/>
    </row>
    <row r="21" spans="1:13" ht="15.9" customHeight="1">
      <c r="A21" s="304" t="s">
        <v>295</v>
      </c>
      <c r="B21" s="522">
        <v>0.2</v>
      </c>
      <c r="C21" s="517">
        <v>1.1000000000000001</v>
      </c>
      <c r="D21" s="518">
        <v>0.5</v>
      </c>
      <c r="E21" s="215" t="s">
        <v>297</v>
      </c>
      <c r="I21" s="1"/>
      <c r="J21" s="297"/>
      <c r="K21" s="297"/>
      <c r="L21" s="195"/>
      <c r="M21" s="505"/>
    </row>
    <row r="22" spans="1:13" ht="15.9" customHeight="1">
      <c r="A22" s="304" t="s">
        <v>298</v>
      </c>
      <c r="B22" s="522">
        <v>24.1</v>
      </c>
      <c r="C22" s="517">
        <v>6.4</v>
      </c>
      <c r="D22" s="518">
        <v>18.7</v>
      </c>
      <c r="E22" s="215" t="s">
        <v>299</v>
      </c>
      <c r="I22" s="1"/>
      <c r="J22" s="297"/>
      <c r="K22" s="297"/>
      <c r="L22" s="195"/>
      <c r="M22" s="505"/>
    </row>
    <row r="23" spans="1:13" ht="15.9" customHeight="1">
      <c r="A23" s="120" t="s">
        <v>179</v>
      </c>
      <c r="B23" s="522">
        <f>100-B17-B18-B19-B20-B21-B22</f>
        <v>0.99999999999999645</v>
      </c>
      <c r="C23" s="517">
        <f t="shared" ref="C23:D23" si="1">100-C17-C18-C19-C20-C21-C22</f>
        <v>0.30000000000000782</v>
      </c>
      <c r="D23" s="609">
        <f t="shared" si="1"/>
        <v>0.69999999999999929</v>
      </c>
      <c r="E23" s="154" t="s">
        <v>180</v>
      </c>
      <c r="I23" s="1"/>
      <c r="J23" s="297"/>
      <c r="K23" s="297"/>
      <c r="L23" s="195"/>
      <c r="M23" s="505"/>
    </row>
    <row r="24" spans="1:13" ht="15.9" customHeight="1">
      <c r="A24" s="122" t="s">
        <v>3</v>
      </c>
      <c r="B24" s="497">
        <v>100</v>
      </c>
      <c r="C24" s="498">
        <v>100</v>
      </c>
      <c r="D24" s="499">
        <v>100</v>
      </c>
      <c r="E24" s="144" t="s">
        <v>4</v>
      </c>
      <c r="F24" s="5"/>
      <c r="I24" s="1"/>
      <c r="J24" s="297"/>
      <c r="K24" s="297"/>
      <c r="L24" s="195"/>
      <c r="M24" s="505"/>
    </row>
    <row r="25" spans="1:13" ht="15.9" customHeight="1">
      <c r="A25" s="123" t="s">
        <v>203</v>
      </c>
      <c r="B25" s="519"/>
      <c r="C25" s="520"/>
      <c r="D25" s="521"/>
      <c r="E25" s="334" t="s">
        <v>205</v>
      </c>
      <c r="I25" s="1"/>
      <c r="J25" s="256"/>
      <c r="K25" s="256"/>
      <c r="L25" s="256"/>
      <c r="M25" s="505"/>
    </row>
    <row r="26" spans="1:13" ht="15.9" customHeight="1">
      <c r="A26" s="120" t="s">
        <v>178</v>
      </c>
      <c r="B26" s="522">
        <v>0.8</v>
      </c>
      <c r="C26" s="517">
        <v>4.8</v>
      </c>
      <c r="D26" s="518">
        <v>2</v>
      </c>
      <c r="E26" s="150" t="s">
        <v>428</v>
      </c>
      <c r="I26" s="1"/>
      <c r="J26" s="256"/>
      <c r="K26" s="256"/>
      <c r="L26" s="256"/>
      <c r="M26" s="505"/>
    </row>
    <row r="27" spans="1:13" ht="15.9" customHeight="1">
      <c r="A27" s="120" t="s">
        <v>176</v>
      </c>
      <c r="B27" s="522">
        <v>1.9</v>
      </c>
      <c r="C27" s="517">
        <v>10.4</v>
      </c>
      <c r="D27" s="518">
        <v>4.5</v>
      </c>
      <c r="E27" s="150" t="s">
        <v>434</v>
      </c>
      <c r="I27" s="1"/>
      <c r="J27" s="1"/>
      <c r="K27" s="505"/>
      <c r="L27" s="505"/>
      <c r="M27" s="505"/>
    </row>
    <row r="28" spans="1:13" ht="15.9" customHeight="1">
      <c r="A28" s="120" t="s">
        <v>294</v>
      </c>
      <c r="B28" s="522">
        <v>7.5</v>
      </c>
      <c r="C28" s="517">
        <v>49.1</v>
      </c>
      <c r="D28" s="518">
        <v>20.100000000000001</v>
      </c>
      <c r="E28" s="150" t="s">
        <v>296</v>
      </c>
      <c r="I28" s="1"/>
      <c r="J28" s="297"/>
      <c r="K28" s="297"/>
      <c r="L28" s="195"/>
      <c r="M28" s="505"/>
    </row>
    <row r="29" spans="1:13" ht="15.9" customHeight="1">
      <c r="A29" s="120" t="s">
        <v>177</v>
      </c>
      <c r="B29" s="522">
        <v>64.099999999999994</v>
      </c>
      <c r="C29" s="517">
        <v>18</v>
      </c>
      <c r="D29" s="518">
        <v>50.2</v>
      </c>
      <c r="E29" s="150" t="s">
        <v>429</v>
      </c>
      <c r="I29" s="1"/>
      <c r="J29" s="297"/>
      <c r="K29" s="297"/>
      <c r="L29" s="195"/>
      <c r="M29" s="505"/>
    </row>
    <row r="30" spans="1:13" ht="15.6" customHeight="1">
      <c r="A30" s="304" t="s">
        <v>295</v>
      </c>
      <c r="B30" s="522">
        <v>0.7</v>
      </c>
      <c r="C30" s="517">
        <v>10</v>
      </c>
      <c r="D30" s="518">
        <v>3.5</v>
      </c>
      <c r="E30" s="150" t="s">
        <v>297</v>
      </c>
      <c r="I30" s="1"/>
      <c r="J30" s="297"/>
      <c r="K30" s="297"/>
      <c r="L30" s="195"/>
      <c r="M30" s="505"/>
    </row>
    <row r="31" spans="1:13" ht="15.9" customHeight="1">
      <c r="A31" s="304" t="s">
        <v>298</v>
      </c>
      <c r="B31" s="522">
        <v>22.5</v>
      </c>
      <c r="C31" s="517">
        <v>5.9</v>
      </c>
      <c r="D31" s="518">
        <v>17.5</v>
      </c>
      <c r="E31" s="150" t="s">
        <v>299</v>
      </c>
      <c r="I31" s="1"/>
      <c r="J31" s="297"/>
      <c r="K31" s="297"/>
      <c r="L31" s="195"/>
      <c r="M31" s="505"/>
    </row>
    <row r="32" spans="1:13" ht="15.9" customHeight="1">
      <c r="A32" s="120" t="s">
        <v>179</v>
      </c>
      <c r="B32" s="522">
        <f>B33-B26-B27-B28-B29-B30-B31</f>
        <v>2.5000000000000036</v>
      </c>
      <c r="C32" s="517">
        <f t="shared" ref="C32:D32" si="2">C33-C26-C27-C28-C29-C30-C31</f>
        <v>1.7999999999999954</v>
      </c>
      <c r="D32" s="609">
        <f t="shared" si="2"/>
        <v>2.2000000000000028</v>
      </c>
      <c r="E32" s="150" t="s">
        <v>180</v>
      </c>
      <c r="I32" s="1"/>
      <c r="J32" s="297"/>
      <c r="K32" s="297"/>
      <c r="L32" s="195"/>
      <c r="M32" s="505"/>
    </row>
    <row r="33" spans="1:13" ht="15.9" customHeight="1">
      <c r="A33" s="121" t="s">
        <v>3</v>
      </c>
      <c r="B33" s="497">
        <v>100</v>
      </c>
      <c r="C33" s="498">
        <v>100</v>
      </c>
      <c r="D33" s="499">
        <v>100</v>
      </c>
      <c r="E33" s="151" t="s">
        <v>4</v>
      </c>
      <c r="I33" s="1"/>
      <c r="J33" s="297"/>
      <c r="K33" s="297"/>
      <c r="L33" s="195"/>
      <c r="M33" s="505"/>
    </row>
    <row r="34" spans="1:13">
      <c r="B34" s="183"/>
      <c r="C34" s="183"/>
      <c r="D34" s="183"/>
      <c r="I34" s="1"/>
      <c r="J34" s="256"/>
      <c r="K34" s="256"/>
      <c r="L34" s="256"/>
      <c r="M34" s="505"/>
    </row>
    <row r="35" spans="1:13">
      <c r="I35" s="1"/>
      <c r="J35" s="256"/>
      <c r="K35" s="256"/>
      <c r="L35" s="256"/>
      <c r="M35" s="505"/>
    </row>
    <row r="36" spans="1:13">
      <c r="I36" s="1"/>
      <c r="J36" s="1"/>
      <c r="K36" s="505"/>
      <c r="L36" s="505"/>
      <c r="M36" s="505"/>
    </row>
    <row r="37" spans="1:13">
      <c r="K37" s="197"/>
      <c r="L37" s="197"/>
      <c r="M37" s="197"/>
    </row>
    <row r="38" spans="1:13">
      <c r="K38" s="197"/>
      <c r="L38" s="197"/>
      <c r="M38" s="197"/>
    </row>
    <row r="39" spans="1:13">
      <c r="K39" s="197"/>
      <c r="L39" s="197"/>
      <c r="M39" s="197"/>
    </row>
    <row r="40" spans="1:13">
      <c r="K40" s="197"/>
      <c r="L40" s="197"/>
      <c r="M40" s="197"/>
    </row>
    <row r="41" spans="1:13">
      <c r="K41" s="197"/>
      <c r="L41" s="197"/>
      <c r="M41" s="197"/>
    </row>
    <row r="42" spans="1:13">
      <c r="K42" s="197"/>
      <c r="L42" s="197"/>
      <c r="M42" s="197"/>
    </row>
    <row r="43" spans="1:13">
      <c r="K43" s="197"/>
      <c r="L43" s="197"/>
      <c r="M43" s="197"/>
    </row>
    <row r="44" spans="1:13">
      <c r="K44" s="197"/>
      <c r="L44" s="197"/>
      <c r="M44" s="197"/>
    </row>
    <row r="45" spans="1:13">
      <c r="K45" s="197"/>
      <c r="L45" s="197"/>
      <c r="M45" s="197"/>
    </row>
  </sheetData>
  <mergeCells count="5">
    <mergeCell ref="A2:E2"/>
    <mergeCell ref="A4:A6"/>
    <mergeCell ref="C4:D4"/>
    <mergeCell ref="E4:E6"/>
    <mergeCell ref="A1:E1"/>
  </mergeCells>
  <printOptions horizontalCentered="1"/>
  <pageMargins left="0.59055118110236227" right="0.59055118110236227" top="0.78740157480314965" bottom="0.59055118110236227" header="0.39370078740157483" footer="0.39370078740157483"/>
  <pageSetup paperSize="9" firstPageNumber="116"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24.xml><?xml version="1.0" encoding="utf-8"?>
<worksheet xmlns="http://schemas.openxmlformats.org/spreadsheetml/2006/main" xmlns:r="http://schemas.openxmlformats.org/officeDocument/2006/relationships">
  <dimension ref="A1:E31"/>
  <sheetViews>
    <sheetView rightToLeft="1" zoomScale="96" zoomScaleNormal="96" workbookViewId="0">
      <selection activeCell="A8" sqref="A8"/>
    </sheetView>
  </sheetViews>
  <sheetFormatPr defaultRowHeight="13.8"/>
  <cols>
    <col min="1" max="1" width="21.69921875" customWidth="1"/>
    <col min="2" max="4" width="10" customWidth="1"/>
    <col min="5" max="5" width="23.8984375" customWidth="1"/>
  </cols>
  <sheetData>
    <row r="1" spans="1:5" ht="39" customHeight="1">
      <c r="A1" s="613" t="s">
        <v>431</v>
      </c>
      <c r="B1" s="614"/>
      <c r="C1" s="614"/>
      <c r="D1" s="614"/>
      <c r="E1" s="614"/>
    </row>
    <row r="2" spans="1:5" ht="30" customHeight="1">
      <c r="A2" s="615" t="s">
        <v>430</v>
      </c>
      <c r="B2" s="615"/>
      <c r="C2" s="615"/>
      <c r="D2" s="615"/>
      <c r="E2" s="615"/>
    </row>
    <row r="3" spans="1:5" ht="7.95" customHeight="1"/>
    <row r="4" spans="1:5" ht="16.2" customHeight="1">
      <c r="A4" s="641" t="s">
        <v>0</v>
      </c>
      <c r="B4" s="598" t="s">
        <v>70</v>
      </c>
      <c r="C4" s="597"/>
      <c r="D4" s="335" t="s">
        <v>71</v>
      </c>
      <c r="E4" s="708" t="s">
        <v>2</v>
      </c>
    </row>
    <row r="5" spans="1:5" ht="16.2" customHeight="1">
      <c r="A5" s="637"/>
      <c r="B5" s="211" t="s">
        <v>7</v>
      </c>
      <c r="C5" s="211" t="s">
        <v>55</v>
      </c>
      <c r="D5" s="581" t="s">
        <v>6</v>
      </c>
      <c r="E5" s="728"/>
    </row>
    <row r="6" spans="1:5" ht="16.2" customHeight="1">
      <c r="A6" s="645"/>
      <c r="B6" s="484" t="s">
        <v>14</v>
      </c>
      <c r="C6" s="484" t="s">
        <v>15</v>
      </c>
      <c r="D6" s="574" t="s">
        <v>9</v>
      </c>
      <c r="E6" s="709"/>
    </row>
    <row r="7" spans="1:5" ht="16.2" customHeight="1">
      <c r="A7" s="282" t="s">
        <v>17</v>
      </c>
      <c r="B7" s="584">
        <v>9.8000000000000007</v>
      </c>
      <c r="C7" s="585">
        <v>29.9</v>
      </c>
      <c r="D7" s="599">
        <v>16.100000000000001</v>
      </c>
      <c r="E7" s="582" t="s">
        <v>31</v>
      </c>
    </row>
    <row r="8" spans="1:5" ht="16.2" customHeight="1">
      <c r="A8" s="282" t="s">
        <v>25</v>
      </c>
      <c r="B8" s="541">
        <v>40.200000000000003</v>
      </c>
      <c r="C8" s="237">
        <v>51.7</v>
      </c>
      <c r="D8" s="600">
        <v>44.5</v>
      </c>
      <c r="E8" s="406" t="s">
        <v>37</v>
      </c>
    </row>
    <row r="9" spans="1:5" ht="16.2" customHeight="1">
      <c r="A9" s="259" t="s">
        <v>203</v>
      </c>
      <c r="B9" s="586">
        <v>26.6</v>
      </c>
      <c r="C9" s="587">
        <v>43.3</v>
      </c>
      <c r="D9" s="588">
        <v>32.4</v>
      </c>
      <c r="E9" s="68" t="s">
        <v>205</v>
      </c>
    </row>
    <row r="10" spans="1:5" ht="12" customHeight="1"/>
    <row r="11" spans="1:5" ht="12" customHeight="1"/>
    <row r="12" spans="1:5" ht="38.4" customHeight="1">
      <c r="A12" s="613" t="s">
        <v>432</v>
      </c>
      <c r="B12" s="614"/>
      <c r="C12" s="614"/>
      <c r="D12" s="614"/>
      <c r="E12" s="614"/>
    </row>
    <row r="13" spans="1:5" ht="31.95" customHeight="1">
      <c r="A13" s="615" t="s">
        <v>433</v>
      </c>
      <c r="B13" s="615"/>
      <c r="C13" s="615"/>
      <c r="D13" s="615"/>
      <c r="E13" s="615"/>
    </row>
    <row r="14" spans="1:5" ht="7.95" customHeight="1">
      <c r="A14" s="177"/>
      <c r="B14" s="177"/>
      <c r="C14" s="177"/>
      <c r="D14" s="177"/>
      <c r="E14" s="177"/>
    </row>
    <row r="15" spans="1:5" ht="16.2" customHeight="1">
      <c r="A15" s="641" t="s">
        <v>0</v>
      </c>
      <c r="B15" s="598" t="s">
        <v>70</v>
      </c>
      <c r="C15" s="597"/>
      <c r="D15" s="335" t="s">
        <v>71</v>
      </c>
      <c r="E15" s="708" t="s">
        <v>2</v>
      </c>
    </row>
    <row r="16" spans="1:5" ht="16.2" customHeight="1">
      <c r="A16" s="637"/>
      <c r="B16" s="211" t="s">
        <v>7</v>
      </c>
      <c r="C16" s="211" t="s">
        <v>55</v>
      </c>
      <c r="D16" s="581" t="s">
        <v>6</v>
      </c>
      <c r="E16" s="728"/>
    </row>
    <row r="17" spans="1:5" ht="16.2" customHeight="1">
      <c r="A17" s="645"/>
      <c r="B17" s="484" t="s">
        <v>14</v>
      </c>
      <c r="C17" s="484" t="s">
        <v>15</v>
      </c>
      <c r="D17" s="574" t="s">
        <v>9</v>
      </c>
      <c r="E17" s="709"/>
    </row>
    <row r="18" spans="1:5" ht="16.2" customHeight="1">
      <c r="A18" s="282" t="s">
        <v>17</v>
      </c>
      <c r="B18" s="584">
        <v>11</v>
      </c>
      <c r="C18" s="585">
        <v>31.8</v>
      </c>
      <c r="D18" s="599">
        <v>18.2</v>
      </c>
      <c r="E18" s="582" t="s">
        <v>31</v>
      </c>
    </row>
    <row r="19" spans="1:5" ht="16.2" customHeight="1">
      <c r="A19" s="282" t="s">
        <v>25</v>
      </c>
      <c r="B19" s="541">
        <v>43.4</v>
      </c>
      <c r="C19" s="237">
        <v>52</v>
      </c>
      <c r="D19" s="600">
        <v>46.4</v>
      </c>
      <c r="E19" s="406" t="s">
        <v>37</v>
      </c>
    </row>
    <row r="20" spans="1:5" ht="16.2" customHeight="1">
      <c r="A20" s="259" t="s">
        <v>203</v>
      </c>
      <c r="B20" s="586">
        <v>29.3</v>
      </c>
      <c r="C20" s="587">
        <v>43.4</v>
      </c>
      <c r="D20" s="588">
        <v>34.299999999999997</v>
      </c>
      <c r="E20" s="68" t="s">
        <v>205</v>
      </c>
    </row>
    <row r="21" spans="1:5" ht="12" customHeight="1">
      <c r="A21" s="177"/>
      <c r="B21" s="177"/>
      <c r="C21" s="177"/>
      <c r="D21" s="177"/>
      <c r="E21" s="177"/>
    </row>
    <row r="22" spans="1:5" ht="12" customHeight="1">
      <c r="A22" s="177"/>
      <c r="B22" s="177"/>
      <c r="C22" s="177"/>
      <c r="D22" s="177"/>
      <c r="E22" s="177"/>
    </row>
    <row r="23" spans="1:5" ht="16.05" customHeight="1">
      <c r="A23" s="613" t="s">
        <v>437</v>
      </c>
      <c r="B23" s="614"/>
      <c r="C23" s="614"/>
      <c r="D23" s="614"/>
      <c r="E23" s="614"/>
    </row>
    <row r="24" spans="1:5" ht="26.4" customHeight="1">
      <c r="A24" s="615" t="s">
        <v>438</v>
      </c>
      <c r="B24" s="615"/>
      <c r="C24" s="615"/>
      <c r="D24" s="615"/>
      <c r="E24" s="615"/>
    </row>
    <row r="25" spans="1:5" ht="7.95" customHeight="1">
      <c r="A25" s="177"/>
      <c r="B25" s="177"/>
      <c r="C25" s="177"/>
      <c r="D25" s="177"/>
      <c r="E25" s="177"/>
    </row>
    <row r="26" spans="1:5" ht="16.05" customHeight="1">
      <c r="A26" s="641" t="s">
        <v>0</v>
      </c>
      <c r="B26" s="598" t="s">
        <v>70</v>
      </c>
      <c r="C26" s="597"/>
      <c r="D26" s="335" t="s">
        <v>71</v>
      </c>
      <c r="E26" s="708" t="s">
        <v>2</v>
      </c>
    </row>
    <row r="27" spans="1:5" ht="16.05" customHeight="1">
      <c r="A27" s="637"/>
      <c r="B27" s="211" t="s">
        <v>7</v>
      </c>
      <c r="C27" s="211" t="s">
        <v>55</v>
      </c>
      <c r="D27" s="581" t="s">
        <v>6</v>
      </c>
      <c r="E27" s="728"/>
    </row>
    <row r="28" spans="1:5" ht="16.05" customHeight="1">
      <c r="A28" s="645"/>
      <c r="B28" s="484" t="s">
        <v>14</v>
      </c>
      <c r="C28" s="484" t="s">
        <v>15</v>
      </c>
      <c r="D28" s="612" t="s">
        <v>9</v>
      </c>
      <c r="E28" s="709"/>
    </row>
    <row r="29" spans="1:5" ht="16.05" customHeight="1">
      <c r="A29" s="282" t="s">
        <v>17</v>
      </c>
      <c r="B29" s="584">
        <v>3.7</v>
      </c>
      <c r="C29" s="585">
        <v>10.9</v>
      </c>
      <c r="D29" s="599">
        <v>5.9</v>
      </c>
      <c r="E29" s="582" t="s">
        <v>31</v>
      </c>
    </row>
    <row r="30" spans="1:5" ht="16.05" customHeight="1">
      <c r="A30" s="282" t="s">
        <v>25</v>
      </c>
      <c r="B30" s="541">
        <v>13.2</v>
      </c>
      <c r="C30" s="237">
        <v>22.4</v>
      </c>
      <c r="D30" s="600">
        <v>16.100000000000001</v>
      </c>
      <c r="E30" s="406" t="s">
        <v>37</v>
      </c>
    </row>
    <row r="31" spans="1:5" ht="16.05" customHeight="1">
      <c r="A31" s="259" t="s">
        <v>203</v>
      </c>
      <c r="B31" s="586">
        <v>8.6999999999999993</v>
      </c>
      <c r="C31" s="587">
        <v>17.100000000000001</v>
      </c>
      <c r="D31" s="588">
        <v>11.3</v>
      </c>
      <c r="E31" s="68" t="s">
        <v>205</v>
      </c>
    </row>
  </sheetData>
  <mergeCells count="12">
    <mergeCell ref="A13:E13"/>
    <mergeCell ref="A1:E1"/>
    <mergeCell ref="A2:E2"/>
    <mergeCell ref="A4:A6"/>
    <mergeCell ref="E4:E6"/>
    <mergeCell ref="A12:E12"/>
    <mergeCell ref="A23:E23"/>
    <mergeCell ref="A24:E24"/>
    <mergeCell ref="A26:A28"/>
    <mergeCell ref="E26:E28"/>
    <mergeCell ref="A15:A17"/>
    <mergeCell ref="E15:E17"/>
  </mergeCells>
  <printOptions horizontalCentered="1"/>
  <pageMargins left="0.59055118110236227" right="0.59055118110236227" top="0.78740157480314965" bottom="0.59055118110236227" header="0.39370078740157483" footer="0.39370078740157483"/>
  <pageSetup paperSize="9" firstPageNumber="117" orientation="portrait" useFirstPageNumber="1" r:id="rId1"/>
  <headerFooter>
    <oddHeader>&amp;L&amp;8 PCBS :Labour Force Survey, 2016&amp;R&amp;8&amp;K00+000م&amp;K01+000 PCBS: مسح القوى العاملة الفلسطينية، 2016</oddHeader>
    <oddFooter>&amp;C&amp;P</oddFooter>
  </headerFooter>
</worksheet>
</file>

<file path=xl/worksheets/sheet25.xml><?xml version="1.0" encoding="utf-8"?>
<worksheet xmlns="http://schemas.openxmlformats.org/spreadsheetml/2006/main" xmlns:r="http://schemas.openxmlformats.org/officeDocument/2006/relationships">
  <dimension ref="A1:Q62"/>
  <sheetViews>
    <sheetView rightToLeft="1" zoomScaleNormal="100" workbookViewId="0">
      <selection activeCell="G4" sqref="G4:G6"/>
    </sheetView>
  </sheetViews>
  <sheetFormatPr defaultRowHeight="13.8"/>
  <cols>
    <col min="1" max="1" width="9.69921875" bestFit="1" customWidth="1"/>
    <col min="2" max="2" width="10.59765625" customWidth="1"/>
    <col min="3" max="3" width="12.09765625" customWidth="1"/>
    <col min="4" max="4" width="11.69921875" customWidth="1"/>
    <col min="5" max="5" width="9.59765625" customWidth="1"/>
    <col min="6" max="6" width="8.09765625" customWidth="1"/>
    <col min="7" max="7" width="18.09765625" bestFit="1" customWidth="1"/>
  </cols>
  <sheetData>
    <row r="1" spans="1:17" ht="41.25" customHeight="1">
      <c r="A1" s="613" t="s">
        <v>439</v>
      </c>
      <c r="B1" s="613"/>
      <c r="C1" s="613"/>
      <c r="D1" s="613"/>
      <c r="E1" s="613"/>
      <c r="F1" s="613"/>
      <c r="G1" s="613"/>
    </row>
    <row r="2" spans="1:17" ht="31.5" customHeight="1">
      <c r="A2" s="615" t="s">
        <v>440</v>
      </c>
      <c r="B2" s="615"/>
      <c r="C2" s="615"/>
      <c r="D2" s="615"/>
      <c r="E2" s="615"/>
      <c r="F2" s="615"/>
      <c r="G2" s="615"/>
    </row>
    <row r="3" spans="1:17" s="220" customFormat="1" ht="6" customHeight="1"/>
    <row r="4" spans="1:17" ht="15.9" customHeight="1">
      <c r="A4" s="636" t="s">
        <v>236</v>
      </c>
      <c r="B4" s="97" t="s">
        <v>195</v>
      </c>
      <c r="C4" s="99"/>
      <c r="D4" s="99"/>
      <c r="E4" s="733" t="s">
        <v>196</v>
      </c>
      <c r="F4" s="734"/>
      <c r="G4" s="725" t="s">
        <v>226</v>
      </c>
    </row>
    <row r="5" spans="1:17" ht="15.9" customHeight="1">
      <c r="A5" s="637"/>
      <c r="B5" s="86" t="s">
        <v>105</v>
      </c>
      <c r="C5" s="86" t="s">
        <v>107</v>
      </c>
      <c r="D5" s="86" t="s">
        <v>271</v>
      </c>
      <c r="E5" s="101" t="s">
        <v>48</v>
      </c>
      <c r="F5" s="417" t="s">
        <v>54</v>
      </c>
      <c r="G5" s="726"/>
    </row>
    <row r="6" spans="1:17" ht="15.9" customHeight="1">
      <c r="A6" s="645"/>
      <c r="B6" s="89" t="s">
        <v>106</v>
      </c>
      <c r="C6" s="155" t="s">
        <v>108</v>
      </c>
      <c r="D6" s="265" t="s">
        <v>270</v>
      </c>
      <c r="E6" s="102" t="s">
        <v>49</v>
      </c>
      <c r="F6" s="134" t="s">
        <v>4</v>
      </c>
      <c r="G6" s="727"/>
    </row>
    <row r="7" spans="1:17" ht="15.9" customHeight="1">
      <c r="A7" s="202" t="s">
        <v>17</v>
      </c>
      <c r="B7" s="523"/>
      <c r="C7" s="524"/>
      <c r="D7" s="524"/>
      <c r="E7" s="524"/>
      <c r="F7" s="525"/>
      <c r="G7" s="60" t="s">
        <v>31</v>
      </c>
      <c r="I7" s="177"/>
      <c r="J7" s="177"/>
      <c r="K7" s="177"/>
      <c r="L7" s="177"/>
      <c r="M7" s="177"/>
      <c r="N7" s="177"/>
      <c r="O7" s="177"/>
      <c r="P7" s="177"/>
      <c r="Q7" s="177"/>
    </row>
    <row r="8" spans="1:17" ht="15.9" customHeight="1">
      <c r="A8" s="199" t="s">
        <v>197</v>
      </c>
      <c r="B8" s="522">
        <v>18.399999999999999</v>
      </c>
      <c r="C8" s="517">
        <v>44.8</v>
      </c>
      <c r="D8" s="517">
        <v>35.1</v>
      </c>
      <c r="E8" s="517">
        <v>1.7</v>
      </c>
      <c r="F8" s="142">
        <v>100</v>
      </c>
      <c r="G8" s="83" t="s">
        <v>86</v>
      </c>
      <c r="H8" s="183"/>
      <c r="I8" s="1"/>
      <c r="J8" s="297"/>
      <c r="K8" s="297"/>
      <c r="L8" s="297"/>
      <c r="M8" s="297"/>
      <c r="N8" s="297"/>
      <c r="O8" s="256"/>
      <c r="P8" s="177"/>
      <c r="Q8" s="177"/>
    </row>
    <row r="9" spans="1:17" ht="15.9" customHeight="1">
      <c r="A9" s="199" t="s">
        <v>18</v>
      </c>
      <c r="B9" s="522">
        <v>12.2</v>
      </c>
      <c r="C9" s="517">
        <v>45.3</v>
      </c>
      <c r="D9" s="517">
        <v>37</v>
      </c>
      <c r="E9" s="517">
        <v>5.5</v>
      </c>
      <c r="F9" s="142">
        <v>100</v>
      </c>
      <c r="G9" s="83" t="s">
        <v>32</v>
      </c>
      <c r="H9" s="183"/>
      <c r="I9" s="1"/>
      <c r="J9" s="297"/>
      <c r="K9" s="297"/>
      <c r="L9" s="297"/>
      <c r="M9" s="297"/>
      <c r="N9" s="297"/>
      <c r="O9" s="256"/>
      <c r="P9" s="177"/>
      <c r="Q9" s="177"/>
    </row>
    <row r="10" spans="1:17" ht="15.9" customHeight="1">
      <c r="A10" s="199" t="s">
        <v>198</v>
      </c>
      <c r="B10" s="522">
        <v>15.6</v>
      </c>
      <c r="C10" s="517">
        <v>42</v>
      </c>
      <c r="D10" s="517">
        <v>36.299999999999997</v>
      </c>
      <c r="E10" s="517">
        <v>6.1</v>
      </c>
      <c r="F10" s="142">
        <v>100</v>
      </c>
      <c r="G10" s="83" t="s">
        <v>87</v>
      </c>
      <c r="H10" s="183"/>
      <c r="I10" s="1"/>
      <c r="J10" s="297"/>
      <c r="K10" s="297"/>
      <c r="L10" s="297"/>
      <c r="M10" s="297"/>
      <c r="N10" s="297"/>
      <c r="O10" s="256"/>
      <c r="P10" s="177"/>
      <c r="Q10" s="177"/>
    </row>
    <row r="11" spans="1:17" ht="15.9" customHeight="1">
      <c r="A11" s="199" t="s">
        <v>199</v>
      </c>
      <c r="B11" s="522">
        <v>13.4</v>
      </c>
      <c r="C11" s="517">
        <v>47.8</v>
      </c>
      <c r="D11" s="517">
        <v>32.299999999999997</v>
      </c>
      <c r="E11" s="517">
        <v>6.5</v>
      </c>
      <c r="F11" s="142">
        <v>100</v>
      </c>
      <c r="G11" s="83" t="s">
        <v>88</v>
      </c>
      <c r="H11" s="183"/>
      <c r="I11" s="1"/>
      <c r="J11" s="297"/>
      <c r="K11" s="297"/>
      <c r="L11" s="297"/>
      <c r="M11" s="297"/>
      <c r="N11" s="297"/>
      <c r="O11" s="256"/>
      <c r="P11" s="197"/>
      <c r="Q11" s="197"/>
    </row>
    <row r="12" spans="1:17" ht="15.9" customHeight="1">
      <c r="A12" s="199" t="s">
        <v>19</v>
      </c>
      <c r="B12" s="522">
        <v>11.7</v>
      </c>
      <c r="C12" s="517">
        <v>48</v>
      </c>
      <c r="D12" s="517">
        <v>33</v>
      </c>
      <c r="E12" s="517">
        <v>7.3</v>
      </c>
      <c r="F12" s="142">
        <v>100</v>
      </c>
      <c r="G12" s="83" t="s">
        <v>207</v>
      </c>
      <c r="H12" s="183"/>
      <c r="I12" s="1"/>
      <c r="J12" s="297"/>
      <c r="K12" s="297"/>
      <c r="L12" s="297"/>
      <c r="M12" s="297"/>
      <c r="N12" s="297"/>
      <c r="O12" s="256"/>
      <c r="P12" s="197"/>
      <c r="Q12" s="197"/>
    </row>
    <row r="13" spans="1:17" ht="15.9" customHeight="1">
      <c r="A13" s="199" t="s">
        <v>20</v>
      </c>
      <c r="B13" s="522">
        <v>12.4</v>
      </c>
      <c r="C13" s="517">
        <v>43.2</v>
      </c>
      <c r="D13" s="517">
        <v>37.200000000000003</v>
      </c>
      <c r="E13" s="517">
        <v>7.2</v>
      </c>
      <c r="F13" s="142">
        <v>100</v>
      </c>
      <c r="G13" s="83" t="s">
        <v>33</v>
      </c>
      <c r="H13" s="183"/>
      <c r="I13" s="1"/>
      <c r="J13" s="297"/>
      <c r="K13" s="297"/>
      <c r="L13" s="297"/>
      <c r="M13" s="297"/>
      <c r="N13" s="297"/>
      <c r="O13" s="256"/>
      <c r="P13" s="197"/>
      <c r="Q13" s="197"/>
    </row>
    <row r="14" spans="1:17" ht="15.9" customHeight="1">
      <c r="A14" s="199" t="s">
        <v>21</v>
      </c>
      <c r="B14" s="522">
        <v>12.1</v>
      </c>
      <c r="C14" s="517">
        <v>49.3</v>
      </c>
      <c r="D14" s="517">
        <v>29.8</v>
      </c>
      <c r="E14" s="517">
        <v>8.8000000000000007</v>
      </c>
      <c r="F14" s="142">
        <v>100</v>
      </c>
      <c r="G14" s="83" t="s">
        <v>34</v>
      </c>
      <c r="H14" s="183"/>
      <c r="I14" s="1"/>
      <c r="J14" s="297"/>
      <c r="K14" s="297"/>
      <c r="L14" s="297"/>
      <c r="M14" s="297"/>
      <c r="N14" s="297"/>
      <c r="O14" s="256"/>
      <c r="P14" s="197"/>
      <c r="Q14" s="197"/>
    </row>
    <row r="15" spans="1:17" ht="15.9" customHeight="1">
      <c r="A15" s="199" t="s">
        <v>22</v>
      </c>
      <c r="B15" s="522">
        <v>13.4</v>
      </c>
      <c r="C15" s="517">
        <v>47.5</v>
      </c>
      <c r="D15" s="517">
        <v>28.5</v>
      </c>
      <c r="E15" s="517">
        <v>10.6</v>
      </c>
      <c r="F15" s="142">
        <v>100</v>
      </c>
      <c r="G15" s="61" t="s">
        <v>200</v>
      </c>
      <c r="H15" s="183"/>
      <c r="I15" s="1"/>
      <c r="J15" s="297"/>
      <c r="K15" s="297"/>
      <c r="L15" s="297"/>
      <c r="M15" s="297"/>
      <c r="N15" s="297"/>
      <c r="O15" s="256"/>
      <c r="P15" s="197"/>
      <c r="Q15" s="197"/>
    </row>
    <row r="16" spans="1:17" ht="15.9" customHeight="1">
      <c r="A16" s="199" t="s">
        <v>23</v>
      </c>
      <c r="B16" s="522">
        <v>19.8</v>
      </c>
      <c r="C16" s="517">
        <v>26.5</v>
      </c>
      <c r="D16" s="517">
        <v>14.2</v>
      </c>
      <c r="E16" s="517">
        <v>39.5</v>
      </c>
      <c r="F16" s="142">
        <v>100</v>
      </c>
      <c r="G16" s="83" t="s">
        <v>35</v>
      </c>
      <c r="H16" s="183"/>
      <c r="I16" s="1"/>
      <c r="J16" s="297"/>
      <c r="K16" s="297"/>
      <c r="L16" s="297"/>
      <c r="M16" s="297"/>
      <c r="N16" s="297"/>
      <c r="O16" s="256"/>
      <c r="P16" s="197"/>
      <c r="Q16" s="197"/>
    </row>
    <row r="17" spans="1:17" ht="15.9" customHeight="1">
      <c r="A17" s="199" t="s">
        <v>201</v>
      </c>
      <c r="B17" s="522">
        <v>11.2</v>
      </c>
      <c r="C17" s="517">
        <v>49.2</v>
      </c>
      <c r="D17" s="517">
        <v>34.700000000000003</v>
      </c>
      <c r="E17" s="517">
        <v>4.9000000000000004</v>
      </c>
      <c r="F17" s="142">
        <v>100</v>
      </c>
      <c r="G17" s="83" t="s">
        <v>89</v>
      </c>
      <c r="H17" s="183"/>
      <c r="I17" s="1"/>
      <c r="J17" s="297"/>
      <c r="K17" s="297"/>
      <c r="L17" s="297"/>
      <c r="M17" s="297"/>
      <c r="N17" s="297"/>
      <c r="O17" s="256"/>
      <c r="P17" s="197"/>
      <c r="Q17" s="197"/>
    </row>
    <row r="18" spans="1:17" ht="15.9" customHeight="1">
      <c r="A18" s="199" t="s">
        <v>24</v>
      </c>
      <c r="B18" s="522">
        <v>10</v>
      </c>
      <c r="C18" s="517">
        <v>55.7</v>
      </c>
      <c r="D18" s="517">
        <v>30.8</v>
      </c>
      <c r="E18" s="517">
        <v>3.5</v>
      </c>
      <c r="F18" s="142">
        <v>100</v>
      </c>
      <c r="G18" s="83" t="s">
        <v>36</v>
      </c>
      <c r="H18" s="183"/>
      <c r="I18" s="1"/>
      <c r="J18" s="297"/>
      <c r="K18" s="297"/>
      <c r="L18" s="297"/>
      <c r="M18" s="297"/>
      <c r="N18" s="297"/>
      <c r="O18" s="256"/>
      <c r="P18" s="197"/>
      <c r="Q18" s="197"/>
    </row>
    <row r="19" spans="1:17" ht="15.9" customHeight="1">
      <c r="A19" s="200" t="s">
        <v>3</v>
      </c>
      <c r="B19" s="495">
        <v>13.6</v>
      </c>
      <c r="C19" s="496">
        <v>46.5</v>
      </c>
      <c r="D19" s="496">
        <v>30.2</v>
      </c>
      <c r="E19" s="496">
        <v>9.6999999999999993</v>
      </c>
      <c r="F19" s="526">
        <v>100</v>
      </c>
      <c r="G19" s="17" t="s">
        <v>4</v>
      </c>
      <c r="H19" s="183"/>
      <c r="I19" s="1"/>
      <c r="J19" s="195"/>
      <c r="K19" s="195"/>
      <c r="L19" s="195"/>
      <c r="M19" s="195"/>
      <c r="N19" s="195"/>
      <c r="O19" s="256"/>
      <c r="P19" s="197"/>
      <c r="Q19" s="197"/>
    </row>
    <row r="20" spans="1:17" ht="15.9" customHeight="1">
      <c r="A20" s="202" t="s">
        <v>25</v>
      </c>
      <c r="B20" s="527"/>
      <c r="C20" s="528"/>
      <c r="D20" s="528"/>
      <c r="E20" s="528"/>
      <c r="F20" s="529"/>
      <c r="G20" s="84" t="s">
        <v>37</v>
      </c>
      <c r="H20" s="183"/>
      <c r="I20" s="1"/>
      <c r="J20" s="297"/>
      <c r="K20" s="297"/>
      <c r="L20" s="297"/>
      <c r="M20" s="297"/>
      <c r="N20" s="297"/>
      <c r="O20" s="256"/>
      <c r="P20" s="197"/>
      <c r="Q20" s="197"/>
    </row>
    <row r="21" spans="1:17" ht="15.9" customHeight="1">
      <c r="A21" s="201" t="s">
        <v>26</v>
      </c>
      <c r="B21" s="522">
        <v>13.8</v>
      </c>
      <c r="C21" s="517">
        <v>44.3</v>
      </c>
      <c r="D21" s="517">
        <v>37.799999999999997</v>
      </c>
      <c r="E21" s="517">
        <v>4.0999999999999996</v>
      </c>
      <c r="F21" s="142">
        <v>100</v>
      </c>
      <c r="G21" s="83" t="s">
        <v>38</v>
      </c>
      <c r="H21" s="183"/>
      <c r="I21" s="1"/>
      <c r="J21" s="297"/>
      <c r="K21" s="297"/>
      <c r="L21" s="297"/>
      <c r="M21" s="297"/>
      <c r="N21" s="297"/>
      <c r="O21" s="256"/>
      <c r="P21" s="197"/>
      <c r="Q21" s="197"/>
    </row>
    <row r="22" spans="1:17" ht="15.9" customHeight="1">
      <c r="A22" s="201" t="s">
        <v>27</v>
      </c>
      <c r="B22" s="522">
        <v>13.8</v>
      </c>
      <c r="C22" s="517">
        <v>47.2</v>
      </c>
      <c r="D22" s="517">
        <v>34.200000000000003</v>
      </c>
      <c r="E22" s="517">
        <v>4.8</v>
      </c>
      <c r="F22" s="142">
        <v>100</v>
      </c>
      <c r="G22" s="83" t="s">
        <v>56</v>
      </c>
      <c r="H22" s="183"/>
      <c r="I22" s="1"/>
      <c r="J22" s="297"/>
      <c r="K22" s="297"/>
      <c r="L22" s="297"/>
      <c r="M22" s="297"/>
      <c r="N22" s="297"/>
      <c r="O22" s="256"/>
      <c r="P22" s="197"/>
      <c r="Q22" s="197"/>
    </row>
    <row r="23" spans="1:17" ht="15.9" customHeight="1">
      <c r="A23" s="201" t="s">
        <v>28</v>
      </c>
      <c r="B23" s="522">
        <v>15.1</v>
      </c>
      <c r="C23" s="517">
        <v>40.700000000000003</v>
      </c>
      <c r="D23" s="517">
        <v>38.200000000000003</v>
      </c>
      <c r="E23" s="517">
        <v>6</v>
      </c>
      <c r="F23" s="142">
        <v>100</v>
      </c>
      <c r="G23" s="83" t="s">
        <v>39</v>
      </c>
      <c r="H23" s="183"/>
      <c r="I23" s="1"/>
      <c r="J23" s="297"/>
      <c r="K23" s="297"/>
      <c r="L23" s="297"/>
      <c r="M23" s="297"/>
      <c r="N23" s="297"/>
      <c r="O23" s="256"/>
      <c r="P23" s="197"/>
      <c r="Q23" s="197"/>
    </row>
    <row r="24" spans="1:17" ht="15.9" customHeight="1">
      <c r="A24" s="201" t="s">
        <v>29</v>
      </c>
      <c r="B24" s="522">
        <v>21.2</v>
      </c>
      <c r="C24" s="517">
        <v>34.299999999999997</v>
      </c>
      <c r="D24" s="517">
        <v>37.9</v>
      </c>
      <c r="E24" s="517">
        <v>6.6</v>
      </c>
      <c r="F24" s="142">
        <v>100</v>
      </c>
      <c r="G24" s="83" t="s">
        <v>40</v>
      </c>
      <c r="H24" s="183"/>
      <c r="I24" s="1"/>
      <c r="J24" s="297"/>
      <c r="K24" s="297"/>
      <c r="L24" s="297"/>
      <c r="M24" s="297"/>
      <c r="N24" s="297"/>
      <c r="O24" s="256"/>
      <c r="P24" s="197"/>
      <c r="Q24" s="197"/>
    </row>
    <row r="25" spans="1:17" ht="15.9" customHeight="1">
      <c r="A25" s="201" t="s">
        <v>30</v>
      </c>
      <c r="B25" s="522">
        <v>15.3</v>
      </c>
      <c r="C25" s="517">
        <v>45.5</v>
      </c>
      <c r="D25" s="517">
        <v>34.1</v>
      </c>
      <c r="E25" s="517">
        <v>5.0999999999999996</v>
      </c>
      <c r="F25" s="142">
        <v>100</v>
      </c>
      <c r="G25" s="83" t="s">
        <v>41</v>
      </c>
      <c r="H25" s="183"/>
      <c r="I25" s="1"/>
      <c r="J25" s="297"/>
      <c r="K25" s="297"/>
      <c r="L25" s="297"/>
      <c r="M25" s="297"/>
      <c r="N25" s="297"/>
      <c r="O25" s="256"/>
      <c r="P25" s="197"/>
      <c r="Q25" s="197"/>
    </row>
    <row r="26" spans="1:17" ht="15.9" customHeight="1">
      <c r="A26" s="530" t="s">
        <v>3</v>
      </c>
      <c r="B26" s="607">
        <v>15.4</v>
      </c>
      <c r="C26" s="608">
        <v>43.2</v>
      </c>
      <c r="D26" s="608">
        <v>36.200000000000003</v>
      </c>
      <c r="E26" s="608">
        <v>5.2</v>
      </c>
      <c r="F26" s="142">
        <v>100</v>
      </c>
      <c r="G26" s="84" t="s">
        <v>4</v>
      </c>
      <c r="H26" s="183"/>
      <c r="I26" s="1"/>
      <c r="J26" s="195"/>
      <c r="K26" s="195"/>
      <c r="L26" s="195"/>
      <c r="M26" s="195"/>
      <c r="N26" s="195"/>
      <c r="O26" s="256"/>
      <c r="P26" s="197"/>
      <c r="Q26" s="197"/>
    </row>
    <row r="27" spans="1:17" ht="15.9" customHeight="1">
      <c r="A27" s="457" t="s">
        <v>203</v>
      </c>
      <c r="B27" s="531">
        <v>14.3</v>
      </c>
      <c r="C27" s="532">
        <v>45.3</v>
      </c>
      <c r="D27" s="532">
        <v>32.4</v>
      </c>
      <c r="E27" s="532">
        <v>8</v>
      </c>
      <c r="F27" s="305">
        <v>100</v>
      </c>
      <c r="G27" s="85" t="s">
        <v>205</v>
      </c>
      <c r="H27" s="183"/>
      <c r="I27" s="1"/>
      <c r="J27" s="195"/>
      <c r="K27" s="195"/>
      <c r="L27" s="195"/>
      <c r="M27" s="195"/>
      <c r="N27" s="195"/>
      <c r="O27" s="256"/>
      <c r="P27" s="197"/>
      <c r="Q27" s="197"/>
    </row>
    <row r="28" spans="1:17">
      <c r="I28" s="177"/>
      <c r="J28" s="1"/>
      <c r="K28" s="1"/>
      <c r="L28" s="1"/>
      <c r="M28" s="505"/>
      <c r="N28" s="505"/>
      <c r="O28" s="505"/>
      <c r="P28" s="197"/>
      <c r="Q28" s="197"/>
    </row>
    <row r="29" spans="1:17">
      <c r="I29" s="177"/>
      <c r="J29" s="177"/>
      <c r="K29" s="177"/>
      <c r="L29" s="177"/>
      <c r="M29" s="197"/>
      <c r="N29" s="197"/>
      <c r="O29" s="197"/>
      <c r="P29" s="197"/>
      <c r="Q29" s="197"/>
    </row>
    <row r="30" spans="1:17">
      <c r="I30" s="177"/>
      <c r="J30" s="177"/>
      <c r="K30" s="177"/>
      <c r="L30" s="177"/>
      <c r="M30" s="197"/>
      <c r="N30" s="197"/>
      <c r="O30" s="197"/>
      <c r="P30" s="197"/>
      <c r="Q30" s="197"/>
    </row>
    <row r="31" spans="1:17">
      <c r="I31" s="177"/>
      <c r="J31" s="177"/>
      <c r="K31" s="177"/>
      <c r="L31" s="177"/>
      <c r="M31" s="197"/>
      <c r="N31" s="197"/>
      <c r="O31" s="197"/>
      <c r="P31" s="197"/>
      <c r="Q31" s="197"/>
    </row>
    <row r="32" spans="1:17">
      <c r="I32" s="177"/>
      <c r="J32" s="177"/>
      <c r="K32" s="177"/>
      <c r="L32" s="177"/>
      <c r="M32" s="197"/>
      <c r="N32" s="197"/>
      <c r="O32" s="197"/>
      <c r="P32" s="197"/>
      <c r="Q32" s="197"/>
    </row>
    <row r="33" spans="9:17">
      <c r="I33" s="177"/>
      <c r="J33" s="177"/>
      <c r="K33" s="177"/>
      <c r="L33" s="177"/>
      <c r="M33" s="197"/>
      <c r="N33" s="197"/>
      <c r="O33" s="197"/>
      <c r="P33" s="197"/>
      <c r="Q33" s="197"/>
    </row>
    <row r="34" spans="9:17">
      <c r="I34" s="177"/>
      <c r="J34" s="177"/>
      <c r="K34" s="177"/>
      <c r="L34" s="177"/>
      <c r="M34" s="197"/>
      <c r="N34" s="197"/>
      <c r="O34" s="197"/>
      <c r="P34" s="197"/>
      <c r="Q34" s="197"/>
    </row>
    <row r="35" spans="9:17">
      <c r="I35" s="177"/>
      <c r="J35" s="177"/>
      <c r="K35" s="177"/>
      <c r="L35" s="177"/>
      <c r="M35" s="197"/>
      <c r="N35" s="197"/>
      <c r="O35" s="197"/>
      <c r="P35" s="197"/>
      <c r="Q35" s="197"/>
    </row>
    <row r="36" spans="9:17">
      <c r="I36" s="177"/>
      <c r="J36" s="177"/>
      <c r="K36" s="177"/>
      <c r="L36" s="177"/>
      <c r="M36" s="197"/>
      <c r="N36" s="197"/>
      <c r="O36" s="197"/>
      <c r="P36" s="197"/>
      <c r="Q36" s="197"/>
    </row>
    <row r="37" spans="9:17">
      <c r="I37" s="177"/>
      <c r="J37" s="177"/>
      <c r="K37" s="177"/>
      <c r="L37" s="177"/>
      <c r="M37" s="197"/>
      <c r="N37" s="197"/>
      <c r="O37" s="197"/>
      <c r="P37" s="197"/>
      <c r="Q37" s="197"/>
    </row>
    <row r="38" spans="9:17">
      <c r="I38" s="177"/>
      <c r="J38" s="177"/>
      <c r="K38" s="177"/>
      <c r="L38" s="177"/>
      <c r="M38" s="197"/>
      <c r="N38" s="197"/>
      <c r="O38" s="197"/>
      <c r="P38" s="197"/>
      <c r="Q38" s="197"/>
    </row>
    <row r="39" spans="9:17">
      <c r="I39" s="177"/>
      <c r="J39" s="177"/>
      <c r="K39" s="177"/>
      <c r="L39" s="177"/>
      <c r="M39" s="197"/>
      <c r="N39" s="197"/>
      <c r="O39" s="197"/>
      <c r="P39" s="197"/>
      <c r="Q39" s="197"/>
    </row>
    <row r="40" spans="9:17">
      <c r="I40" s="177"/>
      <c r="J40" s="177"/>
      <c r="K40" s="177"/>
      <c r="L40" s="177"/>
      <c r="M40" s="197"/>
      <c r="N40" s="197"/>
      <c r="O40" s="197"/>
      <c r="P40" s="197"/>
      <c r="Q40" s="197"/>
    </row>
    <row r="41" spans="9:17">
      <c r="I41" s="177"/>
      <c r="J41" s="177"/>
      <c r="K41" s="177"/>
      <c r="L41" s="177"/>
      <c r="M41" s="197"/>
      <c r="N41" s="197"/>
      <c r="O41" s="197"/>
      <c r="P41" s="197"/>
      <c r="Q41" s="197"/>
    </row>
    <row r="42" spans="9:17">
      <c r="I42" s="177"/>
      <c r="J42" s="177"/>
      <c r="K42" s="177"/>
      <c r="L42" s="177"/>
      <c r="M42" s="197"/>
      <c r="N42" s="197"/>
      <c r="O42" s="197"/>
      <c r="P42" s="197"/>
      <c r="Q42" s="197"/>
    </row>
    <row r="43" spans="9:17">
      <c r="I43" s="177"/>
      <c r="J43" s="177"/>
      <c r="K43" s="177"/>
      <c r="L43" s="177"/>
      <c r="M43" s="197"/>
      <c r="N43" s="197"/>
      <c r="O43" s="197"/>
      <c r="P43" s="197"/>
      <c r="Q43" s="197"/>
    </row>
    <row r="44" spans="9:17">
      <c r="I44" s="177"/>
      <c r="J44" s="177"/>
      <c r="K44" s="177"/>
      <c r="L44" s="177"/>
      <c r="M44" s="197"/>
      <c r="N44" s="197"/>
      <c r="O44" s="197"/>
      <c r="P44" s="197"/>
      <c r="Q44" s="197"/>
    </row>
    <row r="45" spans="9:17">
      <c r="I45" s="177"/>
      <c r="J45" s="177"/>
      <c r="K45" s="177"/>
      <c r="L45" s="177"/>
      <c r="M45" s="197"/>
      <c r="N45" s="197"/>
      <c r="O45" s="197"/>
      <c r="P45" s="197"/>
      <c r="Q45" s="197"/>
    </row>
    <row r="46" spans="9:17">
      <c r="I46" s="177"/>
      <c r="J46" s="177"/>
      <c r="K46" s="177"/>
      <c r="L46" s="177"/>
      <c r="M46" s="197"/>
      <c r="N46" s="197"/>
      <c r="O46" s="197"/>
      <c r="P46" s="197"/>
      <c r="Q46" s="197"/>
    </row>
    <row r="47" spans="9:17">
      <c r="I47" s="177"/>
      <c r="J47" s="177"/>
      <c r="K47" s="177"/>
      <c r="L47" s="177"/>
      <c r="M47" s="197"/>
      <c r="N47" s="197"/>
      <c r="O47" s="197"/>
      <c r="P47" s="197"/>
      <c r="Q47" s="197"/>
    </row>
    <row r="48" spans="9:17">
      <c r="I48" s="177"/>
      <c r="J48" s="177"/>
      <c r="K48" s="177"/>
      <c r="L48" s="177"/>
      <c r="M48" s="197"/>
      <c r="N48" s="197"/>
      <c r="O48" s="197"/>
      <c r="P48" s="197"/>
      <c r="Q48" s="197"/>
    </row>
    <row r="49" spans="9:17">
      <c r="I49" s="177"/>
      <c r="J49" s="177"/>
      <c r="K49" s="177"/>
      <c r="L49" s="177"/>
      <c r="M49" s="197"/>
      <c r="N49" s="197"/>
      <c r="O49" s="197"/>
      <c r="P49" s="197"/>
      <c r="Q49" s="197"/>
    </row>
    <row r="50" spans="9:17">
      <c r="I50" s="177"/>
      <c r="J50" s="177"/>
      <c r="K50" s="177"/>
      <c r="L50" s="177"/>
      <c r="M50" s="197"/>
      <c r="N50" s="197"/>
      <c r="O50" s="197"/>
      <c r="P50" s="197"/>
      <c r="Q50" s="197"/>
    </row>
    <row r="51" spans="9:17">
      <c r="I51" s="177"/>
      <c r="J51" s="177"/>
      <c r="K51" s="177"/>
      <c r="L51" s="177"/>
      <c r="M51" s="197"/>
      <c r="N51" s="197"/>
      <c r="O51" s="197"/>
      <c r="P51" s="197"/>
      <c r="Q51" s="197"/>
    </row>
    <row r="52" spans="9:17">
      <c r="I52" s="177"/>
      <c r="J52" s="177"/>
      <c r="K52" s="177"/>
      <c r="L52" s="177"/>
      <c r="M52" s="197"/>
      <c r="N52" s="197"/>
      <c r="O52" s="197"/>
      <c r="P52" s="197"/>
      <c r="Q52" s="197"/>
    </row>
    <row r="53" spans="9:17">
      <c r="I53" s="177"/>
      <c r="J53" s="177"/>
      <c r="K53" s="177"/>
      <c r="L53" s="177"/>
      <c r="M53" s="197"/>
      <c r="N53" s="197"/>
      <c r="O53" s="197"/>
      <c r="P53" s="197"/>
      <c r="Q53" s="197"/>
    </row>
    <row r="54" spans="9:17">
      <c r="I54" s="177"/>
      <c r="J54" s="177"/>
      <c r="K54" s="177"/>
      <c r="L54" s="177"/>
      <c r="M54" s="197"/>
      <c r="N54" s="197"/>
      <c r="O54" s="197"/>
      <c r="P54" s="197"/>
      <c r="Q54" s="197"/>
    </row>
    <row r="55" spans="9:17">
      <c r="I55" s="177"/>
      <c r="J55" s="177"/>
      <c r="K55" s="177"/>
      <c r="L55" s="177"/>
      <c r="M55" s="197"/>
      <c r="N55" s="197"/>
      <c r="O55" s="197"/>
      <c r="P55" s="197"/>
      <c r="Q55" s="197"/>
    </row>
    <row r="56" spans="9:17">
      <c r="I56" s="177"/>
      <c r="J56" s="177"/>
      <c r="K56" s="177"/>
      <c r="L56" s="177"/>
      <c r="M56" s="197"/>
      <c r="N56" s="197"/>
      <c r="O56" s="197"/>
      <c r="P56" s="197"/>
      <c r="Q56" s="197"/>
    </row>
    <row r="57" spans="9:17">
      <c r="I57" s="177"/>
      <c r="J57" s="177"/>
      <c r="K57" s="177"/>
      <c r="L57" s="177"/>
      <c r="M57" s="197"/>
      <c r="N57" s="197"/>
      <c r="O57" s="197"/>
      <c r="P57" s="197"/>
      <c r="Q57" s="197"/>
    </row>
    <row r="58" spans="9:17">
      <c r="I58" s="177"/>
      <c r="J58" s="177"/>
      <c r="K58" s="177"/>
      <c r="L58" s="177"/>
      <c r="M58" s="197"/>
      <c r="N58" s="197"/>
      <c r="O58" s="197"/>
      <c r="P58" s="197"/>
      <c r="Q58" s="197"/>
    </row>
    <row r="59" spans="9:17">
      <c r="I59" s="177"/>
      <c r="J59" s="177"/>
      <c r="K59" s="177"/>
      <c r="L59" s="177"/>
      <c r="M59" s="197"/>
      <c r="N59" s="197"/>
      <c r="O59" s="197"/>
      <c r="P59" s="197"/>
      <c r="Q59" s="197"/>
    </row>
    <row r="60" spans="9:17">
      <c r="I60" s="177"/>
      <c r="J60" s="177"/>
      <c r="K60" s="177"/>
      <c r="L60" s="177"/>
      <c r="M60" s="197"/>
      <c r="N60" s="197"/>
      <c r="O60" s="197"/>
      <c r="P60" s="197"/>
      <c r="Q60" s="197"/>
    </row>
    <row r="61" spans="9:17">
      <c r="I61" s="177"/>
      <c r="J61" s="177"/>
      <c r="K61" s="177"/>
      <c r="L61" s="177"/>
      <c r="M61" s="197"/>
      <c r="N61" s="197"/>
      <c r="O61" s="197"/>
      <c r="P61" s="197"/>
      <c r="Q61" s="197"/>
    </row>
    <row r="62" spans="9:17">
      <c r="I62" s="177"/>
      <c r="J62" s="177"/>
      <c r="K62" s="177"/>
      <c r="L62" s="177"/>
      <c r="M62" s="177"/>
      <c r="N62" s="177"/>
      <c r="O62" s="177"/>
      <c r="P62" s="177"/>
      <c r="Q62" s="177"/>
    </row>
  </sheetData>
  <mergeCells count="5">
    <mergeCell ref="A4:A6"/>
    <mergeCell ref="G4:G6"/>
    <mergeCell ref="A1:G1"/>
    <mergeCell ref="A2:G2"/>
    <mergeCell ref="E4:F4"/>
  </mergeCells>
  <pageMargins left="0.59055118110236227" right="0.59055118110236227" top="0.78740157480314965" bottom="0.59055118110236227" header="0.39370078740157483" footer="0.39370078740157483"/>
  <pageSetup paperSize="9" firstPageNumber="118"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26.xml><?xml version="1.0" encoding="utf-8"?>
<worksheet xmlns="http://schemas.openxmlformats.org/spreadsheetml/2006/main" xmlns:r="http://schemas.openxmlformats.org/officeDocument/2006/relationships">
  <dimension ref="A1:R34"/>
  <sheetViews>
    <sheetView rightToLeft="1" zoomScaleNormal="100" workbookViewId="0">
      <selection sqref="A1:H1"/>
    </sheetView>
  </sheetViews>
  <sheetFormatPr defaultRowHeight="13.8"/>
  <cols>
    <col min="1" max="1" width="14.59765625" customWidth="1"/>
    <col min="2" max="7" width="8.5" customWidth="1"/>
    <col min="8" max="8" width="17.09765625" customWidth="1"/>
  </cols>
  <sheetData>
    <row r="1" spans="1:18" ht="39.75" customHeight="1">
      <c r="A1" s="613" t="s">
        <v>442</v>
      </c>
      <c r="B1" s="613"/>
      <c r="C1" s="613"/>
      <c r="D1" s="613"/>
      <c r="E1" s="613"/>
      <c r="F1" s="613"/>
      <c r="G1" s="613"/>
      <c r="H1" s="613"/>
    </row>
    <row r="2" spans="1:18" ht="32.25" customHeight="1">
      <c r="A2" s="615" t="s">
        <v>441</v>
      </c>
      <c r="B2" s="615"/>
      <c r="C2" s="615"/>
      <c r="D2" s="615"/>
      <c r="E2" s="615"/>
      <c r="F2" s="615"/>
      <c r="G2" s="615"/>
      <c r="H2" s="615"/>
    </row>
    <row r="3" spans="1:18" s="220" customFormat="1" ht="6" customHeight="1">
      <c r="A3" s="219"/>
      <c r="B3" s="219"/>
      <c r="C3" s="219"/>
      <c r="D3" s="219"/>
      <c r="E3" s="219"/>
      <c r="F3" s="219"/>
      <c r="G3" s="219"/>
      <c r="H3" s="219"/>
      <c r="I3" s="219"/>
    </row>
    <row r="4" spans="1:18" ht="16.2" customHeight="1">
      <c r="A4" s="636" t="s">
        <v>237</v>
      </c>
      <c r="B4" s="736" t="s">
        <v>215</v>
      </c>
      <c r="C4" s="737"/>
      <c r="D4" s="81"/>
      <c r="E4" s="733" t="s">
        <v>90</v>
      </c>
      <c r="F4" s="733"/>
      <c r="G4" s="734"/>
      <c r="H4" s="679" t="s">
        <v>238</v>
      </c>
      <c r="I4" s="34"/>
    </row>
    <row r="5" spans="1:18" ht="16.2" customHeight="1">
      <c r="A5" s="633"/>
      <c r="B5" s="738">
        <v>0</v>
      </c>
      <c r="C5" s="739" t="s">
        <v>44</v>
      </c>
      <c r="D5" s="739" t="s">
        <v>45</v>
      </c>
      <c r="E5" s="739" t="s">
        <v>46</v>
      </c>
      <c r="F5" s="739" t="s">
        <v>16</v>
      </c>
      <c r="G5" s="132" t="s">
        <v>54</v>
      </c>
      <c r="H5" s="680"/>
      <c r="I5" s="34"/>
    </row>
    <row r="6" spans="1:18" ht="16.2" customHeight="1">
      <c r="A6" s="645"/>
      <c r="B6" s="738"/>
      <c r="C6" s="739"/>
      <c r="D6" s="739"/>
      <c r="E6" s="739"/>
      <c r="F6" s="739"/>
      <c r="G6" s="134" t="s">
        <v>4</v>
      </c>
      <c r="H6" s="681"/>
      <c r="I6" s="34"/>
    </row>
    <row r="7" spans="1:18" ht="16.2" customHeight="1">
      <c r="A7" s="27" t="s">
        <v>7</v>
      </c>
      <c r="B7" s="507"/>
      <c r="C7" s="508"/>
      <c r="D7" s="533"/>
      <c r="E7" s="508"/>
      <c r="F7" s="508"/>
      <c r="G7" s="509"/>
      <c r="H7" s="29" t="s">
        <v>14</v>
      </c>
      <c r="I7" s="34"/>
      <c r="K7" s="1"/>
      <c r="L7" s="297"/>
      <c r="M7" s="297"/>
      <c r="N7" s="297"/>
      <c r="O7" s="297"/>
      <c r="P7" s="297"/>
      <c r="Q7" s="195"/>
      <c r="R7" s="1"/>
    </row>
    <row r="8" spans="1:18" ht="16.2" customHeight="1">
      <c r="A8" s="62" t="s">
        <v>109</v>
      </c>
      <c r="B8" s="522">
        <v>60.3</v>
      </c>
      <c r="C8" s="517">
        <v>84.5</v>
      </c>
      <c r="D8" s="517">
        <v>39.200000000000003</v>
      </c>
      <c r="E8" s="517">
        <v>21.8</v>
      </c>
      <c r="F8" s="517">
        <v>19.100000000000001</v>
      </c>
      <c r="G8" s="518">
        <v>33.9</v>
      </c>
      <c r="H8" s="63" t="s">
        <v>106</v>
      </c>
      <c r="I8" s="34"/>
      <c r="K8" s="1"/>
      <c r="L8" s="297"/>
      <c r="M8" s="297"/>
      <c r="N8" s="297"/>
      <c r="O8" s="297"/>
      <c r="P8" s="297"/>
      <c r="Q8" s="195"/>
      <c r="R8" s="1"/>
    </row>
    <row r="9" spans="1:18" ht="16.2" customHeight="1">
      <c r="A9" s="62" t="s">
        <v>107</v>
      </c>
      <c r="B9" s="522">
        <v>0</v>
      </c>
      <c r="C9" s="517">
        <v>0</v>
      </c>
      <c r="D9" s="517">
        <v>0</v>
      </c>
      <c r="E9" s="517">
        <v>0</v>
      </c>
      <c r="F9" s="517">
        <v>0</v>
      </c>
      <c r="G9" s="518">
        <v>0</v>
      </c>
      <c r="H9" s="63" t="s">
        <v>108</v>
      </c>
      <c r="I9" s="34"/>
      <c r="K9" s="1"/>
      <c r="L9" s="297"/>
      <c r="M9" s="297"/>
      <c r="N9" s="297"/>
      <c r="O9" s="297"/>
      <c r="P9" s="297"/>
      <c r="Q9" s="195"/>
      <c r="R9" s="1"/>
    </row>
    <row r="10" spans="1:18" ht="16.2" customHeight="1">
      <c r="A10" s="62" t="s">
        <v>271</v>
      </c>
      <c r="B10" s="522">
        <v>0.2</v>
      </c>
      <c r="C10" s="517">
        <v>2</v>
      </c>
      <c r="D10" s="517">
        <v>49.3</v>
      </c>
      <c r="E10" s="517">
        <v>65.5</v>
      </c>
      <c r="F10" s="517">
        <v>65.400000000000006</v>
      </c>
      <c r="G10" s="518">
        <v>51.8</v>
      </c>
      <c r="H10" s="63" t="s">
        <v>270</v>
      </c>
      <c r="I10" s="34"/>
      <c r="K10" s="1"/>
      <c r="L10" s="297"/>
      <c r="M10" s="297"/>
      <c r="N10" s="297"/>
      <c r="O10" s="297"/>
      <c r="P10" s="297"/>
      <c r="Q10" s="195"/>
      <c r="R10" s="1"/>
    </row>
    <row r="11" spans="1:18" ht="16.2" customHeight="1">
      <c r="A11" s="62" t="s">
        <v>48</v>
      </c>
      <c r="B11" s="522">
        <v>39.5</v>
      </c>
      <c r="C11" s="517">
        <v>13.5</v>
      </c>
      <c r="D11" s="517">
        <v>11.5</v>
      </c>
      <c r="E11" s="517">
        <v>12.7</v>
      </c>
      <c r="F11" s="517">
        <v>15.5</v>
      </c>
      <c r="G11" s="518">
        <v>14.3</v>
      </c>
      <c r="H11" s="63" t="s">
        <v>49</v>
      </c>
      <c r="I11" s="34"/>
      <c r="K11" s="1"/>
      <c r="L11" s="256"/>
      <c r="M11" s="256"/>
      <c r="N11" s="256"/>
      <c r="O11" s="256"/>
      <c r="P11" s="256"/>
      <c r="Q11" s="256"/>
      <c r="R11" s="1"/>
    </row>
    <row r="12" spans="1:18" ht="16.2" customHeight="1">
      <c r="A12" s="47" t="s">
        <v>3</v>
      </c>
      <c r="B12" s="497">
        <v>100</v>
      </c>
      <c r="C12" s="498">
        <v>100</v>
      </c>
      <c r="D12" s="498">
        <v>100</v>
      </c>
      <c r="E12" s="498">
        <v>100</v>
      </c>
      <c r="F12" s="498">
        <v>100</v>
      </c>
      <c r="G12" s="499">
        <v>100</v>
      </c>
      <c r="H12" s="48" t="s">
        <v>4</v>
      </c>
      <c r="I12" s="34"/>
      <c r="K12" s="1"/>
      <c r="L12" s="1"/>
      <c r="M12" s="1"/>
      <c r="N12" s="1"/>
      <c r="O12" s="1"/>
      <c r="P12" s="1"/>
      <c r="Q12" s="1"/>
      <c r="R12" s="1"/>
    </row>
    <row r="13" spans="1:18" ht="16.2" customHeight="1">
      <c r="A13" s="27" t="s">
        <v>8</v>
      </c>
      <c r="B13" s="510"/>
      <c r="C13" s="511"/>
      <c r="D13" s="534"/>
      <c r="E13" s="511"/>
      <c r="F13" s="511"/>
      <c r="G13" s="512"/>
      <c r="H13" s="29" t="s">
        <v>15</v>
      </c>
      <c r="I13" s="34"/>
      <c r="K13" s="1"/>
      <c r="L13" s="1"/>
      <c r="M13" s="1"/>
      <c r="N13" s="1"/>
      <c r="O13" s="1"/>
      <c r="P13" s="1"/>
      <c r="Q13" s="1"/>
      <c r="R13" s="1"/>
    </row>
    <row r="14" spans="1:18" ht="16.2" customHeight="1">
      <c r="A14" s="62" t="s">
        <v>109</v>
      </c>
      <c r="B14" s="522">
        <v>53.4</v>
      </c>
      <c r="C14" s="517">
        <v>14.9</v>
      </c>
      <c r="D14" s="517">
        <v>4.4000000000000004</v>
      </c>
      <c r="E14" s="517">
        <v>2.2999999999999998</v>
      </c>
      <c r="F14" s="517">
        <v>2.8</v>
      </c>
      <c r="G14" s="518">
        <v>7.2</v>
      </c>
      <c r="H14" s="63" t="s">
        <v>106</v>
      </c>
      <c r="I14" s="34"/>
      <c r="K14" s="1"/>
      <c r="L14" s="297"/>
      <c r="M14" s="297"/>
      <c r="N14" s="297"/>
      <c r="O14" s="297"/>
      <c r="P14" s="297"/>
      <c r="Q14" s="195"/>
      <c r="R14" s="1"/>
    </row>
    <row r="15" spans="1:18" ht="16.2" customHeight="1">
      <c r="A15" s="62" t="s">
        <v>107</v>
      </c>
      <c r="B15" s="522">
        <v>35.1</v>
      </c>
      <c r="C15" s="517">
        <v>73.8</v>
      </c>
      <c r="D15" s="517">
        <v>69.3</v>
      </c>
      <c r="E15" s="517">
        <v>65.3</v>
      </c>
      <c r="F15" s="517">
        <v>47.1</v>
      </c>
      <c r="G15" s="518">
        <v>61.6</v>
      </c>
      <c r="H15" s="63" t="s">
        <v>108</v>
      </c>
      <c r="I15" s="34"/>
      <c r="K15" s="1"/>
      <c r="L15" s="297"/>
      <c r="M15" s="297"/>
      <c r="N15" s="297"/>
      <c r="O15" s="297"/>
      <c r="P15" s="297"/>
      <c r="Q15" s="195"/>
      <c r="R15" s="1"/>
    </row>
    <row r="16" spans="1:18" ht="16.2" customHeight="1">
      <c r="A16" s="62" t="s">
        <v>271</v>
      </c>
      <c r="B16" s="522">
        <v>0</v>
      </c>
      <c r="C16" s="517">
        <v>0.4</v>
      </c>
      <c r="D16" s="517">
        <v>20.5</v>
      </c>
      <c r="E16" s="517">
        <v>27.6</v>
      </c>
      <c r="F16" s="517">
        <v>46.3</v>
      </c>
      <c r="G16" s="518">
        <v>25.4</v>
      </c>
      <c r="H16" s="63" t="s">
        <v>270</v>
      </c>
      <c r="I16" s="34"/>
      <c r="K16" s="1"/>
      <c r="L16" s="297"/>
      <c r="M16" s="297"/>
      <c r="N16" s="297"/>
      <c r="O16" s="297"/>
      <c r="P16" s="297"/>
      <c r="Q16" s="195"/>
      <c r="R16" s="1"/>
    </row>
    <row r="17" spans="1:18" ht="16.2" customHeight="1">
      <c r="A17" s="62" t="s">
        <v>48</v>
      </c>
      <c r="B17" s="522">
        <v>11.5</v>
      </c>
      <c r="C17" s="517">
        <v>10.9</v>
      </c>
      <c r="D17" s="517">
        <v>5.8</v>
      </c>
      <c r="E17" s="517">
        <v>4.8</v>
      </c>
      <c r="F17" s="517">
        <v>3.8</v>
      </c>
      <c r="G17" s="518">
        <v>5.8</v>
      </c>
      <c r="H17" s="63" t="s">
        <v>49</v>
      </c>
      <c r="I17" s="34"/>
      <c r="K17" s="1"/>
      <c r="L17" s="297"/>
      <c r="M17" s="297"/>
      <c r="N17" s="297"/>
      <c r="O17" s="297"/>
      <c r="P17" s="297"/>
      <c r="Q17" s="195"/>
      <c r="R17" s="1"/>
    </row>
    <row r="18" spans="1:18" ht="16.2" customHeight="1">
      <c r="A18" s="47" t="s">
        <v>3</v>
      </c>
      <c r="B18" s="497">
        <v>100</v>
      </c>
      <c r="C18" s="498">
        <v>100</v>
      </c>
      <c r="D18" s="498">
        <v>100</v>
      </c>
      <c r="E18" s="498">
        <v>100</v>
      </c>
      <c r="F18" s="498">
        <v>100</v>
      </c>
      <c r="G18" s="499">
        <v>100</v>
      </c>
      <c r="H18" s="48" t="s">
        <v>4</v>
      </c>
      <c r="I18" s="34"/>
      <c r="K18" s="1"/>
      <c r="L18" s="256"/>
      <c r="M18" s="256"/>
      <c r="N18" s="256"/>
      <c r="O18" s="256"/>
      <c r="P18" s="256"/>
      <c r="Q18" s="256"/>
      <c r="R18" s="1"/>
    </row>
    <row r="19" spans="1:18" ht="16.2" customHeight="1">
      <c r="A19" s="27" t="s">
        <v>6</v>
      </c>
      <c r="B19" s="510"/>
      <c r="C19" s="511"/>
      <c r="D19" s="534"/>
      <c r="E19" s="511"/>
      <c r="F19" s="511"/>
      <c r="G19" s="512"/>
      <c r="H19" s="29" t="s">
        <v>9</v>
      </c>
      <c r="I19" s="34"/>
      <c r="K19" s="1"/>
      <c r="L19" s="1"/>
      <c r="M19" s="1"/>
      <c r="N19" s="1"/>
      <c r="O19" s="1"/>
      <c r="P19" s="1"/>
      <c r="Q19" s="1"/>
      <c r="R19" s="1"/>
    </row>
    <row r="20" spans="1:18" ht="16.2" customHeight="1">
      <c r="A20" s="62" t="s">
        <v>109</v>
      </c>
      <c r="B20" s="522">
        <v>54.7</v>
      </c>
      <c r="C20" s="517">
        <v>34.799999999999997</v>
      </c>
      <c r="D20" s="517">
        <v>14.4</v>
      </c>
      <c r="E20" s="517">
        <v>6.9</v>
      </c>
      <c r="F20" s="517">
        <v>7.8</v>
      </c>
      <c r="G20" s="518">
        <v>14.3</v>
      </c>
      <c r="H20" s="63" t="s">
        <v>106</v>
      </c>
      <c r="I20" s="34"/>
      <c r="K20" s="1"/>
      <c r="L20" s="297"/>
      <c r="M20" s="297"/>
      <c r="N20" s="297"/>
      <c r="O20" s="297"/>
      <c r="P20" s="297"/>
      <c r="Q20" s="195"/>
      <c r="R20" s="1"/>
    </row>
    <row r="21" spans="1:18" ht="16.2" customHeight="1">
      <c r="A21" s="62" t="s">
        <v>107</v>
      </c>
      <c r="B21" s="522">
        <v>28.1</v>
      </c>
      <c r="C21" s="517">
        <v>52.7</v>
      </c>
      <c r="D21" s="517">
        <v>49.4</v>
      </c>
      <c r="E21" s="517">
        <v>49.8</v>
      </c>
      <c r="F21" s="517">
        <v>32.6</v>
      </c>
      <c r="G21" s="518">
        <v>45.3</v>
      </c>
      <c r="H21" s="63" t="s">
        <v>108</v>
      </c>
      <c r="I21" s="34"/>
      <c r="K21" s="1"/>
      <c r="L21" s="297"/>
      <c r="M21" s="297"/>
      <c r="N21" s="297"/>
      <c r="O21" s="297"/>
      <c r="P21" s="297"/>
      <c r="Q21" s="195"/>
      <c r="R21" s="1"/>
    </row>
    <row r="22" spans="1:18" ht="16.2" customHeight="1">
      <c r="A22" s="62" t="s">
        <v>271</v>
      </c>
      <c r="B22" s="522">
        <v>0</v>
      </c>
      <c r="C22" s="517">
        <v>0.9</v>
      </c>
      <c r="D22" s="517">
        <v>28.8</v>
      </c>
      <c r="E22" s="517">
        <v>36.6</v>
      </c>
      <c r="F22" s="517">
        <v>52.2</v>
      </c>
      <c r="G22" s="518">
        <v>32.4</v>
      </c>
      <c r="H22" s="63" t="s">
        <v>270</v>
      </c>
      <c r="I22" s="34"/>
      <c r="K22" s="1"/>
      <c r="L22" s="297"/>
      <c r="M22" s="297"/>
      <c r="N22" s="297"/>
      <c r="O22" s="297"/>
      <c r="P22" s="297"/>
      <c r="Q22" s="195"/>
      <c r="R22" s="1"/>
    </row>
    <row r="23" spans="1:18" ht="16.2" customHeight="1">
      <c r="A23" s="62" t="s">
        <v>48</v>
      </c>
      <c r="B23" s="522">
        <v>17.2</v>
      </c>
      <c r="C23" s="517">
        <v>11.6</v>
      </c>
      <c r="D23" s="517">
        <v>7.4</v>
      </c>
      <c r="E23" s="517">
        <v>6.7</v>
      </c>
      <c r="F23" s="517">
        <v>7.4</v>
      </c>
      <c r="G23" s="518">
        <v>8</v>
      </c>
      <c r="H23" s="63" t="s">
        <v>49</v>
      </c>
      <c r="I23" s="34"/>
      <c r="K23" s="1"/>
      <c r="L23" s="297"/>
      <c r="M23" s="297"/>
      <c r="N23" s="297"/>
      <c r="O23" s="297"/>
      <c r="P23" s="297"/>
      <c r="Q23" s="195"/>
      <c r="R23" s="1"/>
    </row>
    <row r="24" spans="1:18" ht="16.2" customHeight="1">
      <c r="A24" s="47" t="s">
        <v>3</v>
      </c>
      <c r="B24" s="497">
        <v>100</v>
      </c>
      <c r="C24" s="498">
        <v>100</v>
      </c>
      <c r="D24" s="498">
        <v>100</v>
      </c>
      <c r="E24" s="498">
        <v>100</v>
      </c>
      <c r="F24" s="498">
        <v>100</v>
      </c>
      <c r="G24" s="499">
        <v>100</v>
      </c>
      <c r="H24" s="48" t="s">
        <v>4</v>
      </c>
      <c r="I24" s="34"/>
      <c r="K24" s="1"/>
      <c r="L24" s="256"/>
      <c r="M24" s="256"/>
      <c r="N24" s="256"/>
      <c r="O24" s="256"/>
      <c r="P24" s="256"/>
      <c r="Q24" s="256"/>
      <c r="R24" s="1"/>
    </row>
    <row r="25" spans="1:18">
      <c r="A25" s="34"/>
      <c r="B25" s="182"/>
      <c r="C25" s="182"/>
      <c r="D25" s="182"/>
      <c r="E25" s="182"/>
      <c r="F25" s="182"/>
      <c r="G25" s="535"/>
      <c r="H25" s="34"/>
      <c r="I25" s="34"/>
    </row>
    <row r="29" spans="1:18">
      <c r="I29" s="177"/>
    </row>
    <row r="30" spans="1:18">
      <c r="I30" s="177"/>
    </row>
    <row r="31" spans="1:18">
      <c r="I31" s="177"/>
    </row>
    <row r="32" spans="1:18">
      <c r="I32" s="177"/>
    </row>
    <row r="33" spans="9:9">
      <c r="I33" s="177"/>
    </row>
    <row r="34" spans="9:9">
      <c r="I34" s="177"/>
    </row>
  </sheetData>
  <mergeCells count="11">
    <mergeCell ref="H4:H6"/>
    <mergeCell ref="A4:A6"/>
    <mergeCell ref="A1:H1"/>
    <mergeCell ref="A2:H2"/>
    <mergeCell ref="B4:C4"/>
    <mergeCell ref="B5:B6"/>
    <mergeCell ref="C5:C6"/>
    <mergeCell ref="D5:D6"/>
    <mergeCell ref="E5:E6"/>
    <mergeCell ref="F5:F6"/>
    <mergeCell ref="E4:G4"/>
  </mergeCells>
  <printOptions horizontalCentered="1"/>
  <pageMargins left="0.59055118110236227" right="0.59055118110236227" top="0.78740157480314965" bottom="0.59055118110236227" header="0.39370078740157483" footer="0.39370078740157483"/>
  <pageSetup paperSize="9" firstPageNumber="119"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27.xml><?xml version="1.0" encoding="utf-8"?>
<worksheet xmlns="http://schemas.openxmlformats.org/spreadsheetml/2006/main" xmlns:r="http://schemas.openxmlformats.org/officeDocument/2006/relationships">
  <dimension ref="A1:S26"/>
  <sheetViews>
    <sheetView rightToLeft="1" zoomScaleNormal="100" workbookViewId="0">
      <selection activeCell="H13" sqref="H13"/>
    </sheetView>
  </sheetViews>
  <sheetFormatPr defaultRowHeight="13.8"/>
  <cols>
    <col min="1" max="1" width="13.19921875" customWidth="1"/>
    <col min="2" max="7" width="8.19921875" customWidth="1"/>
    <col min="8" max="8" width="17.3984375" customWidth="1"/>
  </cols>
  <sheetData>
    <row r="1" spans="1:19" ht="39" customHeight="1">
      <c r="A1" s="646" t="s">
        <v>443</v>
      </c>
      <c r="B1" s="646"/>
      <c r="C1" s="646"/>
      <c r="D1" s="646"/>
      <c r="E1" s="646"/>
      <c r="F1" s="646"/>
      <c r="G1" s="646"/>
      <c r="H1" s="646"/>
    </row>
    <row r="2" spans="1:19" ht="30" customHeight="1">
      <c r="A2" s="615" t="s">
        <v>444</v>
      </c>
      <c r="B2" s="615"/>
      <c r="C2" s="615"/>
      <c r="D2" s="615"/>
      <c r="E2" s="615"/>
      <c r="F2" s="615"/>
      <c r="G2" s="615"/>
      <c r="H2" s="615"/>
      <c r="O2" s="269"/>
    </row>
    <row r="3" spans="1:19" s="236" customFormat="1" ht="6" customHeight="1">
      <c r="A3" s="235"/>
      <c r="B3" s="235"/>
      <c r="C3" s="235"/>
      <c r="D3" s="235"/>
      <c r="E3" s="235"/>
      <c r="F3" s="235"/>
      <c r="G3" s="235"/>
      <c r="H3" s="235"/>
      <c r="I3" s="235"/>
    </row>
    <row r="4" spans="1:19" ht="15.9" customHeight="1">
      <c r="A4" s="636" t="s">
        <v>237</v>
      </c>
      <c r="B4" s="736" t="s">
        <v>215</v>
      </c>
      <c r="C4" s="737"/>
      <c r="D4" s="81"/>
      <c r="E4" s="733" t="s">
        <v>90</v>
      </c>
      <c r="F4" s="733"/>
      <c r="G4" s="734"/>
      <c r="H4" s="679" t="s">
        <v>238</v>
      </c>
      <c r="I4" s="34"/>
    </row>
    <row r="5" spans="1:19" ht="15.9" customHeight="1">
      <c r="A5" s="633"/>
      <c r="B5" s="738">
        <v>0</v>
      </c>
      <c r="C5" s="739" t="s">
        <v>44</v>
      </c>
      <c r="D5" s="739" t="s">
        <v>45</v>
      </c>
      <c r="E5" s="739" t="s">
        <v>46</v>
      </c>
      <c r="F5" s="739" t="s">
        <v>16</v>
      </c>
      <c r="G5" s="132" t="s">
        <v>54</v>
      </c>
      <c r="H5" s="680"/>
      <c r="I5" s="34"/>
    </row>
    <row r="6" spans="1:19" ht="15.9" customHeight="1">
      <c r="A6" s="645"/>
      <c r="B6" s="738"/>
      <c r="C6" s="739"/>
      <c r="D6" s="739"/>
      <c r="E6" s="739"/>
      <c r="F6" s="739"/>
      <c r="G6" s="134" t="s">
        <v>4</v>
      </c>
      <c r="H6" s="681"/>
      <c r="I6" s="34"/>
    </row>
    <row r="7" spans="1:19" ht="16.2" customHeight="1">
      <c r="A7" s="27" t="s">
        <v>7</v>
      </c>
      <c r="B7" s="507"/>
      <c r="C7" s="508"/>
      <c r="D7" s="533"/>
      <c r="E7" s="508"/>
      <c r="F7" s="508"/>
      <c r="G7" s="509"/>
      <c r="H7" s="29" t="s">
        <v>14</v>
      </c>
      <c r="I7" s="34"/>
      <c r="J7" s="177"/>
      <c r="K7" s="177"/>
      <c r="L7" s="1"/>
      <c r="M7" s="297"/>
      <c r="N7" s="297"/>
      <c r="O7" s="297"/>
      <c r="P7" s="297"/>
      <c r="Q7" s="297"/>
      <c r="R7" s="195"/>
      <c r="S7" s="1"/>
    </row>
    <row r="8" spans="1:19" ht="16.2" customHeight="1">
      <c r="A8" s="62" t="s">
        <v>109</v>
      </c>
      <c r="B8" s="522">
        <v>63.7</v>
      </c>
      <c r="C8" s="517">
        <v>83.9</v>
      </c>
      <c r="D8" s="517">
        <v>40.4</v>
      </c>
      <c r="E8" s="517">
        <v>20.2</v>
      </c>
      <c r="F8" s="517">
        <v>17.100000000000001</v>
      </c>
      <c r="G8" s="518">
        <v>34.700000000000003</v>
      </c>
      <c r="H8" s="63" t="s">
        <v>106</v>
      </c>
      <c r="I8" s="34"/>
      <c r="J8" s="177"/>
      <c r="K8" s="177"/>
      <c r="L8" s="1"/>
      <c r="M8" s="297"/>
      <c r="N8" s="297"/>
      <c r="O8" s="297"/>
      <c r="P8" s="297"/>
      <c r="Q8" s="297"/>
      <c r="R8" s="195"/>
      <c r="S8" s="1"/>
    </row>
    <row r="9" spans="1:19" ht="16.2" customHeight="1">
      <c r="A9" s="62" t="s">
        <v>107</v>
      </c>
      <c r="B9" s="522">
        <v>0</v>
      </c>
      <c r="C9" s="517">
        <v>0</v>
      </c>
      <c r="D9" s="517">
        <v>0</v>
      </c>
      <c r="E9" s="517">
        <v>0</v>
      </c>
      <c r="F9" s="517">
        <v>0</v>
      </c>
      <c r="G9" s="518">
        <v>0</v>
      </c>
      <c r="H9" s="63" t="s">
        <v>108</v>
      </c>
      <c r="I9" s="34"/>
      <c r="J9" s="177"/>
      <c r="K9" s="177"/>
      <c r="L9" s="1"/>
      <c r="M9" s="297"/>
      <c r="N9" s="297"/>
      <c r="O9" s="297"/>
      <c r="P9" s="297"/>
      <c r="Q9" s="297"/>
      <c r="R9" s="195"/>
      <c r="S9" s="1"/>
    </row>
    <row r="10" spans="1:19" ht="16.2" customHeight="1">
      <c r="A10" s="62" t="s">
        <v>271</v>
      </c>
      <c r="B10" s="522">
        <v>0</v>
      </c>
      <c r="C10" s="517">
        <v>0.9</v>
      </c>
      <c r="D10" s="517">
        <v>45.2</v>
      </c>
      <c r="E10" s="517">
        <v>62.6</v>
      </c>
      <c r="F10" s="517">
        <v>65.7</v>
      </c>
      <c r="G10" s="518">
        <v>48.3</v>
      </c>
      <c r="H10" s="63" t="s">
        <v>270</v>
      </c>
      <c r="I10" s="34"/>
      <c r="J10" s="177"/>
      <c r="K10" s="177"/>
      <c r="L10" s="1"/>
      <c r="M10" s="297"/>
      <c r="N10" s="297"/>
      <c r="O10" s="297"/>
      <c r="P10" s="297"/>
      <c r="Q10" s="297"/>
      <c r="R10" s="195"/>
      <c r="S10" s="1"/>
    </row>
    <row r="11" spans="1:19" ht="16.2" customHeight="1">
      <c r="A11" s="62" t="s">
        <v>48</v>
      </c>
      <c r="B11" s="522">
        <v>36.299999999999997</v>
      </c>
      <c r="C11" s="517">
        <v>15.2</v>
      </c>
      <c r="D11" s="517">
        <v>14.4</v>
      </c>
      <c r="E11" s="517">
        <v>17.2</v>
      </c>
      <c r="F11" s="517">
        <v>17.2</v>
      </c>
      <c r="G11" s="518">
        <v>17</v>
      </c>
      <c r="H11" s="63" t="s">
        <v>49</v>
      </c>
      <c r="I11" s="34"/>
      <c r="J11" s="177"/>
      <c r="K11" s="177"/>
      <c r="L11" s="1"/>
      <c r="M11" s="256"/>
      <c r="N11" s="256"/>
      <c r="O11" s="256"/>
      <c r="P11" s="256"/>
      <c r="Q11" s="256"/>
      <c r="R11" s="256"/>
      <c r="S11" s="505"/>
    </row>
    <row r="12" spans="1:19" ht="16.2" customHeight="1">
      <c r="A12" s="47" t="s">
        <v>3</v>
      </c>
      <c r="B12" s="497">
        <v>100</v>
      </c>
      <c r="C12" s="498">
        <v>100</v>
      </c>
      <c r="D12" s="498">
        <v>100</v>
      </c>
      <c r="E12" s="498">
        <v>100</v>
      </c>
      <c r="F12" s="498">
        <v>100</v>
      </c>
      <c r="G12" s="499">
        <v>100</v>
      </c>
      <c r="H12" s="48" t="s">
        <v>4</v>
      </c>
      <c r="I12" s="34"/>
      <c r="J12" s="177"/>
      <c r="K12" s="177"/>
      <c r="L12" s="1"/>
      <c r="M12" s="1"/>
      <c r="N12" s="505"/>
      <c r="O12" s="505"/>
      <c r="P12" s="505"/>
      <c r="Q12" s="505"/>
      <c r="R12" s="505"/>
      <c r="S12" s="505"/>
    </row>
    <row r="13" spans="1:19" ht="16.2" customHeight="1">
      <c r="A13" s="202" t="s">
        <v>8</v>
      </c>
      <c r="B13" s="510"/>
      <c r="C13" s="511"/>
      <c r="D13" s="534"/>
      <c r="E13" s="511"/>
      <c r="F13" s="511"/>
      <c r="G13" s="512"/>
      <c r="H13" s="29" t="s">
        <v>15</v>
      </c>
      <c r="I13" s="34"/>
      <c r="J13" s="177"/>
      <c r="K13" s="177"/>
      <c r="L13" s="1"/>
      <c r="M13" s="297"/>
      <c r="N13" s="297"/>
      <c r="O13" s="297"/>
      <c r="P13" s="297"/>
      <c r="Q13" s="297"/>
      <c r="R13" s="195"/>
      <c r="S13" s="505"/>
    </row>
    <row r="14" spans="1:19" ht="16.2" customHeight="1">
      <c r="A14" s="62" t="s">
        <v>109</v>
      </c>
      <c r="B14" s="522">
        <v>51.6</v>
      </c>
      <c r="C14" s="517">
        <v>13.2</v>
      </c>
      <c r="D14" s="517">
        <v>3.1</v>
      </c>
      <c r="E14" s="517">
        <v>1.5</v>
      </c>
      <c r="F14" s="517">
        <v>1.9</v>
      </c>
      <c r="G14" s="518">
        <v>6.4</v>
      </c>
      <c r="H14" s="63" t="s">
        <v>106</v>
      </c>
      <c r="I14" s="34"/>
      <c r="J14" s="177"/>
      <c r="K14" s="177"/>
      <c r="L14" s="1"/>
      <c r="M14" s="297"/>
      <c r="N14" s="297"/>
      <c r="O14" s="297"/>
      <c r="P14" s="297"/>
      <c r="Q14" s="297"/>
      <c r="R14" s="195"/>
      <c r="S14" s="505"/>
    </row>
    <row r="15" spans="1:19" ht="16.2" customHeight="1">
      <c r="A15" s="62" t="s">
        <v>107</v>
      </c>
      <c r="B15" s="522">
        <v>39.6</v>
      </c>
      <c r="C15" s="517">
        <v>73.5</v>
      </c>
      <c r="D15" s="517">
        <v>69.400000000000006</v>
      </c>
      <c r="E15" s="517">
        <v>64.900000000000006</v>
      </c>
      <c r="F15" s="517">
        <v>49.7</v>
      </c>
      <c r="G15" s="518">
        <v>62.3</v>
      </c>
      <c r="H15" s="63" t="s">
        <v>108</v>
      </c>
      <c r="I15" s="34"/>
      <c r="J15" s="177"/>
      <c r="K15" s="177"/>
      <c r="L15" s="1"/>
      <c r="M15" s="297"/>
      <c r="N15" s="297"/>
      <c r="O15" s="297"/>
      <c r="P15" s="297"/>
      <c r="Q15" s="297"/>
      <c r="R15" s="195"/>
      <c r="S15" s="505"/>
    </row>
    <row r="16" spans="1:19" ht="16.2" customHeight="1">
      <c r="A16" s="62" t="s">
        <v>271</v>
      </c>
      <c r="B16" s="522">
        <v>0</v>
      </c>
      <c r="C16" s="517">
        <v>0.4</v>
      </c>
      <c r="D16" s="517">
        <v>19.7</v>
      </c>
      <c r="E16" s="517">
        <v>27</v>
      </c>
      <c r="F16" s="517">
        <v>44.7</v>
      </c>
      <c r="G16" s="518">
        <v>24</v>
      </c>
      <c r="H16" s="63" t="s">
        <v>270</v>
      </c>
      <c r="I16" s="34"/>
      <c r="J16" s="177"/>
      <c r="K16" s="177"/>
      <c r="L16" s="1"/>
      <c r="M16" s="297"/>
      <c r="N16" s="297"/>
      <c r="O16" s="297"/>
      <c r="P16" s="297"/>
      <c r="Q16" s="297"/>
      <c r="R16" s="195"/>
      <c r="S16" s="505"/>
    </row>
    <row r="17" spans="1:19" ht="16.2" customHeight="1">
      <c r="A17" s="62" t="s">
        <v>48</v>
      </c>
      <c r="B17" s="522">
        <v>8.8000000000000007</v>
      </c>
      <c r="C17" s="517">
        <v>12.9</v>
      </c>
      <c r="D17" s="517">
        <v>7.8</v>
      </c>
      <c r="E17" s="517">
        <v>6.6</v>
      </c>
      <c r="F17" s="517">
        <v>3.7</v>
      </c>
      <c r="G17" s="518">
        <v>7.3</v>
      </c>
      <c r="H17" s="63" t="s">
        <v>49</v>
      </c>
      <c r="I17" s="34"/>
      <c r="J17" s="177"/>
      <c r="K17" s="177"/>
      <c r="L17" s="1"/>
      <c r="M17" s="256"/>
      <c r="N17" s="256"/>
      <c r="O17" s="256"/>
      <c r="P17" s="256"/>
      <c r="Q17" s="256"/>
      <c r="R17" s="256"/>
      <c r="S17" s="505"/>
    </row>
    <row r="18" spans="1:19" ht="16.2" customHeight="1">
      <c r="A18" s="47" t="s">
        <v>3</v>
      </c>
      <c r="B18" s="497">
        <v>100</v>
      </c>
      <c r="C18" s="498">
        <v>100</v>
      </c>
      <c r="D18" s="498">
        <v>100</v>
      </c>
      <c r="E18" s="498">
        <v>100</v>
      </c>
      <c r="F18" s="498">
        <v>100</v>
      </c>
      <c r="G18" s="499">
        <v>100</v>
      </c>
      <c r="H18" s="48" t="s">
        <v>4</v>
      </c>
      <c r="I18" s="34"/>
      <c r="J18" s="177"/>
      <c r="K18" s="177"/>
      <c r="L18" s="1"/>
      <c r="M18" s="1"/>
      <c r="N18" s="505"/>
      <c r="O18" s="505"/>
      <c r="P18" s="505"/>
      <c r="Q18" s="505"/>
      <c r="R18" s="505"/>
      <c r="S18" s="505"/>
    </row>
    <row r="19" spans="1:19" ht="16.2" customHeight="1">
      <c r="A19" s="202" t="s">
        <v>6</v>
      </c>
      <c r="B19" s="510"/>
      <c r="C19" s="511"/>
      <c r="D19" s="534"/>
      <c r="E19" s="511"/>
      <c r="F19" s="511"/>
      <c r="G19" s="512"/>
      <c r="H19" s="29" t="s">
        <v>9</v>
      </c>
      <c r="I19" s="34"/>
      <c r="J19" s="177"/>
      <c r="K19" s="177"/>
      <c r="L19" s="1"/>
      <c r="M19" s="297"/>
      <c r="N19" s="297"/>
      <c r="O19" s="297"/>
      <c r="P19" s="297"/>
      <c r="Q19" s="297"/>
      <c r="R19" s="195"/>
      <c r="S19" s="505"/>
    </row>
    <row r="20" spans="1:19" ht="16.2" customHeight="1">
      <c r="A20" s="62" t="s">
        <v>109</v>
      </c>
      <c r="B20" s="522">
        <v>53.9</v>
      </c>
      <c r="C20" s="517">
        <v>32.200000000000003</v>
      </c>
      <c r="D20" s="517">
        <v>13.7</v>
      </c>
      <c r="E20" s="517">
        <v>5.8</v>
      </c>
      <c r="F20" s="517">
        <v>6.2</v>
      </c>
      <c r="G20" s="518">
        <v>13.6</v>
      </c>
      <c r="H20" s="63" t="s">
        <v>106</v>
      </c>
      <c r="I20" s="34"/>
      <c r="J20" s="177"/>
      <c r="K20" s="177"/>
      <c r="L20" s="1"/>
      <c r="M20" s="297"/>
      <c r="N20" s="297"/>
      <c r="O20" s="297"/>
      <c r="P20" s="297"/>
      <c r="Q20" s="297"/>
      <c r="R20" s="195"/>
      <c r="S20" s="505"/>
    </row>
    <row r="21" spans="1:19" ht="16.2" customHeight="1">
      <c r="A21" s="62" t="s">
        <v>107</v>
      </c>
      <c r="B21" s="522">
        <v>32.1</v>
      </c>
      <c r="C21" s="517">
        <v>53.8</v>
      </c>
      <c r="D21" s="517">
        <v>49.8</v>
      </c>
      <c r="E21" s="517">
        <v>50.2</v>
      </c>
      <c r="F21" s="517">
        <v>35.5</v>
      </c>
      <c r="G21" s="518">
        <v>46.5</v>
      </c>
      <c r="H21" s="63" t="s">
        <v>108</v>
      </c>
      <c r="I21" s="34"/>
      <c r="J21" s="177"/>
      <c r="K21" s="177"/>
      <c r="L21" s="1"/>
      <c r="M21" s="297"/>
      <c r="N21" s="297"/>
      <c r="O21" s="297"/>
      <c r="P21" s="297"/>
      <c r="Q21" s="297"/>
      <c r="R21" s="195"/>
      <c r="S21" s="505"/>
    </row>
    <row r="22" spans="1:19" ht="16.2" customHeight="1">
      <c r="A22" s="62" t="s">
        <v>271</v>
      </c>
      <c r="B22" s="522">
        <v>0</v>
      </c>
      <c r="C22" s="517">
        <v>0.6</v>
      </c>
      <c r="D22" s="517">
        <v>26.9</v>
      </c>
      <c r="E22" s="517">
        <v>35.1</v>
      </c>
      <c r="F22" s="517">
        <v>50.7</v>
      </c>
      <c r="G22" s="518">
        <v>30.2</v>
      </c>
      <c r="H22" s="63" t="s">
        <v>270</v>
      </c>
      <c r="I22" s="34"/>
      <c r="J22" s="177"/>
      <c r="K22" s="177"/>
      <c r="L22" s="1"/>
      <c r="M22" s="297"/>
      <c r="N22" s="297"/>
      <c r="O22" s="297"/>
      <c r="P22" s="297"/>
      <c r="Q22" s="297"/>
      <c r="R22" s="195"/>
      <c r="S22" s="505"/>
    </row>
    <row r="23" spans="1:19" ht="16.2" customHeight="1">
      <c r="A23" s="62" t="s">
        <v>48</v>
      </c>
      <c r="B23" s="522">
        <v>14</v>
      </c>
      <c r="C23" s="517">
        <v>13.4</v>
      </c>
      <c r="D23" s="517">
        <v>9.6</v>
      </c>
      <c r="E23" s="517">
        <v>8.9</v>
      </c>
      <c r="F23" s="517">
        <v>7.6</v>
      </c>
      <c r="G23" s="518">
        <v>9.6999999999999993</v>
      </c>
      <c r="H23" s="63" t="s">
        <v>49</v>
      </c>
      <c r="I23" s="34"/>
      <c r="J23" s="177"/>
      <c r="K23" s="177"/>
      <c r="L23" s="1"/>
      <c r="M23" s="256"/>
      <c r="N23" s="256"/>
      <c r="O23" s="256"/>
      <c r="P23" s="256"/>
      <c r="Q23" s="256"/>
      <c r="R23" s="256"/>
      <c r="S23" s="505"/>
    </row>
    <row r="24" spans="1:19" ht="16.2" customHeight="1">
      <c r="A24" s="47" t="s">
        <v>3</v>
      </c>
      <c r="B24" s="497">
        <v>100</v>
      </c>
      <c r="C24" s="498">
        <v>100</v>
      </c>
      <c r="D24" s="498">
        <v>100</v>
      </c>
      <c r="E24" s="498">
        <v>100</v>
      </c>
      <c r="F24" s="498">
        <v>100</v>
      </c>
      <c r="G24" s="499">
        <v>100</v>
      </c>
      <c r="H24" s="48" t="s">
        <v>4</v>
      </c>
      <c r="I24" s="34"/>
      <c r="J24" s="177"/>
      <c r="K24" s="177"/>
      <c r="L24" s="1"/>
      <c r="M24" s="1"/>
      <c r="N24" s="505"/>
      <c r="O24" s="505"/>
      <c r="P24" s="505"/>
      <c r="Q24" s="505"/>
      <c r="R24" s="505"/>
      <c r="S24" s="505"/>
    </row>
    <row r="25" spans="1:19">
      <c r="A25" s="34"/>
      <c r="B25" s="182"/>
      <c r="C25" s="182"/>
      <c r="D25" s="182"/>
      <c r="E25" s="182"/>
      <c r="F25" s="182"/>
      <c r="G25" s="536"/>
      <c r="H25" s="34"/>
      <c r="I25" s="34"/>
      <c r="J25" s="177"/>
      <c r="K25" s="177"/>
      <c r="L25" s="1"/>
      <c r="M25" s="1"/>
      <c r="N25" s="505"/>
      <c r="O25" s="505"/>
      <c r="P25" s="505"/>
      <c r="Q25" s="505"/>
      <c r="R25" s="505"/>
      <c r="S25" s="505"/>
    </row>
    <row r="26" spans="1:19">
      <c r="J26" s="177"/>
      <c r="K26" s="177"/>
      <c r="L26" s="1"/>
      <c r="M26" s="1"/>
      <c r="N26" s="1"/>
      <c r="O26" s="1"/>
      <c r="P26" s="1"/>
      <c r="Q26" s="1"/>
      <c r="R26" s="1"/>
      <c r="S26" s="1"/>
    </row>
  </sheetData>
  <mergeCells count="11">
    <mergeCell ref="A4:A6"/>
    <mergeCell ref="H4:H6"/>
    <mergeCell ref="A1:H1"/>
    <mergeCell ref="A2:H2"/>
    <mergeCell ref="B4:C4"/>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20"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28.xml><?xml version="1.0" encoding="utf-8"?>
<worksheet xmlns="http://schemas.openxmlformats.org/spreadsheetml/2006/main" xmlns:r="http://schemas.openxmlformats.org/officeDocument/2006/relationships">
  <dimension ref="A1:S25"/>
  <sheetViews>
    <sheetView rightToLeft="1" zoomScaleNormal="100" workbookViewId="0">
      <selection sqref="A1:H1"/>
    </sheetView>
  </sheetViews>
  <sheetFormatPr defaultRowHeight="13.8"/>
  <cols>
    <col min="1" max="1" width="12.09765625" customWidth="1"/>
    <col min="3" max="3" width="8.3984375" customWidth="1"/>
    <col min="4" max="4" width="8.19921875" customWidth="1"/>
    <col min="6" max="7" width="8.69921875" customWidth="1"/>
    <col min="8" max="8" width="15" customWidth="1"/>
  </cols>
  <sheetData>
    <row r="1" spans="1:19" ht="39" customHeight="1">
      <c r="A1" s="613" t="s">
        <v>446</v>
      </c>
      <c r="B1" s="613"/>
      <c r="C1" s="613"/>
      <c r="D1" s="613"/>
      <c r="E1" s="613"/>
      <c r="F1" s="613"/>
      <c r="G1" s="613"/>
      <c r="H1" s="613"/>
    </row>
    <row r="2" spans="1:19" ht="31.5" customHeight="1">
      <c r="A2" s="615" t="s">
        <v>445</v>
      </c>
      <c r="B2" s="615"/>
      <c r="C2" s="615"/>
      <c r="D2" s="615"/>
      <c r="E2" s="615"/>
      <c r="F2" s="615"/>
      <c r="G2" s="615"/>
      <c r="H2" s="615"/>
    </row>
    <row r="3" spans="1:19" s="220" customFormat="1" ht="6" customHeight="1">
      <c r="A3" s="219"/>
      <c r="B3" s="219"/>
      <c r="C3" s="219"/>
      <c r="D3" s="219"/>
      <c r="E3" s="219"/>
      <c r="F3" s="219"/>
      <c r="G3" s="219"/>
      <c r="H3" s="219"/>
      <c r="I3" s="219"/>
    </row>
    <row r="4" spans="1:19" ht="15.9" customHeight="1">
      <c r="A4" s="636" t="s">
        <v>237</v>
      </c>
      <c r="B4" s="740" t="s">
        <v>215</v>
      </c>
      <c r="C4" s="741"/>
      <c r="D4" s="81"/>
      <c r="E4" s="733" t="s">
        <v>90</v>
      </c>
      <c r="F4" s="733"/>
      <c r="G4" s="734"/>
      <c r="H4" s="679" t="s">
        <v>238</v>
      </c>
      <c r="I4" s="34"/>
    </row>
    <row r="5" spans="1:19" ht="15.9" customHeight="1">
      <c r="A5" s="633"/>
      <c r="B5" s="738">
        <v>0</v>
      </c>
      <c r="C5" s="739" t="s">
        <v>44</v>
      </c>
      <c r="D5" s="739" t="s">
        <v>45</v>
      </c>
      <c r="E5" s="739" t="s">
        <v>46</v>
      </c>
      <c r="F5" s="739" t="s">
        <v>16</v>
      </c>
      <c r="G5" s="132" t="s">
        <v>54</v>
      </c>
      <c r="H5" s="680"/>
      <c r="I5" s="34"/>
      <c r="M5" s="297"/>
      <c r="N5" s="297"/>
      <c r="O5" s="297"/>
      <c r="P5" s="297"/>
      <c r="Q5" s="297"/>
      <c r="R5" s="195"/>
      <c r="S5" s="1"/>
    </row>
    <row r="6" spans="1:19" ht="15.9" customHeight="1">
      <c r="A6" s="645"/>
      <c r="B6" s="738"/>
      <c r="C6" s="739"/>
      <c r="D6" s="739"/>
      <c r="E6" s="739"/>
      <c r="F6" s="739"/>
      <c r="G6" s="134" t="s">
        <v>4</v>
      </c>
      <c r="H6" s="681"/>
      <c r="I6" s="34"/>
      <c r="M6" s="297"/>
      <c r="N6" s="297"/>
      <c r="O6" s="297"/>
      <c r="P6" s="297"/>
      <c r="Q6" s="297"/>
      <c r="R6" s="195"/>
      <c r="S6" s="1"/>
    </row>
    <row r="7" spans="1:19" ht="16.2" customHeight="1">
      <c r="A7" s="27" t="s">
        <v>7</v>
      </c>
      <c r="B7" s="38"/>
      <c r="C7" s="37"/>
      <c r="D7" s="37"/>
      <c r="E7" s="37"/>
      <c r="F7" s="37"/>
      <c r="G7" s="57"/>
      <c r="H7" s="29" t="s">
        <v>14</v>
      </c>
      <c r="I7" s="34"/>
      <c r="M7" s="297"/>
      <c r="N7" s="297"/>
      <c r="O7" s="297"/>
      <c r="P7" s="297"/>
      <c r="Q7" s="297"/>
      <c r="R7" s="195"/>
      <c r="S7" s="1"/>
    </row>
    <row r="8" spans="1:19" ht="16.2" customHeight="1">
      <c r="A8" s="62" t="s">
        <v>109</v>
      </c>
      <c r="B8" s="522">
        <v>54.3</v>
      </c>
      <c r="C8" s="517">
        <v>85.9</v>
      </c>
      <c r="D8" s="517">
        <v>37.1</v>
      </c>
      <c r="E8" s="517">
        <v>23.9</v>
      </c>
      <c r="F8" s="517">
        <v>21.7</v>
      </c>
      <c r="G8" s="518">
        <v>32.799999999999997</v>
      </c>
      <c r="H8" s="63" t="s">
        <v>106</v>
      </c>
      <c r="I8" s="34"/>
      <c r="M8" s="297"/>
      <c r="N8" s="297"/>
      <c r="O8" s="297"/>
      <c r="P8" s="297"/>
      <c r="Q8" s="297"/>
      <c r="R8" s="195"/>
      <c r="S8" s="1"/>
    </row>
    <row r="9" spans="1:19" ht="16.2" customHeight="1">
      <c r="A9" s="62" t="s">
        <v>107</v>
      </c>
      <c r="B9" s="522">
        <v>0</v>
      </c>
      <c r="C9" s="517">
        <v>0</v>
      </c>
      <c r="D9" s="517">
        <v>0</v>
      </c>
      <c r="E9" s="517">
        <v>0</v>
      </c>
      <c r="F9" s="517">
        <v>0</v>
      </c>
      <c r="G9" s="518">
        <v>0</v>
      </c>
      <c r="H9" s="63" t="s">
        <v>108</v>
      </c>
      <c r="I9" s="34"/>
      <c r="M9" s="256"/>
      <c r="N9" s="256"/>
      <c r="O9" s="256"/>
      <c r="P9" s="256"/>
      <c r="Q9" s="256"/>
      <c r="R9" s="256"/>
      <c r="S9" s="1"/>
    </row>
    <row r="10" spans="1:19" ht="16.2" customHeight="1">
      <c r="A10" s="62" t="s">
        <v>271</v>
      </c>
      <c r="B10" s="522">
        <v>0.5</v>
      </c>
      <c r="C10" s="517">
        <v>4.5999999999999996</v>
      </c>
      <c r="D10" s="517">
        <v>56.2</v>
      </c>
      <c r="E10" s="517">
        <v>69.5</v>
      </c>
      <c r="F10" s="517">
        <v>65</v>
      </c>
      <c r="G10" s="518">
        <v>57.2</v>
      </c>
      <c r="H10" s="63" t="s">
        <v>270</v>
      </c>
      <c r="I10" s="34"/>
      <c r="M10" s="1"/>
      <c r="N10" s="1"/>
      <c r="O10" s="1"/>
      <c r="P10" s="1"/>
      <c r="Q10" s="1"/>
      <c r="R10" s="1"/>
      <c r="S10" s="1"/>
    </row>
    <row r="11" spans="1:19" ht="16.2" customHeight="1">
      <c r="A11" s="62" t="s">
        <v>48</v>
      </c>
      <c r="B11" s="522">
        <v>45.2</v>
      </c>
      <c r="C11" s="517">
        <v>9.5</v>
      </c>
      <c r="D11" s="517">
        <v>6.7</v>
      </c>
      <c r="E11" s="517">
        <v>6.6</v>
      </c>
      <c r="F11" s="517">
        <v>13.3</v>
      </c>
      <c r="G11" s="518">
        <v>10</v>
      </c>
      <c r="H11" s="63" t="s">
        <v>49</v>
      </c>
      <c r="I11" s="34"/>
      <c r="M11" s="1"/>
      <c r="N11" s="1"/>
      <c r="O11" s="1"/>
      <c r="P11" s="1"/>
      <c r="Q11" s="1"/>
      <c r="R11" s="1"/>
      <c r="S11" s="1"/>
    </row>
    <row r="12" spans="1:19" ht="16.2" customHeight="1">
      <c r="A12" s="47" t="s">
        <v>3</v>
      </c>
      <c r="B12" s="497">
        <v>100</v>
      </c>
      <c r="C12" s="498">
        <v>100</v>
      </c>
      <c r="D12" s="498">
        <v>100</v>
      </c>
      <c r="E12" s="498">
        <v>100</v>
      </c>
      <c r="F12" s="498">
        <v>100</v>
      </c>
      <c r="G12" s="499">
        <v>100</v>
      </c>
      <c r="H12" s="48" t="s">
        <v>4</v>
      </c>
      <c r="I12" s="34"/>
      <c r="M12" s="297"/>
      <c r="N12" s="297"/>
      <c r="O12" s="297"/>
      <c r="P12" s="297"/>
      <c r="Q12" s="297"/>
      <c r="R12" s="195"/>
      <c r="S12" s="1"/>
    </row>
    <row r="13" spans="1:19" ht="16.2" customHeight="1">
      <c r="A13" s="27" t="s">
        <v>8</v>
      </c>
      <c r="B13" s="510"/>
      <c r="C13" s="511"/>
      <c r="D13" s="534"/>
      <c r="E13" s="511"/>
      <c r="F13" s="511"/>
      <c r="G13" s="512"/>
      <c r="H13" s="29" t="s">
        <v>15</v>
      </c>
      <c r="I13" s="34"/>
      <c r="M13" s="297"/>
      <c r="N13" s="297"/>
      <c r="O13" s="297"/>
      <c r="P13" s="297"/>
      <c r="Q13" s="297"/>
      <c r="R13" s="195"/>
      <c r="S13" s="1"/>
    </row>
    <row r="14" spans="1:19" ht="16.2" customHeight="1">
      <c r="A14" s="62" t="s">
        <v>109</v>
      </c>
      <c r="B14" s="522">
        <v>56.9</v>
      </c>
      <c r="C14" s="517">
        <v>20.5</v>
      </c>
      <c r="D14" s="517">
        <v>6.7</v>
      </c>
      <c r="E14" s="517">
        <v>3.6</v>
      </c>
      <c r="F14" s="517">
        <v>4.5999999999999996</v>
      </c>
      <c r="G14" s="518">
        <v>8.5</v>
      </c>
      <c r="H14" s="63" t="s">
        <v>106</v>
      </c>
      <c r="I14" s="34"/>
      <c r="M14" s="297"/>
      <c r="N14" s="297"/>
      <c r="O14" s="297"/>
      <c r="P14" s="297"/>
      <c r="Q14" s="297"/>
      <c r="R14" s="195"/>
      <c r="S14" s="1"/>
    </row>
    <row r="15" spans="1:19" ht="16.2" customHeight="1">
      <c r="A15" s="62" t="s">
        <v>107</v>
      </c>
      <c r="B15" s="522">
        <v>25.8</v>
      </c>
      <c r="C15" s="517">
        <v>74.7</v>
      </c>
      <c r="D15" s="517">
        <v>69.2</v>
      </c>
      <c r="E15" s="517">
        <v>65.900000000000006</v>
      </c>
      <c r="F15" s="517">
        <v>42.3</v>
      </c>
      <c r="G15" s="518">
        <v>60.4</v>
      </c>
      <c r="H15" s="63" t="s">
        <v>108</v>
      </c>
      <c r="I15" s="34"/>
      <c r="M15" s="297"/>
      <c r="N15" s="297"/>
      <c r="O15" s="297"/>
      <c r="P15" s="297"/>
      <c r="Q15" s="297"/>
      <c r="R15" s="195"/>
      <c r="S15" s="1"/>
    </row>
    <row r="16" spans="1:19" ht="16.2" customHeight="1">
      <c r="A16" s="62" t="s">
        <v>271</v>
      </c>
      <c r="B16" s="522">
        <v>0</v>
      </c>
      <c r="C16" s="517">
        <v>0.4</v>
      </c>
      <c r="D16" s="517">
        <v>22.1</v>
      </c>
      <c r="E16" s="517">
        <v>28.6</v>
      </c>
      <c r="F16" s="517">
        <v>49.2</v>
      </c>
      <c r="G16" s="518">
        <v>27.8</v>
      </c>
      <c r="H16" s="63" t="s">
        <v>270</v>
      </c>
      <c r="I16" s="34"/>
      <c r="M16" s="256"/>
      <c r="N16" s="256"/>
      <c r="O16" s="256"/>
      <c r="P16" s="256"/>
      <c r="Q16" s="256"/>
      <c r="R16" s="256"/>
      <c r="S16" s="1"/>
    </row>
    <row r="17" spans="1:19" ht="16.2" customHeight="1">
      <c r="A17" s="62" t="s">
        <v>48</v>
      </c>
      <c r="B17" s="522">
        <v>17.3</v>
      </c>
      <c r="C17" s="517">
        <v>4.4000000000000004</v>
      </c>
      <c r="D17" s="517">
        <v>2</v>
      </c>
      <c r="E17" s="517">
        <v>1.9</v>
      </c>
      <c r="F17" s="517">
        <v>3.9</v>
      </c>
      <c r="G17" s="518">
        <v>3.3</v>
      </c>
      <c r="H17" s="63" t="s">
        <v>49</v>
      </c>
      <c r="I17" s="34"/>
      <c r="M17" s="1"/>
      <c r="N17" s="1"/>
      <c r="O17" s="1"/>
      <c r="P17" s="1"/>
      <c r="Q17" s="1"/>
      <c r="R17" s="1"/>
      <c r="S17" s="1"/>
    </row>
    <row r="18" spans="1:19" ht="16.2" customHeight="1">
      <c r="A18" s="47" t="s">
        <v>3</v>
      </c>
      <c r="B18" s="497">
        <v>100</v>
      </c>
      <c r="C18" s="498">
        <v>100</v>
      </c>
      <c r="D18" s="498">
        <v>100</v>
      </c>
      <c r="E18" s="498">
        <v>100</v>
      </c>
      <c r="F18" s="498">
        <v>100</v>
      </c>
      <c r="G18" s="499">
        <v>100</v>
      </c>
      <c r="H18" s="48" t="s">
        <v>4</v>
      </c>
      <c r="I18" s="34"/>
      <c r="M18" s="1"/>
      <c r="N18" s="1"/>
      <c r="O18" s="1"/>
      <c r="P18" s="1"/>
      <c r="Q18" s="1"/>
      <c r="R18" s="1"/>
      <c r="S18" s="1"/>
    </row>
    <row r="19" spans="1:19" ht="16.2" customHeight="1">
      <c r="A19" s="27" t="s">
        <v>6</v>
      </c>
      <c r="B19" s="510"/>
      <c r="C19" s="511"/>
      <c r="D19" s="534"/>
      <c r="E19" s="511"/>
      <c r="F19" s="511"/>
      <c r="G19" s="512"/>
      <c r="H19" s="29" t="s">
        <v>9</v>
      </c>
      <c r="I19" s="34"/>
      <c r="M19" s="297"/>
      <c r="N19" s="297"/>
      <c r="O19" s="297"/>
      <c r="P19" s="297"/>
      <c r="Q19" s="297"/>
      <c r="R19" s="195"/>
      <c r="S19" s="1"/>
    </row>
    <row r="20" spans="1:19" ht="16.2" customHeight="1">
      <c r="A20" s="62" t="s">
        <v>109</v>
      </c>
      <c r="B20" s="522">
        <v>56.3</v>
      </c>
      <c r="C20" s="517">
        <v>42.5</v>
      </c>
      <c r="D20" s="517">
        <v>15.7</v>
      </c>
      <c r="E20" s="517">
        <v>8.6999999999999993</v>
      </c>
      <c r="F20" s="517">
        <v>10.5</v>
      </c>
      <c r="G20" s="518">
        <v>15.4</v>
      </c>
      <c r="H20" s="63" t="s">
        <v>106</v>
      </c>
      <c r="I20" s="34"/>
      <c r="M20" s="297"/>
      <c r="N20" s="297"/>
      <c r="O20" s="297"/>
      <c r="P20" s="297"/>
      <c r="Q20" s="297"/>
      <c r="R20" s="195"/>
      <c r="S20" s="1"/>
    </row>
    <row r="21" spans="1:19" ht="16.2" customHeight="1">
      <c r="A21" s="62" t="s">
        <v>107</v>
      </c>
      <c r="B21" s="522">
        <v>20.3</v>
      </c>
      <c r="C21" s="517">
        <v>49.6</v>
      </c>
      <c r="D21" s="517">
        <v>48.7</v>
      </c>
      <c r="E21" s="517">
        <v>49.3</v>
      </c>
      <c r="F21" s="517">
        <v>27.7</v>
      </c>
      <c r="G21" s="518">
        <v>43.2</v>
      </c>
      <c r="H21" s="63" t="s">
        <v>108</v>
      </c>
      <c r="I21" s="34"/>
      <c r="M21" s="297"/>
      <c r="N21" s="297"/>
      <c r="O21" s="297"/>
      <c r="P21" s="297"/>
      <c r="Q21" s="297"/>
      <c r="R21" s="195"/>
      <c r="S21" s="1"/>
    </row>
    <row r="22" spans="1:19" ht="16.2" customHeight="1">
      <c r="A22" s="62" t="s">
        <v>271</v>
      </c>
      <c r="B22" s="522">
        <v>0.1</v>
      </c>
      <c r="C22" s="517">
        <v>1.8</v>
      </c>
      <c r="D22" s="517">
        <v>32.200000000000003</v>
      </c>
      <c r="E22" s="517">
        <v>38.9</v>
      </c>
      <c r="F22" s="517">
        <v>54.7</v>
      </c>
      <c r="G22" s="518">
        <v>36.200000000000003</v>
      </c>
      <c r="H22" s="63" t="s">
        <v>270</v>
      </c>
      <c r="I22" s="34"/>
      <c r="M22" s="297"/>
      <c r="N22" s="297"/>
      <c r="O22" s="297"/>
      <c r="P22" s="297"/>
      <c r="Q22" s="297"/>
      <c r="R22" s="195"/>
      <c r="S22" s="1"/>
    </row>
    <row r="23" spans="1:19" ht="16.2" customHeight="1">
      <c r="A23" s="62" t="s">
        <v>48</v>
      </c>
      <c r="B23" s="522">
        <v>23.3</v>
      </c>
      <c r="C23" s="517">
        <v>6.1</v>
      </c>
      <c r="D23" s="517">
        <v>3.4</v>
      </c>
      <c r="E23" s="517">
        <v>3.1</v>
      </c>
      <c r="F23" s="517">
        <v>7.1</v>
      </c>
      <c r="G23" s="518">
        <v>5.2</v>
      </c>
      <c r="H23" s="63" t="s">
        <v>49</v>
      </c>
      <c r="I23" s="34"/>
      <c r="M23" s="256"/>
      <c r="N23" s="256"/>
      <c r="O23" s="256"/>
      <c r="P23" s="256"/>
      <c r="Q23" s="256"/>
      <c r="R23" s="256"/>
      <c r="S23" s="1"/>
    </row>
    <row r="24" spans="1:19" ht="16.2" customHeight="1">
      <c r="A24" s="47" t="s">
        <v>3</v>
      </c>
      <c r="B24" s="497">
        <v>100</v>
      </c>
      <c r="C24" s="498">
        <v>100</v>
      </c>
      <c r="D24" s="498">
        <v>100</v>
      </c>
      <c r="E24" s="498">
        <v>100</v>
      </c>
      <c r="F24" s="498">
        <v>100</v>
      </c>
      <c r="G24" s="499">
        <v>100</v>
      </c>
      <c r="H24" s="48" t="s">
        <v>4</v>
      </c>
      <c r="I24" s="34"/>
    </row>
    <row r="25" spans="1:19">
      <c r="A25" s="34"/>
      <c r="B25" s="182"/>
      <c r="C25" s="182"/>
      <c r="D25" s="182"/>
      <c r="E25" s="182"/>
      <c r="F25" s="182"/>
      <c r="G25" s="535"/>
      <c r="H25" s="34"/>
      <c r="I25" s="34"/>
    </row>
  </sheetData>
  <mergeCells count="11">
    <mergeCell ref="A4:A6"/>
    <mergeCell ref="H4:H6"/>
    <mergeCell ref="B4:C4"/>
    <mergeCell ref="A1:H1"/>
    <mergeCell ref="A2:H2"/>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21"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29.xml><?xml version="1.0" encoding="utf-8"?>
<worksheet xmlns="http://schemas.openxmlformats.org/spreadsheetml/2006/main" xmlns:r="http://schemas.openxmlformats.org/officeDocument/2006/relationships">
  <dimension ref="A1:U55"/>
  <sheetViews>
    <sheetView rightToLeft="1" zoomScaleNormal="100" workbookViewId="0">
      <selection sqref="A1:I1"/>
    </sheetView>
  </sheetViews>
  <sheetFormatPr defaultRowHeight="13.8"/>
  <cols>
    <col min="1" max="1" width="12.59765625" customWidth="1"/>
    <col min="2" max="8" width="7.3984375" customWidth="1"/>
    <col min="9" max="9" width="15.3984375" customWidth="1"/>
  </cols>
  <sheetData>
    <row r="1" spans="1:21" ht="39" customHeight="1">
      <c r="A1" s="613" t="s">
        <v>448</v>
      </c>
      <c r="B1" s="613"/>
      <c r="C1" s="613"/>
      <c r="D1" s="613"/>
      <c r="E1" s="613"/>
      <c r="F1" s="613"/>
      <c r="G1" s="613"/>
      <c r="H1" s="613"/>
      <c r="I1" s="613"/>
    </row>
    <row r="2" spans="1:21" ht="30.75" customHeight="1">
      <c r="A2" s="615" t="s">
        <v>447</v>
      </c>
      <c r="B2" s="615"/>
      <c r="C2" s="615"/>
      <c r="D2" s="615"/>
      <c r="E2" s="615"/>
      <c r="F2" s="615"/>
      <c r="G2" s="615"/>
      <c r="H2" s="615"/>
      <c r="I2" s="615"/>
    </row>
    <row r="3" spans="1:21" s="220" customFormat="1" ht="6" customHeight="1">
      <c r="A3" s="219"/>
      <c r="B3" s="219"/>
      <c r="C3" s="219"/>
      <c r="D3" s="219"/>
      <c r="E3" s="219"/>
      <c r="F3" s="219"/>
      <c r="G3" s="219"/>
      <c r="H3" s="219"/>
      <c r="I3" s="219"/>
      <c r="J3" s="219"/>
    </row>
    <row r="4" spans="1:21" ht="15.9" customHeight="1">
      <c r="A4" s="636" t="s">
        <v>237</v>
      </c>
      <c r="B4" s="95" t="s">
        <v>216</v>
      </c>
      <c r="C4" s="81"/>
      <c r="D4" s="81"/>
      <c r="E4" s="81"/>
      <c r="F4" s="733" t="s">
        <v>172</v>
      </c>
      <c r="G4" s="733"/>
      <c r="H4" s="734"/>
      <c r="I4" s="679" t="s">
        <v>238</v>
      </c>
      <c r="J4" s="34"/>
    </row>
    <row r="5" spans="1:21" ht="15.9" customHeight="1">
      <c r="A5" s="633"/>
      <c r="B5" s="738" t="s">
        <v>10</v>
      </c>
      <c r="C5" s="738" t="s">
        <v>11</v>
      </c>
      <c r="D5" s="738" t="s">
        <v>12</v>
      </c>
      <c r="E5" s="738" t="s">
        <v>13</v>
      </c>
      <c r="F5" s="738" t="s">
        <v>174</v>
      </c>
      <c r="G5" s="739" t="s">
        <v>175</v>
      </c>
      <c r="H5" s="132" t="s">
        <v>54</v>
      </c>
      <c r="I5" s="680"/>
      <c r="J5" s="34"/>
    </row>
    <row r="6" spans="1:21" ht="15.9" customHeight="1">
      <c r="A6" s="645"/>
      <c r="B6" s="738"/>
      <c r="C6" s="738"/>
      <c r="D6" s="738"/>
      <c r="E6" s="738"/>
      <c r="F6" s="738"/>
      <c r="G6" s="739"/>
      <c r="H6" s="134" t="s">
        <v>4</v>
      </c>
      <c r="I6" s="681"/>
      <c r="J6" s="34"/>
      <c r="M6" s="1"/>
      <c r="N6" s="297"/>
      <c r="O6" s="297"/>
      <c r="P6" s="297"/>
      <c r="Q6" s="297"/>
      <c r="R6" s="297"/>
      <c r="S6" s="297"/>
      <c r="T6" s="195"/>
      <c r="U6" s="1"/>
    </row>
    <row r="7" spans="1:21" ht="16.2" customHeight="1">
      <c r="A7" s="27" t="s">
        <v>7</v>
      </c>
      <c r="B7" s="187"/>
      <c r="C7" s="179"/>
      <c r="D7" s="179"/>
      <c r="E7" s="179"/>
      <c r="F7" s="179"/>
      <c r="G7" s="179"/>
      <c r="H7" s="205"/>
      <c r="I7" s="29" t="s">
        <v>14</v>
      </c>
      <c r="J7" s="34"/>
      <c r="K7" s="177"/>
      <c r="L7" s="177"/>
      <c r="M7" s="1"/>
      <c r="N7" s="297"/>
      <c r="O7" s="297"/>
      <c r="P7" s="297"/>
      <c r="Q7" s="297"/>
      <c r="R7" s="297"/>
      <c r="S7" s="297"/>
      <c r="T7" s="195"/>
      <c r="U7" s="1"/>
    </row>
    <row r="8" spans="1:21" ht="16.2" customHeight="1">
      <c r="A8" s="62" t="s">
        <v>109</v>
      </c>
      <c r="B8" s="188">
        <v>5.7</v>
      </c>
      <c r="C8" s="297">
        <v>29.9</v>
      </c>
      <c r="D8" s="297">
        <v>65.599999999999994</v>
      </c>
      <c r="E8" s="297">
        <v>80.599999999999994</v>
      </c>
      <c r="F8" s="297">
        <v>91.3</v>
      </c>
      <c r="G8" s="297">
        <v>94.2</v>
      </c>
      <c r="H8" s="298">
        <v>33.9</v>
      </c>
      <c r="I8" s="63" t="s">
        <v>106</v>
      </c>
      <c r="J8" s="34"/>
      <c r="K8" s="177"/>
      <c r="L8" s="177"/>
      <c r="M8" s="1"/>
      <c r="N8" s="297"/>
      <c r="O8" s="297"/>
      <c r="P8" s="297"/>
      <c r="Q8" s="297"/>
      <c r="R8" s="297"/>
      <c r="S8" s="297"/>
      <c r="T8" s="195"/>
      <c r="U8" s="1"/>
    </row>
    <row r="9" spans="1:21" ht="16.2" customHeight="1">
      <c r="A9" s="62" t="s">
        <v>107</v>
      </c>
      <c r="B9" s="188">
        <v>0</v>
      </c>
      <c r="C9" s="297">
        <v>0</v>
      </c>
      <c r="D9" s="297">
        <v>0</v>
      </c>
      <c r="E9" s="297">
        <v>0</v>
      </c>
      <c r="F9" s="297">
        <v>0</v>
      </c>
      <c r="G9" s="297">
        <v>0</v>
      </c>
      <c r="H9" s="298">
        <v>0</v>
      </c>
      <c r="I9" s="63" t="s">
        <v>108</v>
      </c>
      <c r="J9" s="34"/>
      <c r="K9" s="177"/>
      <c r="L9" s="177"/>
      <c r="M9" s="1"/>
      <c r="N9" s="297"/>
      <c r="O9" s="297"/>
      <c r="P9" s="297"/>
      <c r="Q9" s="297"/>
      <c r="R9" s="297"/>
      <c r="S9" s="297"/>
      <c r="T9" s="195"/>
      <c r="U9" s="1"/>
    </row>
    <row r="10" spans="1:21" ht="16.2" customHeight="1">
      <c r="A10" s="62" t="s">
        <v>271</v>
      </c>
      <c r="B10" s="188">
        <v>85</v>
      </c>
      <c r="C10" s="297">
        <v>14.7</v>
      </c>
      <c r="D10" s="297">
        <v>0.5</v>
      </c>
      <c r="E10" s="297">
        <v>0.1</v>
      </c>
      <c r="F10" s="297">
        <v>0</v>
      </c>
      <c r="G10" s="297">
        <v>0</v>
      </c>
      <c r="H10" s="298">
        <v>51.8</v>
      </c>
      <c r="I10" s="63" t="s">
        <v>270</v>
      </c>
      <c r="J10" s="34"/>
      <c r="K10" s="177"/>
      <c r="L10" s="177"/>
      <c r="M10" s="1"/>
      <c r="N10" s="256"/>
      <c r="O10" s="256"/>
      <c r="P10" s="256"/>
      <c r="Q10" s="256"/>
      <c r="R10" s="256"/>
      <c r="S10" s="256"/>
      <c r="T10" s="256"/>
      <c r="U10" s="1"/>
    </row>
    <row r="11" spans="1:21" ht="16.2" customHeight="1">
      <c r="A11" s="62" t="s">
        <v>48</v>
      </c>
      <c r="B11" s="188">
        <v>9.3000000000000007</v>
      </c>
      <c r="C11" s="297">
        <v>55.4</v>
      </c>
      <c r="D11" s="297">
        <v>33.9</v>
      </c>
      <c r="E11" s="297">
        <v>19.3</v>
      </c>
      <c r="F11" s="297">
        <v>8.6999999999999993</v>
      </c>
      <c r="G11" s="297">
        <v>5.8</v>
      </c>
      <c r="H11" s="298">
        <v>14.3</v>
      </c>
      <c r="I11" s="63" t="s">
        <v>49</v>
      </c>
      <c r="J11" s="34"/>
      <c r="K11" s="177"/>
      <c r="L11" s="177"/>
      <c r="M11" s="1"/>
      <c r="N11" s="505"/>
      <c r="O11" s="505"/>
      <c r="P11" s="505"/>
      <c r="Q11" s="505"/>
      <c r="R11" s="505"/>
      <c r="S11" s="505"/>
      <c r="T11" s="505"/>
      <c r="U11" s="1"/>
    </row>
    <row r="12" spans="1:21" ht="16.2" customHeight="1">
      <c r="A12" s="47" t="s">
        <v>3</v>
      </c>
      <c r="B12" s="125">
        <v>100</v>
      </c>
      <c r="C12" s="126">
        <v>100</v>
      </c>
      <c r="D12" s="153">
        <v>100</v>
      </c>
      <c r="E12" s="126">
        <v>100</v>
      </c>
      <c r="F12" s="126">
        <v>100</v>
      </c>
      <c r="G12" s="153">
        <v>100</v>
      </c>
      <c r="H12" s="127">
        <v>100</v>
      </c>
      <c r="I12" s="48" t="s">
        <v>4</v>
      </c>
      <c r="J12" s="34"/>
      <c r="K12" s="177"/>
      <c r="L12" s="177"/>
      <c r="M12" s="1"/>
      <c r="N12" s="297"/>
      <c r="O12" s="297"/>
      <c r="P12" s="297"/>
      <c r="Q12" s="297"/>
      <c r="R12" s="297"/>
      <c r="S12" s="297"/>
      <c r="T12" s="195"/>
      <c r="U12" s="1"/>
    </row>
    <row r="13" spans="1:21" ht="16.2" customHeight="1">
      <c r="A13" s="27" t="s">
        <v>8</v>
      </c>
      <c r="B13" s="137"/>
      <c r="C13" s="138"/>
      <c r="D13" s="138"/>
      <c r="E13" s="138"/>
      <c r="F13" s="138"/>
      <c r="G13" s="138"/>
      <c r="H13" s="140"/>
      <c r="I13" s="29" t="s">
        <v>15</v>
      </c>
      <c r="J13" s="34"/>
      <c r="K13" s="177"/>
      <c r="L13" s="177"/>
      <c r="M13" s="1"/>
      <c r="N13" s="297"/>
      <c r="O13" s="297"/>
      <c r="P13" s="297"/>
      <c r="Q13" s="297"/>
      <c r="R13" s="297"/>
      <c r="S13" s="297"/>
      <c r="T13" s="195"/>
      <c r="U13" s="1"/>
    </row>
    <row r="14" spans="1:21" ht="16.2" customHeight="1">
      <c r="A14" s="62" t="s">
        <v>109</v>
      </c>
      <c r="B14" s="188">
        <v>0.9</v>
      </c>
      <c r="C14" s="297">
        <v>1</v>
      </c>
      <c r="D14" s="297">
        <v>1.7</v>
      </c>
      <c r="E14" s="297">
        <v>4.9000000000000004</v>
      </c>
      <c r="F14" s="297">
        <v>20.9</v>
      </c>
      <c r="G14" s="297">
        <v>62.6</v>
      </c>
      <c r="H14" s="298">
        <v>7.2</v>
      </c>
      <c r="I14" s="63" t="s">
        <v>106</v>
      </c>
      <c r="J14" s="34"/>
      <c r="K14" s="177"/>
      <c r="L14" s="177"/>
      <c r="M14" s="1"/>
      <c r="N14" s="297"/>
      <c r="O14" s="297"/>
      <c r="P14" s="297"/>
      <c r="Q14" s="297"/>
      <c r="R14" s="297"/>
      <c r="S14" s="297"/>
      <c r="T14" s="195"/>
      <c r="U14" s="1"/>
    </row>
    <row r="15" spans="1:21" ht="16.2" customHeight="1">
      <c r="A15" s="62" t="s">
        <v>107</v>
      </c>
      <c r="B15" s="188">
        <v>30.5</v>
      </c>
      <c r="C15" s="297">
        <v>86.3</v>
      </c>
      <c r="D15" s="297">
        <v>93.9</v>
      </c>
      <c r="E15" s="297">
        <v>91</v>
      </c>
      <c r="F15" s="297">
        <v>69.099999999999994</v>
      </c>
      <c r="G15" s="297">
        <v>25.1</v>
      </c>
      <c r="H15" s="298">
        <v>61.6</v>
      </c>
      <c r="I15" s="63" t="s">
        <v>108</v>
      </c>
      <c r="J15" s="34"/>
      <c r="K15" s="177"/>
      <c r="L15" s="177"/>
      <c r="M15" s="1"/>
      <c r="N15" s="297"/>
      <c r="O15" s="297"/>
      <c r="P15" s="297"/>
      <c r="Q15" s="297"/>
      <c r="R15" s="297"/>
      <c r="S15" s="297"/>
      <c r="T15" s="195"/>
      <c r="U15" s="1"/>
    </row>
    <row r="16" spans="1:21" ht="16.2" customHeight="1">
      <c r="A16" s="62" t="s">
        <v>271</v>
      </c>
      <c r="B16" s="188">
        <v>65.099999999999994</v>
      </c>
      <c r="C16" s="297">
        <v>3.1</v>
      </c>
      <c r="D16" s="297">
        <v>0.7</v>
      </c>
      <c r="E16" s="297">
        <v>0.5</v>
      </c>
      <c r="F16" s="297">
        <v>0.1</v>
      </c>
      <c r="G16" s="297">
        <v>0</v>
      </c>
      <c r="H16" s="298">
        <v>25.4</v>
      </c>
      <c r="I16" s="63" t="s">
        <v>270</v>
      </c>
      <c r="J16" s="34"/>
      <c r="K16" s="177"/>
      <c r="L16" s="177"/>
      <c r="M16" s="1"/>
      <c r="N16" s="256"/>
      <c r="O16" s="256"/>
      <c r="P16" s="256"/>
      <c r="Q16" s="256"/>
      <c r="R16" s="256"/>
      <c r="S16" s="256"/>
      <c r="T16" s="256"/>
      <c r="U16" s="1"/>
    </row>
    <row r="17" spans="1:21" ht="16.2" customHeight="1">
      <c r="A17" s="62" t="s">
        <v>48</v>
      </c>
      <c r="B17" s="188">
        <v>3.5</v>
      </c>
      <c r="C17" s="297">
        <v>9.6</v>
      </c>
      <c r="D17" s="297">
        <v>3.7</v>
      </c>
      <c r="E17" s="297">
        <v>3.6</v>
      </c>
      <c r="F17" s="297">
        <v>9.9</v>
      </c>
      <c r="G17" s="297">
        <v>12.3</v>
      </c>
      <c r="H17" s="298">
        <v>5.8</v>
      </c>
      <c r="I17" s="63" t="s">
        <v>49</v>
      </c>
      <c r="J17" s="34"/>
      <c r="K17" s="177"/>
      <c r="L17" s="177"/>
      <c r="M17" s="1"/>
      <c r="N17" s="505"/>
      <c r="O17" s="505"/>
      <c r="P17" s="505"/>
      <c r="Q17" s="505"/>
      <c r="R17" s="505"/>
      <c r="S17" s="505"/>
      <c r="T17" s="505"/>
      <c r="U17" s="1"/>
    </row>
    <row r="18" spans="1:21" ht="16.2" customHeight="1">
      <c r="A18" s="47" t="s">
        <v>3</v>
      </c>
      <c r="B18" s="125">
        <v>100</v>
      </c>
      <c r="C18" s="126">
        <v>100</v>
      </c>
      <c r="D18" s="153">
        <v>100</v>
      </c>
      <c r="E18" s="126">
        <v>100</v>
      </c>
      <c r="F18" s="126">
        <v>100</v>
      </c>
      <c r="G18" s="153">
        <v>100</v>
      </c>
      <c r="H18" s="127">
        <v>100</v>
      </c>
      <c r="I18" s="48" t="s">
        <v>4</v>
      </c>
      <c r="J18" s="34"/>
      <c r="K18" s="177"/>
      <c r="L18" s="177"/>
      <c r="M18" s="1"/>
      <c r="N18" s="297"/>
      <c r="O18" s="297"/>
      <c r="P18" s="297"/>
      <c r="Q18" s="297"/>
      <c r="R18" s="297"/>
      <c r="S18" s="297"/>
      <c r="T18" s="195"/>
      <c r="U18" s="1"/>
    </row>
    <row r="19" spans="1:21" ht="16.2" customHeight="1">
      <c r="A19" s="27" t="s">
        <v>6</v>
      </c>
      <c r="B19" s="137"/>
      <c r="C19" s="138"/>
      <c r="D19" s="138"/>
      <c r="E19" s="138"/>
      <c r="F19" s="138"/>
      <c r="G19" s="138"/>
      <c r="H19" s="140"/>
      <c r="I19" s="24" t="s">
        <v>9</v>
      </c>
      <c r="J19" s="34"/>
      <c r="K19" s="177"/>
      <c r="L19" s="177"/>
      <c r="M19" s="1"/>
      <c r="N19" s="297"/>
      <c r="O19" s="297"/>
      <c r="P19" s="297"/>
      <c r="Q19" s="297"/>
      <c r="R19" s="297"/>
      <c r="S19" s="297"/>
      <c r="T19" s="195"/>
      <c r="U19" s="1"/>
    </row>
    <row r="20" spans="1:21" ht="16.2" customHeight="1">
      <c r="A20" s="62" t="s">
        <v>109</v>
      </c>
      <c r="B20" s="188">
        <v>2.7</v>
      </c>
      <c r="C20" s="297">
        <v>4.8</v>
      </c>
      <c r="D20" s="297">
        <v>7.1</v>
      </c>
      <c r="E20" s="297">
        <v>15.8</v>
      </c>
      <c r="F20" s="297">
        <v>44.2</v>
      </c>
      <c r="G20" s="297">
        <v>75.3</v>
      </c>
      <c r="H20" s="298">
        <v>14.3</v>
      </c>
      <c r="I20" s="63" t="s">
        <v>106</v>
      </c>
      <c r="J20" s="34"/>
      <c r="K20" s="177"/>
      <c r="L20" s="177"/>
      <c r="M20" s="1"/>
      <c r="N20" s="297"/>
      <c r="O20" s="297"/>
      <c r="P20" s="297"/>
      <c r="Q20" s="297"/>
      <c r="R20" s="297"/>
      <c r="S20" s="297"/>
      <c r="T20" s="195"/>
      <c r="U20" s="1"/>
    </row>
    <row r="21" spans="1:21" ht="16.2" customHeight="1">
      <c r="A21" s="62" t="s">
        <v>107</v>
      </c>
      <c r="B21" s="188">
        <v>19.399999999999999</v>
      </c>
      <c r="C21" s="297">
        <v>75.2</v>
      </c>
      <c r="D21" s="297">
        <v>86</v>
      </c>
      <c r="E21" s="297">
        <v>78</v>
      </c>
      <c r="F21" s="297">
        <v>46.2</v>
      </c>
      <c r="G21" s="297">
        <v>15</v>
      </c>
      <c r="H21" s="298">
        <v>45.3</v>
      </c>
      <c r="I21" s="63" t="s">
        <v>108</v>
      </c>
      <c r="J21" s="34"/>
      <c r="K21" s="177"/>
      <c r="L21" s="177"/>
      <c r="M21" s="1"/>
      <c r="N21" s="297"/>
      <c r="O21" s="297"/>
      <c r="P21" s="297"/>
      <c r="Q21" s="297"/>
      <c r="R21" s="297"/>
      <c r="S21" s="297"/>
      <c r="T21" s="195"/>
      <c r="U21" s="1"/>
    </row>
    <row r="22" spans="1:21" ht="16.2" customHeight="1">
      <c r="A22" s="62" t="s">
        <v>271</v>
      </c>
      <c r="B22" s="188">
        <v>72.3</v>
      </c>
      <c r="C22" s="297">
        <v>4.5999999999999996</v>
      </c>
      <c r="D22" s="297">
        <v>0.7</v>
      </c>
      <c r="E22" s="297">
        <v>0.4</v>
      </c>
      <c r="F22" s="297">
        <v>0.1</v>
      </c>
      <c r="G22" s="297">
        <v>0</v>
      </c>
      <c r="H22" s="298">
        <v>32.4</v>
      </c>
      <c r="I22" s="63" t="s">
        <v>270</v>
      </c>
      <c r="J22" s="34"/>
      <c r="K22" s="177"/>
      <c r="L22" s="177"/>
      <c r="M22" s="1"/>
      <c r="N22" s="256"/>
      <c r="O22" s="256"/>
      <c r="P22" s="256"/>
      <c r="Q22" s="256"/>
      <c r="R22" s="256"/>
      <c r="S22" s="256"/>
      <c r="T22" s="256"/>
      <c r="U22" s="1"/>
    </row>
    <row r="23" spans="1:21" ht="16.2" customHeight="1">
      <c r="A23" s="62" t="s">
        <v>48</v>
      </c>
      <c r="B23" s="188">
        <v>5.6</v>
      </c>
      <c r="C23" s="297">
        <v>15.4</v>
      </c>
      <c r="D23" s="297">
        <v>6.2</v>
      </c>
      <c r="E23" s="297">
        <v>5.8</v>
      </c>
      <c r="F23" s="297">
        <v>9.5</v>
      </c>
      <c r="G23" s="297">
        <v>9.6999999999999993</v>
      </c>
      <c r="H23" s="298">
        <v>8</v>
      </c>
      <c r="I23" s="63" t="s">
        <v>49</v>
      </c>
      <c r="J23" s="34"/>
      <c r="K23" s="177"/>
      <c r="L23" s="177"/>
      <c r="M23" s="177"/>
      <c r="N23" s="197"/>
      <c r="O23" s="197"/>
      <c r="P23" s="197"/>
      <c r="Q23" s="197"/>
      <c r="R23" s="197"/>
      <c r="S23" s="197"/>
      <c r="T23" s="197"/>
    </row>
    <row r="24" spans="1:21" ht="16.2" customHeight="1">
      <c r="A24" s="47" t="s">
        <v>3</v>
      </c>
      <c r="B24" s="152">
        <v>100</v>
      </c>
      <c r="C24" s="153">
        <v>100</v>
      </c>
      <c r="D24" s="153">
        <v>100</v>
      </c>
      <c r="E24" s="153">
        <v>100</v>
      </c>
      <c r="F24" s="153">
        <v>100</v>
      </c>
      <c r="G24" s="153">
        <v>100</v>
      </c>
      <c r="H24" s="124">
        <v>100</v>
      </c>
      <c r="I24" s="48" t="s">
        <v>4</v>
      </c>
      <c r="J24" s="34"/>
      <c r="K24" s="177"/>
      <c r="L24" s="177"/>
      <c r="M24" s="177"/>
      <c r="N24" s="197"/>
      <c r="O24" s="197"/>
      <c r="P24" s="197"/>
      <c r="Q24" s="197"/>
      <c r="R24" s="197"/>
      <c r="S24" s="197"/>
      <c r="T24" s="197"/>
    </row>
    <row r="25" spans="1:21">
      <c r="A25" s="34"/>
      <c r="B25" s="182"/>
      <c r="C25" s="182"/>
      <c r="D25" s="182"/>
      <c r="E25" s="182"/>
      <c r="F25" s="182"/>
      <c r="G25" s="535"/>
      <c r="H25" s="182"/>
      <c r="I25" s="34"/>
      <c r="J25" s="34"/>
      <c r="K25" s="177"/>
      <c r="L25" s="177"/>
      <c r="M25" s="177"/>
      <c r="N25" s="197"/>
      <c r="O25" s="197"/>
      <c r="P25" s="197"/>
      <c r="Q25" s="197"/>
      <c r="R25" s="197"/>
      <c r="S25" s="197"/>
      <c r="T25" s="197"/>
    </row>
    <row r="26" spans="1:21">
      <c r="J26" s="177"/>
      <c r="K26" s="177"/>
      <c r="L26" s="177"/>
      <c r="M26" s="177"/>
      <c r="N26" s="177"/>
      <c r="O26" s="177"/>
      <c r="P26" s="177"/>
      <c r="Q26" s="177"/>
      <c r="R26" s="177"/>
      <c r="S26" s="177"/>
      <c r="T26" s="177"/>
    </row>
    <row r="34" spans="1:8">
      <c r="A34" s="1"/>
      <c r="B34" s="1"/>
      <c r="C34" s="1"/>
      <c r="D34" s="1"/>
      <c r="E34" s="1"/>
      <c r="F34" s="1"/>
      <c r="G34" s="1"/>
      <c r="H34" s="1"/>
    </row>
    <row r="35" spans="1:8">
      <c r="A35" s="1"/>
      <c r="B35" s="1"/>
      <c r="C35" s="1"/>
      <c r="D35" s="1"/>
      <c r="E35" s="1"/>
      <c r="F35" s="1"/>
      <c r="G35" s="1"/>
      <c r="H35" s="1"/>
    </row>
    <row r="36" spans="1:8">
      <c r="A36" s="1"/>
      <c r="B36" s="1"/>
      <c r="C36" s="1"/>
      <c r="D36" s="1"/>
      <c r="E36" s="1"/>
      <c r="F36" s="1"/>
      <c r="G36" s="1"/>
      <c r="H36" s="1"/>
    </row>
    <row r="37" spans="1:8">
      <c r="A37" s="1"/>
      <c r="B37" s="1"/>
      <c r="C37" s="1"/>
      <c r="D37" s="1"/>
      <c r="E37" s="1"/>
      <c r="F37" s="1"/>
      <c r="G37" s="1"/>
      <c r="H37" s="1"/>
    </row>
    <row r="38" spans="1:8">
      <c r="A38" s="169"/>
      <c r="B38" s="169"/>
      <c r="C38" s="169"/>
      <c r="D38" s="169"/>
      <c r="E38" s="169"/>
      <c r="F38" s="169"/>
      <c r="G38" s="170"/>
      <c r="H38" s="1"/>
    </row>
    <row r="39" spans="1:8">
      <c r="A39" s="169"/>
      <c r="B39" s="169"/>
      <c r="C39" s="169"/>
      <c r="D39" s="169"/>
      <c r="E39" s="169"/>
      <c r="F39" s="169"/>
      <c r="G39" s="170"/>
      <c r="H39" s="1"/>
    </row>
    <row r="40" spans="1:8">
      <c r="A40" s="169"/>
      <c r="B40" s="169"/>
      <c r="C40" s="169"/>
      <c r="D40" s="169"/>
      <c r="E40" s="169"/>
      <c r="F40" s="169"/>
      <c r="G40" s="170"/>
      <c r="H40" s="1"/>
    </row>
    <row r="41" spans="1:8">
      <c r="A41" s="169"/>
      <c r="B41" s="169"/>
      <c r="C41" s="169"/>
      <c r="D41" s="169"/>
      <c r="E41" s="169"/>
      <c r="F41" s="169"/>
      <c r="G41" s="170"/>
      <c r="H41" s="1"/>
    </row>
    <row r="42" spans="1:8">
      <c r="A42" s="170"/>
      <c r="B42" s="170"/>
      <c r="C42" s="170"/>
      <c r="D42" s="170"/>
      <c r="E42" s="170"/>
      <c r="F42" s="170"/>
      <c r="G42" s="170"/>
      <c r="H42" s="1"/>
    </row>
    <row r="43" spans="1:8">
      <c r="A43" s="171"/>
      <c r="B43" s="171"/>
      <c r="C43" s="171"/>
      <c r="D43" s="171"/>
      <c r="E43" s="171"/>
      <c r="F43" s="171"/>
      <c r="G43" s="172"/>
      <c r="H43" s="1"/>
    </row>
    <row r="44" spans="1:8">
      <c r="A44" s="169"/>
      <c r="B44" s="169"/>
      <c r="C44" s="169"/>
      <c r="D44" s="169"/>
      <c r="E44" s="169"/>
      <c r="F44" s="169"/>
      <c r="G44" s="170"/>
      <c r="H44" s="1"/>
    </row>
    <row r="45" spans="1:8">
      <c r="A45" s="169"/>
      <c r="B45" s="169"/>
      <c r="C45" s="169"/>
      <c r="D45" s="169"/>
      <c r="E45" s="169"/>
      <c r="F45" s="169"/>
      <c r="G45" s="170"/>
      <c r="H45" s="1"/>
    </row>
    <row r="46" spans="1:8">
      <c r="A46" s="169"/>
      <c r="B46" s="169"/>
      <c r="C46" s="169"/>
      <c r="D46" s="169"/>
      <c r="E46" s="169"/>
      <c r="F46" s="169"/>
      <c r="G46" s="170"/>
      <c r="H46" s="1"/>
    </row>
    <row r="47" spans="1:8">
      <c r="A47" s="169"/>
      <c r="B47" s="169"/>
      <c r="C47" s="169"/>
      <c r="D47" s="169"/>
      <c r="E47" s="169"/>
      <c r="F47" s="169"/>
      <c r="G47" s="170"/>
      <c r="H47" s="1"/>
    </row>
    <row r="48" spans="1:8">
      <c r="A48" s="170"/>
      <c r="B48" s="170"/>
      <c r="C48" s="170"/>
      <c r="D48" s="170"/>
      <c r="E48" s="170"/>
      <c r="F48" s="170"/>
      <c r="G48" s="170"/>
      <c r="H48" s="1"/>
    </row>
    <row r="49" spans="1:8">
      <c r="A49" s="171"/>
      <c r="B49" s="171"/>
      <c r="C49" s="171"/>
      <c r="D49" s="171"/>
      <c r="E49" s="171"/>
      <c r="F49" s="171"/>
      <c r="G49" s="172"/>
      <c r="H49" s="1"/>
    </row>
    <row r="50" spans="1:8">
      <c r="A50" s="169"/>
      <c r="B50" s="169"/>
      <c r="C50" s="169"/>
      <c r="D50" s="169"/>
      <c r="E50" s="169"/>
      <c r="F50" s="169"/>
      <c r="G50" s="170"/>
      <c r="H50" s="1"/>
    </row>
    <row r="51" spans="1:8">
      <c r="A51" s="169"/>
      <c r="B51" s="169"/>
      <c r="C51" s="169"/>
      <c r="D51" s="169"/>
      <c r="E51" s="169"/>
      <c r="F51" s="169"/>
      <c r="G51" s="170"/>
      <c r="H51" s="1"/>
    </row>
    <row r="52" spans="1:8">
      <c r="A52" s="169"/>
      <c r="B52" s="169"/>
      <c r="C52" s="169"/>
      <c r="D52" s="169"/>
      <c r="E52" s="169"/>
      <c r="F52" s="169"/>
      <c r="G52" s="170"/>
      <c r="H52" s="1"/>
    </row>
    <row r="53" spans="1:8">
      <c r="A53" s="169"/>
      <c r="B53" s="169"/>
      <c r="C53" s="169"/>
      <c r="D53" s="169"/>
      <c r="E53" s="169"/>
      <c r="F53" s="169"/>
      <c r="G53" s="170"/>
      <c r="H53" s="1"/>
    </row>
    <row r="54" spans="1:8">
      <c r="A54" s="170"/>
      <c r="B54" s="170"/>
      <c r="C54" s="170"/>
      <c r="D54" s="170"/>
      <c r="E54" s="170"/>
      <c r="F54" s="170"/>
      <c r="G54" s="170"/>
      <c r="H54" s="1"/>
    </row>
    <row r="55" spans="1:8">
      <c r="A55" s="1"/>
      <c r="B55" s="1"/>
      <c r="C55" s="1"/>
      <c r="D55" s="1"/>
      <c r="E55" s="1"/>
      <c r="F55" s="1"/>
      <c r="G55" s="1"/>
      <c r="H55"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22"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30.xml><?xml version="1.0" encoding="utf-8"?>
<worksheet xmlns="http://schemas.openxmlformats.org/spreadsheetml/2006/main" xmlns:r="http://schemas.openxmlformats.org/officeDocument/2006/relationships">
  <dimension ref="A1:T25"/>
  <sheetViews>
    <sheetView rightToLeft="1" zoomScaleNormal="100" workbookViewId="0">
      <selection activeCell="A2" sqref="A2:I2"/>
    </sheetView>
  </sheetViews>
  <sheetFormatPr defaultRowHeight="13.8"/>
  <cols>
    <col min="1" max="1" width="12.09765625" customWidth="1"/>
    <col min="2" max="8" width="7.69921875" customWidth="1"/>
    <col min="9" max="9" width="15.19921875" customWidth="1"/>
  </cols>
  <sheetData>
    <row r="1" spans="1:20" ht="39.75" customHeight="1">
      <c r="A1" s="613" t="s">
        <v>449</v>
      </c>
      <c r="B1" s="613"/>
      <c r="C1" s="613"/>
      <c r="D1" s="613"/>
      <c r="E1" s="613"/>
      <c r="F1" s="613"/>
      <c r="G1" s="613"/>
      <c r="H1" s="613"/>
      <c r="I1" s="613"/>
    </row>
    <row r="2" spans="1:20" ht="30.75" customHeight="1">
      <c r="A2" s="615" t="s">
        <v>450</v>
      </c>
      <c r="B2" s="615"/>
      <c r="C2" s="615"/>
      <c r="D2" s="615"/>
      <c r="E2" s="615"/>
      <c r="F2" s="615"/>
      <c r="G2" s="615"/>
      <c r="H2" s="615"/>
      <c r="I2" s="615"/>
    </row>
    <row r="3" spans="1:20" s="220" customFormat="1" ht="6" customHeight="1">
      <c r="A3" s="219"/>
      <c r="B3" s="219"/>
      <c r="C3" s="219"/>
      <c r="D3" s="219"/>
      <c r="E3" s="219"/>
      <c r="F3" s="219"/>
      <c r="G3" s="219"/>
      <c r="H3" s="219"/>
      <c r="I3" s="219"/>
      <c r="J3" s="219"/>
    </row>
    <row r="4" spans="1:20" ht="16.2" customHeight="1">
      <c r="A4" s="636" t="s">
        <v>237</v>
      </c>
      <c r="B4" s="95" t="s">
        <v>216</v>
      </c>
      <c r="C4" s="81"/>
      <c r="D4" s="81"/>
      <c r="E4" s="81"/>
      <c r="F4" s="733" t="s">
        <v>172</v>
      </c>
      <c r="G4" s="733"/>
      <c r="H4" s="734"/>
      <c r="I4" s="679" t="s">
        <v>242</v>
      </c>
      <c r="J4" s="34"/>
    </row>
    <row r="5" spans="1:20" ht="16.2" customHeight="1">
      <c r="A5" s="633"/>
      <c r="B5" s="738" t="s">
        <v>10</v>
      </c>
      <c r="C5" s="738" t="s">
        <v>11</v>
      </c>
      <c r="D5" s="738" t="s">
        <v>12</v>
      </c>
      <c r="E5" s="738" t="s">
        <v>13</v>
      </c>
      <c r="F5" s="738" t="s">
        <v>174</v>
      </c>
      <c r="G5" s="739" t="s">
        <v>175</v>
      </c>
      <c r="H5" s="132" t="s">
        <v>54</v>
      </c>
      <c r="I5" s="680"/>
      <c r="J5" s="34"/>
    </row>
    <row r="6" spans="1:20" ht="16.2" customHeight="1">
      <c r="A6" s="645"/>
      <c r="B6" s="738"/>
      <c r="C6" s="738"/>
      <c r="D6" s="738"/>
      <c r="E6" s="738"/>
      <c r="F6" s="738"/>
      <c r="G6" s="739"/>
      <c r="H6" s="134" t="s">
        <v>4</v>
      </c>
      <c r="I6" s="681"/>
      <c r="J6" s="34"/>
    </row>
    <row r="7" spans="1:20" ht="16.2" customHeight="1">
      <c r="A7" s="27" t="s">
        <v>7</v>
      </c>
      <c r="B7" s="38"/>
      <c r="C7" s="37"/>
      <c r="D7" s="37"/>
      <c r="E7" s="37"/>
      <c r="F7" s="37"/>
      <c r="G7" s="37"/>
      <c r="H7" s="44"/>
      <c r="I7" s="29" t="s">
        <v>14</v>
      </c>
      <c r="J7" s="34"/>
      <c r="M7" s="297"/>
      <c r="N7" s="297"/>
      <c r="O7" s="297"/>
      <c r="P7" s="297"/>
      <c r="Q7" s="297"/>
      <c r="R7" s="297"/>
      <c r="S7" s="195"/>
      <c r="T7" s="1"/>
    </row>
    <row r="8" spans="1:20" ht="16.2" customHeight="1">
      <c r="A8" s="62" t="s">
        <v>109</v>
      </c>
      <c r="B8" s="188">
        <v>6.2</v>
      </c>
      <c r="C8" s="297">
        <v>25</v>
      </c>
      <c r="D8" s="297">
        <v>63.3</v>
      </c>
      <c r="E8" s="297">
        <v>77.5</v>
      </c>
      <c r="F8" s="297">
        <v>89.9</v>
      </c>
      <c r="G8" s="297">
        <v>93.7</v>
      </c>
      <c r="H8" s="298">
        <v>34.700000000000003</v>
      </c>
      <c r="I8" s="63" t="s">
        <v>106</v>
      </c>
      <c r="J8" s="34"/>
      <c r="M8" s="297"/>
      <c r="N8" s="297"/>
      <c r="O8" s="297"/>
      <c r="P8" s="297"/>
      <c r="Q8" s="297"/>
      <c r="R8" s="297"/>
      <c r="S8" s="195"/>
      <c r="T8" s="1"/>
    </row>
    <row r="9" spans="1:20" ht="16.2" customHeight="1">
      <c r="A9" s="62" t="s">
        <v>107</v>
      </c>
      <c r="B9" s="188">
        <v>0</v>
      </c>
      <c r="C9" s="297">
        <v>0</v>
      </c>
      <c r="D9" s="297">
        <v>0</v>
      </c>
      <c r="E9" s="297">
        <v>0</v>
      </c>
      <c r="F9" s="297">
        <v>0</v>
      </c>
      <c r="G9" s="297">
        <v>0</v>
      </c>
      <c r="H9" s="298">
        <v>0</v>
      </c>
      <c r="I9" s="63" t="s">
        <v>108</v>
      </c>
      <c r="J9" s="34"/>
      <c r="M9" s="297"/>
      <c r="N9" s="297"/>
      <c r="O9" s="297"/>
      <c r="P9" s="297"/>
      <c r="Q9" s="297"/>
      <c r="R9" s="297"/>
      <c r="S9" s="195"/>
      <c r="T9" s="1"/>
    </row>
    <row r="10" spans="1:20" ht="16.2" customHeight="1">
      <c r="A10" s="62" t="s">
        <v>271</v>
      </c>
      <c r="B10" s="188">
        <v>82.5</v>
      </c>
      <c r="C10" s="297">
        <v>14.6</v>
      </c>
      <c r="D10" s="297">
        <v>0</v>
      </c>
      <c r="E10" s="297">
        <v>0</v>
      </c>
      <c r="F10" s="297">
        <v>0</v>
      </c>
      <c r="G10" s="297">
        <v>0</v>
      </c>
      <c r="H10" s="298">
        <v>48.3</v>
      </c>
      <c r="I10" s="63" t="s">
        <v>270</v>
      </c>
      <c r="J10" s="34"/>
      <c r="M10" s="297"/>
      <c r="N10" s="297"/>
      <c r="O10" s="297"/>
      <c r="P10" s="297"/>
      <c r="Q10" s="297"/>
      <c r="R10" s="297"/>
      <c r="S10" s="195"/>
      <c r="T10" s="1"/>
    </row>
    <row r="11" spans="1:20" ht="16.2" customHeight="1">
      <c r="A11" s="62" t="s">
        <v>48</v>
      </c>
      <c r="B11" s="188">
        <v>11.3</v>
      </c>
      <c r="C11" s="297">
        <v>60.4</v>
      </c>
      <c r="D11" s="297">
        <v>36.700000000000003</v>
      </c>
      <c r="E11" s="297">
        <v>22.5</v>
      </c>
      <c r="F11" s="297">
        <v>10.1</v>
      </c>
      <c r="G11" s="297">
        <v>6.3</v>
      </c>
      <c r="H11" s="298">
        <v>17</v>
      </c>
      <c r="I11" s="63" t="s">
        <v>49</v>
      </c>
      <c r="J11" s="34"/>
      <c r="M11" s="256"/>
      <c r="N11" s="256"/>
      <c r="O11" s="256"/>
      <c r="P11" s="256"/>
      <c r="Q11" s="256"/>
      <c r="R11" s="256"/>
      <c r="S11" s="256"/>
      <c r="T11" s="1"/>
    </row>
    <row r="12" spans="1:20" ht="16.2" customHeight="1">
      <c r="A12" s="47" t="s">
        <v>3</v>
      </c>
      <c r="B12" s="125">
        <v>100</v>
      </c>
      <c r="C12" s="126">
        <v>100</v>
      </c>
      <c r="D12" s="153">
        <v>100</v>
      </c>
      <c r="E12" s="126">
        <v>100</v>
      </c>
      <c r="F12" s="126">
        <v>100</v>
      </c>
      <c r="G12" s="153">
        <v>100</v>
      </c>
      <c r="H12" s="127">
        <v>100</v>
      </c>
      <c r="I12" s="48" t="s">
        <v>4</v>
      </c>
      <c r="J12" s="34"/>
      <c r="M12" s="1"/>
      <c r="N12" s="1"/>
      <c r="O12" s="1"/>
      <c r="P12" s="1"/>
      <c r="Q12" s="1"/>
      <c r="R12" s="1"/>
      <c r="S12" s="1"/>
      <c r="T12" s="1"/>
    </row>
    <row r="13" spans="1:20" ht="16.2" customHeight="1">
      <c r="A13" s="27" t="s">
        <v>8</v>
      </c>
      <c r="B13" s="137"/>
      <c r="C13" s="138"/>
      <c r="D13" s="138"/>
      <c r="E13" s="138"/>
      <c r="F13" s="138"/>
      <c r="G13" s="138"/>
      <c r="H13" s="140"/>
      <c r="I13" s="29" t="s">
        <v>15</v>
      </c>
      <c r="J13" s="34"/>
      <c r="M13" s="1"/>
      <c r="N13" s="1"/>
      <c r="O13" s="1"/>
      <c r="P13" s="1"/>
      <c r="Q13" s="1"/>
      <c r="R13" s="1"/>
      <c r="S13" s="1"/>
      <c r="T13" s="1"/>
    </row>
    <row r="14" spans="1:20" ht="16.2" customHeight="1">
      <c r="A14" s="62" t="s">
        <v>109</v>
      </c>
      <c r="B14" s="188">
        <v>1.1000000000000001</v>
      </c>
      <c r="C14" s="297">
        <v>0.8</v>
      </c>
      <c r="D14" s="297">
        <v>1</v>
      </c>
      <c r="E14" s="297">
        <v>3.7</v>
      </c>
      <c r="F14" s="297">
        <v>15.9</v>
      </c>
      <c r="G14" s="297">
        <v>57.8</v>
      </c>
      <c r="H14" s="298">
        <v>6.4</v>
      </c>
      <c r="I14" s="63" t="s">
        <v>106</v>
      </c>
      <c r="J14" s="34"/>
      <c r="M14" s="297"/>
      <c r="N14" s="297"/>
      <c r="O14" s="297"/>
      <c r="P14" s="297"/>
      <c r="Q14" s="297"/>
      <c r="R14" s="297"/>
      <c r="S14" s="195"/>
      <c r="T14" s="1"/>
    </row>
    <row r="15" spans="1:20" ht="16.2" customHeight="1">
      <c r="A15" s="62" t="s">
        <v>107</v>
      </c>
      <c r="B15" s="188">
        <v>30.9</v>
      </c>
      <c r="C15" s="297">
        <v>84</v>
      </c>
      <c r="D15" s="297">
        <v>94.1</v>
      </c>
      <c r="E15" s="297">
        <v>91.6</v>
      </c>
      <c r="F15" s="297">
        <v>70</v>
      </c>
      <c r="G15" s="297">
        <v>26.1</v>
      </c>
      <c r="H15" s="298">
        <v>62.3</v>
      </c>
      <c r="I15" s="63" t="s">
        <v>108</v>
      </c>
      <c r="J15" s="34"/>
      <c r="M15" s="297"/>
      <c r="N15" s="297"/>
      <c r="O15" s="297"/>
      <c r="P15" s="297"/>
      <c r="Q15" s="297"/>
      <c r="R15" s="297"/>
      <c r="S15" s="195"/>
      <c r="T15" s="1"/>
    </row>
    <row r="16" spans="1:20" ht="16.2" customHeight="1">
      <c r="A16" s="62" t="s">
        <v>271</v>
      </c>
      <c r="B16" s="188">
        <v>64.400000000000006</v>
      </c>
      <c r="C16" s="297">
        <v>3.2</v>
      </c>
      <c r="D16" s="297">
        <v>0.6</v>
      </c>
      <c r="E16" s="297">
        <v>0.7</v>
      </c>
      <c r="F16" s="297">
        <v>0.2</v>
      </c>
      <c r="G16" s="297">
        <v>0</v>
      </c>
      <c r="H16" s="298">
        <v>24</v>
      </c>
      <c r="I16" s="63" t="s">
        <v>270</v>
      </c>
      <c r="J16" s="34"/>
      <c r="M16" s="297"/>
      <c r="N16" s="297"/>
      <c r="O16" s="297"/>
      <c r="P16" s="297"/>
      <c r="Q16" s="297"/>
      <c r="R16" s="297"/>
      <c r="S16" s="195"/>
      <c r="T16" s="1"/>
    </row>
    <row r="17" spans="1:20" ht="16.2" customHeight="1">
      <c r="A17" s="62" t="s">
        <v>48</v>
      </c>
      <c r="B17" s="188">
        <v>3.6</v>
      </c>
      <c r="C17" s="297">
        <v>12</v>
      </c>
      <c r="D17" s="297">
        <v>4.3</v>
      </c>
      <c r="E17" s="297">
        <v>4</v>
      </c>
      <c r="F17" s="297">
        <v>13.9</v>
      </c>
      <c r="G17" s="297">
        <v>16.100000000000001</v>
      </c>
      <c r="H17" s="298">
        <v>7.3</v>
      </c>
      <c r="I17" s="63" t="s">
        <v>49</v>
      </c>
      <c r="J17" s="34"/>
      <c r="M17" s="297"/>
      <c r="N17" s="297"/>
      <c r="O17" s="297"/>
      <c r="P17" s="297"/>
      <c r="Q17" s="297"/>
      <c r="R17" s="297"/>
      <c r="S17" s="195"/>
      <c r="T17" s="1"/>
    </row>
    <row r="18" spans="1:20" ht="16.2" customHeight="1">
      <c r="A18" s="47" t="s">
        <v>3</v>
      </c>
      <c r="B18" s="125">
        <v>100</v>
      </c>
      <c r="C18" s="126">
        <v>100</v>
      </c>
      <c r="D18" s="153">
        <v>100</v>
      </c>
      <c r="E18" s="126">
        <v>100</v>
      </c>
      <c r="F18" s="126">
        <v>100</v>
      </c>
      <c r="G18" s="153">
        <v>100</v>
      </c>
      <c r="H18" s="127">
        <v>100</v>
      </c>
      <c r="I18" s="48" t="s">
        <v>4</v>
      </c>
      <c r="J18" s="34"/>
      <c r="M18" s="256"/>
      <c r="N18" s="256"/>
      <c r="O18" s="256"/>
      <c r="P18" s="256"/>
      <c r="Q18" s="256"/>
      <c r="R18" s="256"/>
      <c r="S18" s="256"/>
      <c r="T18" s="1"/>
    </row>
    <row r="19" spans="1:20" ht="16.2" customHeight="1">
      <c r="A19" s="27" t="s">
        <v>6</v>
      </c>
      <c r="B19" s="137"/>
      <c r="C19" s="138"/>
      <c r="D19" s="138"/>
      <c r="E19" s="138"/>
      <c r="F19" s="138"/>
      <c r="G19" s="138"/>
      <c r="H19" s="140"/>
      <c r="I19" s="24" t="s">
        <v>9</v>
      </c>
      <c r="J19" s="34"/>
      <c r="M19" s="1"/>
      <c r="N19" s="1"/>
      <c r="O19" s="1"/>
      <c r="P19" s="1"/>
      <c r="Q19" s="1"/>
      <c r="R19" s="1"/>
      <c r="S19" s="1"/>
      <c r="T19" s="1"/>
    </row>
    <row r="20" spans="1:20" ht="16.2" customHeight="1">
      <c r="A20" s="62" t="s">
        <v>109</v>
      </c>
      <c r="B20" s="188">
        <v>2.9</v>
      </c>
      <c r="C20" s="297">
        <v>4</v>
      </c>
      <c r="D20" s="297">
        <v>6.5</v>
      </c>
      <c r="E20" s="297">
        <v>13.7</v>
      </c>
      <c r="F20" s="297">
        <v>38.6</v>
      </c>
      <c r="G20" s="297">
        <v>72.099999999999994</v>
      </c>
      <c r="H20" s="298">
        <v>13.6</v>
      </c>
      <c r="I20" s="63" t="s">
        <v>106</v>
      </c>
      <c r="J20" s="34"/>
      <c r="M20" s="297"/>
      <c r="N20" s="297"/>
      <c r="O20" s="297"/>
      <c r="P20" s="297"/>
      <c r="Q20" s="297"/>
      <c r="R20" s="297"/>
      <c r="S20" s="195"/>
      <c r="T20" s="1"/>
    </row>
    <row r="21" spans="1:20" ht="16.2" customHeight="1">
      <c r="A21" s="62" t="s">
        <v>107</v>
      </c>
      <c r="B21" s="188">
        <v>20.100000000000001</v>
      </c>
      <c r="C21" s="297">
        <v>72.8</v>
      </c>
      <c r="D21" s="297">
        <v>85.8</v>
      </c>
      <c r="E21" s="297">
        <v>79.099999999999994</v>
      </c>
      <c r="F21" s="297">
        <v>48.6</v>
      </c>
      <c r="G21" s="297">
        <v>15.7</v>
      </c>
      <c r="H21" s="298">
        <v>46.5</v>
      </c>
      <c r="I21" s="63" t="s">
        <v>108</v>
      </c>
      <c r="J21" s="34"/>
      <c r="M21" s="297"/>
      <c r="N21" s="297"/>
      <c r="O21" s="297"/>
      <c r="P21" s="297"/>
      <c r="Q21" s="297"/>
      <c r="R21" s="297"/>
      <c r="S21" s="195"/>
      <c r="T21" s="1"/>
    </row>
    <row r="22" spans="1:20" ht="16.2" customHeight="1">
      <c r="A22" s="62" t="s">
        <v>271</v>
      </c>
      <c r="B22" s="188">
        <v>70.7</v>
      </c>
      <c r="C22" s="297">
        <v>4.7</v>
      </c>
      <c r="D22" s="297">
        <v>0.6</v>
      </c>
      <c r="E22" s="297">
        <v>0.6</v>
      </c>
      <c r="F22" s="297">
        <v>0.2</v>
      </c>
      <c r="G22" s="297">
        <v>0</v>
      </c>
      <c r="H22" s="298">
        <v>30.2</v>
      </c>
      <c r="I22" s="63" t="s">
        <v>270</v>
      </c>
      <c r="J22" s="34"/>
      <c r="M22" s="297"/>
      <c r="N22" s="297"/>
      <c r="O22" s="297"/>
      <c r="P22" s="297"/>
      <c r="Q22" s="297"/>
      <c r="R22" s="297"/>
      <c r="S22" s="195"/>
      <c r="T22" s="1"/>
    </row>
    <row r="23" spans="1:20" ht="16.2" customHeight="1">
      <c r="A23" s="62" t="s">
        <v>48</v>
      </c>
      <c r="B23" s="188">
        <v>6.3</v>
      </c>
      <c r="C23" s="297">
        <v>18.5</v>
      </c>
      <c r="D23" s="297">
        <v>7.1</v>
      </c>
      <c r="E23" s="297">
        <v>6.6</v>
      </c>
      <c r="F23" s="297">
        <v>12.6</v>
      </c>
      <c r="G23" s="297">
        <v>12.2</v>
      </c>
      <c r="H23" s="298">
        <v>9.6999999999999993</v>
      </c>
      <c r="I23" s="63" t="s">
        <v>49</v>
      </c>
      <c r="J23" s="34"/>
      <c r="M23" s="297"/>
      <c r="N23" s="297"/>
      <c r="O23" s="297"/>
      <c r="P23" s="297"/>
      <c r="Q23" s="297"/>
      <c r="R23" s="297"/>
      <c r="S23" s="195"/>
      <c r="T23" s="1"/>
    </row>
    <row r="24" spans="1:20" ht="16.2" customHeight="1">
      <c r="A24" s="47" t="s">
        <v>3</v>
      </c>
      <c r="B24" s="152">
        <v>100</v>
      </c>
      <c r="C24" s="153">
        <v>100</v>
      </c>
      <c r="D24" s="153">
        <v>100</v>
      </c>
      <c r="E24" s="153">
        <v>100</v>
      </c>
      <c r="F24" s="153">
        <v>100</v>
      </c>
      <c r="G24" s="153">
        <v>100</v>
      </c>
      <c r="H24" s="124">
        <v>100</v>
      </c>
      <c r="I24" s="48" t="s">
        <v>4</v>
      </c>
      <c r="J24" s="34"/>
      <c r="M24" s="256"/>
      <c r="N24" s="256"/>
      <c r="O24" s="256"/>
      <c r="P24" s="256"/>
      <c r="Q24" s="256"/>
      <c r="R24" s="256"/>
      <c r="S24" s="256"/>
      <c r="T24" s="1"/>
    </row>
    <row r="25" spans="1:20">
      <c r="A25" s="34"/>
      <c r="B25" s="182"/>
      <c r="C25" s="182"/>
      <c r="D25" s="182"/>
      <c r="E25" s="182"/>
      <c r="F25" s="182"/>
      <c r="G25" s="537"/>
      <c r="H25" s="182"/>
      <c r="I25" s="34"/>
      <c r="J25" s="34"/>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23"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31.xml><?xml version="1.0" encoding="utf-8"?>
<worksheet xmlns="http://schemas.openxmlformats.org/spreadsheetml/2006/main" xmlns:r="http://schemas.openxmlformats.org/officeDocument/2006/relationships">
  <dimension ref="A1:U26"/>
  <sheetViews>
    <sheetView rightToLeft="1" zoomScaleNormal="100" workbookViewId="0">
      <selection sqref="A1:I1"/>
    </sheetView>
  </sheetViews>
  <sheetFormatPr defaultRowHeight="13.8"/>
  <cols>
    <col min="1" max="1" width="12.59765625" customWidth="1"/>
    <col min="2" max="8" width="7.3984375" customWidth="1"/>
    <col min="9" max="9" width="15.19921875" customWidth="1"/>
  </cols>
  <sheetData>
    <row r="1" spans="1:21" ht="39" customHeight="1">
      <c r="A1" s="646" t="s">
        <v>452</v>
      </c>
      <c r="B1" s="646"/>
      <c r="C1" s="646"/>
      <c r="D1" s="646"/>
      <c r="E1" s="646"/>
      <c r="F1" s="646"/>
      <c r="G1" s="646"/>
      <c r="H1" s="646"/>
      <c r="I1" s="646"/>
    </row>
    <row r="2" spans="1:21" ht="31.5" customHeight="1">
      <c r="A2" s="615" t="s">
        <v>451</v>
      </c>
      <c r="B2" s="615"/>
      <c r="C2" s="615"/>
      <c r="D2" s="615"/>
      <c r="E2" s="615"/>
      <c r="F2" s="615"/>
      <c r="G2" s="615"/>
      <c r="H2" s="615"/>
      <c r="I2" s="615"/>
    </row>
    <row r="3" spans="1:21" s="220" customFormat="1" ht="6" customHeight="1">
      <c r="A3" s="219"/>
      <c r="B3" s="219"/>
      <c r="C3" s="219"/>
      <c r="D3" s="219"/>
      <c r="E3" s="219"/>
      <c r="F3" s="219"/>
      <c r="G3" s="219"/>
      <c r="H3" s="219"/>
      <c r="I3" s="219"/>
      <c r="J3" s="219"/>
    </row>
    <row r="4" spans="1:21" ht="15.9" customHeight="1">
      <c r="A4" s="636" t="s">
        <v>237</v>
      </c>
      <c r="B4" s="95" t="s">
        <v>216</v>
      </c>
      <c r="C4" s="81"/>
      <c r="D4" s="81"/>
      <c r="E4" s="81"/>
      <c r="F4" s="733" t="s">
        <v>172</v>
      </c>
      <c r="G4" s="733"/>
      <c r="H4" s="734"/>
      <c r="I4" s="679" t="s">
        <v>242</v>
      </c>
      <c r="J4" s="34"/>
    </row>
    <row r="5" spans="1:21" ht="15.9" customHeight="1">
      <c r="A5" s="633"/>
      <c r="B5" s="738" t="s">
        <v>10</v>
      </c>
      <c r="C5" s="738" t="s">
        <v>11</v>
      </c>
      <c r="D5" s="738" t="s">
        <v>12</v>
      </c>
      <c r="E5" s="738" t="s">
        <v>13</v>
      </c>
      <c r="F5" s="738" t="s">
        <v>174</v>
      </c>
      <c r="G5" s="739" t="s">
        <v>175</v>
      </c>
      <c r="H5" s="132" t="s">
        <v>54</v>
      </c>
      <c r="I5" s="680"/>
      <c r="J5" s="34"/>
    </row>
    <row r="6" spans="1:21" ht="15.9" customHeight="1">
      <c r="A6" s="645"/>
      <c r="B6" s="738"/>
      <c r="C6" s="738"/>
      <c r="D6" s="738"/>
      <c r="E6" s="738"/>
      <c r="F6" s="738"/>
      <c r="G6" s="739"/>
      <c r="H6" s="134" t="s">
        <v>4</v>
      </c>
      <c r="I6" s="681"/>
      <c r="J6" s="34"/>
    </row>
    <row r="7" spans="1:21" ht="16.2" customHeight="1">
      <c r="A7" s="27" t="s">
        <v>7</v>
      </c>
      <c r="B7" s="42"/>
      <c r="C7" s="41"/>
      <c r="D7" s="41"/>
      <c r="E7" s="41"/>
      <c r="F7" s="41"/>
      <c r="G7" s="41"/>
      <c r="H7" s="43"/>
      <c r="I7" s="29" t="s">
        <v>14</v>
      </c>
      <c r="J7" s="34"/>
      <c r="M7" s="1"/>
      <c r="N7" s="297"/>
      <c r="O7" s="297"/>
      <c r="P7" s="297"/>
      <c r="Q7" s="297"/>
      <c r="R7" s="297"/>
      <c r="S7" s="297"/>
      <c r="T7" s="195"/>
      <c r="U7" s="1"/>
    </row>
    <row r="8" spans="1:21" ht="16.2" customHeight="1">
      <c r="A8" s="62" t="s">
        <v>109</v>
      </c>
      <c r="B8" s="188">
        <v>5</v>
      </c>
      <c r="C8" s="297">
        <v>40.4</v>
      </c>
      <c r="D8" s="297">
        <v>70.7</v>
      </c>
      <c r="E8" s="297">
        <v>86</v>
      </c>
      <c r="F8" s="297">
        <v>93.3</v>
      </c>
      <c r="G8" s="297">
        <v>95.3</v>
      </c>
      <c r="H8" s="298">
        <v>32.799999999999997</v>
      </c>
      <c r="I8" s="63" t="s">
        <v>106</v>
      </c>
      <c r="J8" s="34"/>
      <c r="M8" s="1"/>
      <c r="N8" s="297"/>
      <c r="O8" s="297"/>
      <c r="P8" s="297"/>
      <c r="Q8" s="297"/>
      <c r="R8" s="297"/>
      <c r="S8" s="297"/>
      <c r="T8" s="195"/>
      <c r="U8" s="1"/>
    </row>
    <row r="9" spans="1:21" ht="16.2" customHeight="1">
      <c r="A9" s="62" t="s">
        <v>107</v>
      </c>
      <c r="B9" s="188">
        <v>0</v>
      </c>
      <c r="C9" s="297">
        <v>0</v>
      </c>
      <c r="D9" s="297">
        <v>0</v>
      </c>
      <c r="E9" s="297">
        <v>0</v>
      </c>
      <c r="F9" s="297">
        <v>0</v>
      </c>
      <c r="G9" s="297">
        <v>0</v>
      </c>
      <c r="H9" s="298">
        <v>0</v>
      </c>
      <c r="I9" s="63" t="s">
        <v>108</v>
      </c>
      <c r="J9" s="34"/>
      <c r="M9" s="1"/>
      <c r="N9" s="297"/>
      <c r="O9" s="297"/>
      <c r="P9" s="297"/>
      <c r="Q9" s="297"/>
      <c r="R9" s="297"/>
      <c r="S9" s="297"/>
      <c r="T9" s="195"/>
      <c r="U9" s="1"/>
    </row>
    <row r="10" spans="1:21" ht="16.2" customHeight="1">
      <c r="A10" s="62" t="s">
        <v>271</v>
      </c>
      <c r="B10" s="188">
        <v>88.6</v>
      </c>
      <c r="C10" s="297">
        <v>14.8</v>
      </c>
      <c r="D10" s="297">
        <v>1.5</v>
      </c>
      <c r="E10" s="297">
        <v>0.4</v>
      </c>
      <c r="F10" s="297">
        <v>0</v>
      </c>
      <c r="G10" s="297">
        <v>0</v>
      </c>
      <c r="H10" s="298">
        <v>57.2</v>
      </c>
      <c r="I10" s="63" t="s">
        <v>270</v>
      </c>
      <c r="J10" s="34"/>
      <c r="M10" s="1"/>
      <c r="N10" s="297"/>
      <c r="O10" s="297"/>
      <c r="P10" s="297"/>
      <c r="Q10" s="297"/>
      <c r="R10" s="297"/>
      <c r="S10" s="297"/>
      <c r="T10" s="195"/>
      <c r="U10" s="1"/>
    </row>
    <row r="11" spans="1:21" ht="16.2" customHeight="1">
      <c r="A11" s="62" t="s">
        <v>48</v>
      </c>
      <c r="B11" s="188">
        <v>6.4</v>
      </c>
      <c r="C11" s="297">
        <v>44.8</v>
      </c>
      <c r="D11" s="297">
        <v>27.8</v>
      </c>
      <c r="E11" s="297">
        <v>13.6</v>
      </c>
      <c r="F11" s="297">
        <v>6.7</v>
      </c>
      <c r="G11" s="297">
        <v>4.7</v>
      </c>
      <c r="H11" s="298">
        <v>10</v>
      </c>
      <c r="I11" s="63" t="s">
        <v>49</v>
      </c>
      <c r="J11" s="34"/>
      <c r="M11" s="1"/>
      <c r="N11" s="256"/>
      <c r="O11" s="256"/>
      <c r="P11" s="256"/>
      <c r="Q11" s="256"/>
      <c r="R11" s="256"/>
      <c r="S11" s="256"/>
      <c r="T11" s="256"/>
      <c r="U11" s="1"/>
    </row>
    <row r="12" spans="1:21" ht="16.2" customHeight="1">
      <c r="A12" s="47" t="s">
        <v>3</v>
      </c>
      <c r="B12" s="125">
        <v>100</v>
      </c>
      <c r="C12" s="126">
        <v>100</v>
      </c>
      <c r="D12" s="153">
        <v>100</v>
      </c>
      <c r="E12" s="126">
        <v>100</v>
      </c>
      <c r="F12" s="126">
        <v>100</v>
      </c>
      <c r="G12" s="153">
        <v>100</v>
      </c>
      <c r="H12" s="127">
        <v>100</v>
      </c>
      <c r="I12" s="48" t="s">
        <v>4</v>
      </c>
      <c r="J12" s="34"/>
      <c r="M12" s="1"/>
      <c r="N12" s="1"/>
      <c r="O12" s="1"/>
      <c r="P12" s="1"/>
      <c r="Q12" s="1"/>
      <c r="R12" s="1"/>
      <c r="S12" s="1"/>
      <c r="T12" s="1"/>
      <c r="U12" s="1"/>
    </row>
    <row r="13" spans="1:21" ht="16.2" customHeight="1">
      <c r="A13" s="27" t="s">
        <v>8</v>
      </c>
      <c r="B13" s="137"/>
      <c r="C13" s="138"/>
      <c r="D13" s="138"/>
      <c r="E13" s="138"/>
      <c r="F13" s="138"/>
      <c r="G13" s="138"/>
      <c r="H13" s="140"/>
      <c r="I13" s="29" t="s">
        <v>15</v>
      </c>
      <c r="J13" s="34"/>
      <c r="M13" s="1"/>
      <c r="N13" s="297"/>
      <c r="O13" s="297"/>
      <c r="P13" s="297"/>
      <c r="Q13" s="297"/>
      <c r="R13" s="297"/>
      <c r="S13" s="297"/>
      <c r="T13" s="195"/>
      <c r="U13" s="1"/>
    </row>
    <row r="14" spans="1:21" ht="16.2" customHeight="1">
      <c r="A14" s="62" t="s">
        <v>109</v>
      </c>
      <c r="B14" s="188">
        <v>0.6</v>
      </c>
      <c r="C14" s="297">
        <v>1.6</v>
      </c>
      <c r="D14" s="297">
        <v>3.1</v>
      </c>
      <c r="E14" s="297">
        <v>7.5</v>
      </c>
      <c r="F14" s="297">
        <v>30.2</v>
      </c>
      <c r="G14" s="297">
        <v>72.5</v>
      </c>
      <c r="H14" s="298">
        <v>8.5</v>
      </c>
      <c r="I14" s="63" t="s">
        <v>106</v>
      </c>
      <c r="J14" s="34"/>
      <c r="M14" s="1"/>
      <c r="N14" s="297"/>
      <c r="O14" s="297"/>
      <c r="P14" s="297"/>
      <c r="Q14" s="297"/>
      <c r="R14" s="297"/>
      <c r="S14" s="297"/>
      <c r="T14" s="195"/>
      <c r="U14" s="1"/>
    </row>
    <row r="15" spans="1:21" ht="16.2" customHeight="1">
      <c r="A15" s="62" t="s">
        <v>107</v>
      </c>
      <c r="B15" s="188">
        <v>29.8</v>
      </c>
      <c r="C15" s="297">
        <v>91</v>
      </c>
      <c r="D15" s="297">
        <v>93.7</v>
      </c>
      <c r="E15" s="297">
        <v>89.7</v>
      </c>
      <c r="F15" s="297">
        <v>67.400000000000006</v>
      </c>
      <c r="G15" s="297">
        <v>22.9</v>
      </c>
      <c r="H15" s="298">
        <v>60.4</v>
      </c>
      <c r="I15" s="63" t="s">
        <v>108</v>
      </c>
      <c r="J15" s="34"/>
      <c r="M15" s="1"/>
      <c r="N15" s="297"/>
      <c r="O15" s="297"/>
      <c r="P15" s="297"/>
      <c r="Q15" s="297"/>
      <c r="R15" s="297"/>
      <c r="S15" s="297"/>
      <c r="T15" s="195"/>
      <c r="U15" s="1"/>
    </row>
    <row r="16" spans="1:21" ht="16.2" customHeight="1">
      <c r="A16" s="62" t="s">
        <v>271</v>
      </c>
      <c r="B16" s="188">
        <v>66.3</v>
      </c>
      <c r="C16" s="297">
        <v>3</v>
      </c>
      <c r="D16" s="297">
        <v>0.9</v>
      </c>
      <c r="E16" s="297">
        <v>0</v>
      </c>
      <c r="F16" s="297">
        <v>0</v>
      </c>
      <c r="G16" s="297">
        <v>0</v>
      </c>
      <c r="H16" s="298">
        <v>27.8</v>
      </c>
      <c r="I16" s="63" t="s">
        <v>270</v>
      </c>
      <c r="J16" s="34"/>
      <c r="M16" s="1"/>
      <c r="N16" s="297"/>
      <c r="O16" s="297"/>
      <c r="P16" s="297"/>
      <c r="Q16" s="297"/>
      <c r="R16" s="297"/>
      <c r="S16" s="297"/>
      <c r="T16" s="195"/>
      <c r="U16" s="1"/>
    </row>
    <row r="17" spans="1:21" ht="16.2" customHeight="1">
      <c r="A17" s="62" t="s">
        <v>48</v>
      </c>
      <c r="B17" s="188">
        <v>3.3</v>
      </c>
      <c r="C17" s="297">
        <v>4.4000000000000004</v>
      </c>
      <c r="D17" s="297">
        <v>2.2999999999999998</v>
      </c>
      <c r="E17" s="297">
        <v>2.8</v>
      </c>
      <c r="F17" s="297">
        <v>2.4</v>
      </c>
      <c r="G17" s="297">
        <v>4.5999999999999996</v>
      </c>
      <c r="H17" s="298">
        <v>3.3</v>
      </c>
      <c r="I17" s="63" t="s">
        <v>49</v>
      </c>
      <c r="J17" s="34"/>
      <c r="M17" s="1"/>
      <c r="N17" s="256"/>
      <c r="O17" s="256"/>
      <c r="P17" s="256"/>
      <c r="Q17" s="256"/>
      <c r="R17" s="256"/>
      <c r="S17" s="256"/>
      <c r="T17" s="256"/>
      <c r="U17" s="1"/>
    </row>
    <row r="18" spans="1:21" ht="16.2" customHeight="1">
      <c r="A18" s="47" t="s">
        <v>3</v>
      </c>
      <c r="B18" s="125">
        <v>100</v>
      </c>
      <c r="C18" s="126">
        <v>100</v>
      </c>
      <c r="D18" s="153">
        <v>100</v>
      </c>
      <c r="E18" s="126">
        <v>100</v>
      </c>
      <c r="F18" s="126">
        <v>100</v>
      </c>
      <c r="G18" s="153">
        <v>100</v>
      </c>
      <c r="H18" s="127">
        <v>100</v>
      </c>
      <c r="I18" s="48" t="s">
        <v>4</v>
      </c>
      <c r="J18" s="34"/>
      <c r="M18" s="1"/>
      <c r="N18" s="1"/>
      <c r="O18" s="1"/>
      <c r="P18" s="1"/>
      <c r="Q18" s="1"/>
      <c r="R18" s="1"/>
      <c r="S18" s="1"/>
      <c r="T18" s="1"/>
      <c r="U18" s="1"/>
    </row>
    <row r="19" spans="1:21" ht="16.2" customHeight="1">
      <c r="A19" s="27" t="s">
        <v>6</v>
      </c>
      <c r="B19" s="137"/>
      <c r="C19" s="138"/>
      <c r="D19" s="138"/>
      <c r="E19" s="138"/>
      <c r="F19" s="138"/>
      <c r="G19" s="138"/>
      <c r="H19" s="140"/>
      <c r="I19" s="24" t="s">
        <v>9</v>
      </c>
      <c r="J19" s="34"/>
      <c r="M19" s="1"/>
      <c r="N19" s="297"/>
      <c r="O19" s="297"/>
      <c r="P19" s="297"/>
      <c r="Q19" s="297"/>
      <c r="R19" s="297"/>
      <c r="S19" s="297"/>
      <c r="T19" s="195"/>
      <c r="U19" s="1"/>
    </row>
    <row r="20" spans="1:21" ht="16.2" customHeight="1">
      <c r="A20" s="62" t="s">
        <v>109</v>
      </c>
      <c r="B20" s="188">
        <v>2.2999999999999998</v>
      </c>
      <c r="C20" s="297">
        <v>6.3</v>
      </c>
      <c r="D20" s="297">
        <v>8.3000000000000007</v>
      </c>
      <c r="E20" s="297">
        <v>19.899999999999999</v>
      </c>
      <c r="F20" s="297">
        <v>53.7</v>
      </c>
      <c r="G20" s="297">
        <v>81.8</v>
      </c>
      <c r="H20" s="298">
        <v>15.4</v>
      </c>
      <c r="I20" s="63" t="s">
        <v>106</v>
      </c>
      <c r="J20" s="34"/>
      <c r="M20" s="1"/>
      <c r="N20" s="297"/>
      <c r="O20" s="297"/>
      <c r="P20" s="297"/>
      <c r="Q20" s="297"/>
      <c r="R20" s="297"/>
      <c r="S20" s="297"/>
      <c r="T20" s="195"/>
      <c r="U20" s="1"/>
    </row>
    <row r="21" spans="1:21" ht="16.2" customHeight="1">
      <c r="A21" s="62" t="s">
        <v>107</v>
      </c>
      <c r="B21" s="188">
        <v>18.399999999999999</v>
      </c>
      <c r="C21" s="297">
        <v>79.900000000000006</v>
      </c>
      <c r="D21" s="297">
        <v>86.5</v>
      </c>
      <c r="E21" s="297">
        <v>75.599999999999994</v>
      </c>
      <c r="F21" s="297">
        <v>42.3</v>
      </c>
      <c r="G21" s="297">
        <v>13.5</v>
      </c>
      <c r="H21" s="298">
        <v>43.2</v>
      </c>
      <c r="I21" s="63" t="s">
        <v>108</v>
      </c>
      <c r="J21" s="34"/>
      <c r="M21" s="1"/>
      <c r="N21" s="297"/>
      <c r="O21" s="297"/>
      <c r="P21" s="297"/>
      <c r="Q21" s="297"/>
      <c r="R21" s="297"/>
      <c r="S21" s="297"/>
      <c r="T21" s="195"/>
      <c r="U21" s="1"/>
    </row>
    <row r="22" spans="1:21" ht="16.2" customHeight="1">
      <c r="A22" s="62" t="s">
        <v>271</v>
      </c>
      <c r="B22" s="188">
        <v>74.8</v>
      </c>
      <c r="C22" s="297">
        <v>4.4000000000000004</v>
      </c>
      <c r="D22" s="297">
        <v>0.9</v>
      </c>
      <c r="E22" s="297">
        <v>0.1</v>
      </c>
      <c r="F22" s="297">
        <v>0</v>
      </c>
      <c r="G22" s="297">
        <v>0</v>
      </c>
      <c r="H22" s="298">
        <v>36.200000000000003</v>
      </c>
      <c r="I22" s="63" t="s">
        <v>270</v>
      </c>
      <c r="J22" s="34"/>
      <c r="M22" s="1"/>
      <c r="N22" s="297"/>
      <c r="O22" s="297"/>
      <c r="P22" s="297"/>
      <c r="Q22" s="297"/>
      <c r="R22" s="297"/>
      <c r="S22" s="297"/>
      <c r="T22" s="195"/>
      <c r="U22" s="1"/>
    </row>
    <row r="23" spans="1:21" ht="16.2" customHeight="1">
      <c r="A23" s="62" t="s">
        <v>48</v>
      </c>
      <c r="B23" s="188">
        <v>4.5</v>
      </c>
      <c r="C23" s="297">
        <v>9.4</v>
      </c>
      <c r="D23" s="297">
        <v>4.3</v>
      </c>
      <c r="E23" s="297">
        <v>4.4000000000000004</v>
      </c>
      <c r="F23" s="297">
        <v>4</v>
      </c>
      <c r="G23" s="297">
        <v>4.7</v>
      </c>
      <c r="H23" s="298">
        <v>5.2</v>
      </c>
      <c r="I23" s="63" t="s">
        <v>49</v>
      </c>
      <c r="J23" s="34"/>
      <c r="M23" s="1"/>
      <c r="N23" s="256"/>
      <c r="O23" s="256"/>
      <c r="P23" s="256"/>
      <c r="Q23" s="256"/>
      <c r="R23" s="256"/>
      <c r="S23" s="256"/>
      <c r="T23" s="256"/>
      <c r="U23" s="1"/>
    </row>
    <row r="24" spans="1:21" ht="16.2" customHeight="1">
      <c r="A24" s="47" t="s">
        <v>3</v>
      </c>
      <c r="B24" s="152">
        <v>100</v>
      </c>
      <c r="C24" s="153">
        <v>100</v>
      </c>
      <c r="D24" s="153">
        <v>100</v>
      </c>
      <c r="E24" s="153">
        <v>100</v>
      </c>
      <c r="F24" s="153">
        <v>100</v>
      </c>
      <c r="G24" s="153">
        <v>100</v>
      </c>
      <c r="H24" s="124">
        <v>100</v>
      </c>
      <c r="I24" s="48" t="s">
        <v>4</v>
      </c>
      <c r="J24" s="34"/>
      <c r="M24" s="1"/>
      <c r="N24" s="1"/>
      <c r="O24" s="1"/>
      <c r="P24" s="1"/>
      <c r="Q24" s="1"/>
      <c r="R24" s="1"/>
      <c r="S24" s="1"/>
      <c r="T24" s="1"/>
      <c r="U24" s="1"/>
    </row>
    <row r="25" spans="1:21">
      <c r="A25" s="34"/>
      <c r="B25" s="182"/>
      <c r="C25" s="182"/>
      <c r="D25" s="182"/>
      <c r="E25" s="182"/>
      <c r="F25" s="182"/>
      <c r="G25" s="535"/>
      <c r="H25" s="538"/>
      <c r="I25" s="129"/>
      <c r="J25" s="34"/>
      <c r="M25" s="1"/>
      <c r="N25" s="1"/>
      <c r="O25" s="1"/>
      <c r="P25" s="1"/>
      <c r="Q25" s="1"/>
      <c r="R25" s="1"/>
      <c r="S25" s="1"/>
      <c r="T25" s="1"/>
      <c r="U25" s="1"/>
    </row>
    <row r="26" spans="1:21">
      <c r="M26" s="1"/>
      <c r="N26" s="1"/>
      <c r="O26" s="1"/>
      <c r="P26" s="1"/>
      <c r="Q26" s="1"/>
      <c r="R26" s="1"/>
      <c r="S26" s="1"/>
      <c r="T26" s="1"/>
      <c r="U26"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24"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32.xml><?xml version="1.0" encoding="utf-8"?>
<worksheet xmlns="http://schemas.openxmlformats.org/spreadsheetml/2006/main" xmlns:r="http://schemas.openxmlformats.org/officeDocument/2006/relationships">
  <dimension ref="A1:F30"/>
  <sheetViews>
    <sheetView rightToLeft="1" zoomScaleNormal="100" workbookViewId="0">
      <selection activeCell="A2" sqref="A2:E2"/>
    </sheetView>
  </sheetViews>
  <sheetFormatPr defaultRowHeight="13.8"/>
  <cols>
    <col min="1" max="1" width="18.8984375" customWidth="1"/>
    <col min="2" max="2" width="13.69921875" customWidth="1"/>
    <col min="3" max="3" width="13.19921875" customWidth="1"/>
    <col min="4" max="4" width="11.69921875" customWidth="1"/>
    <col min="5" max="5" width="23.09765625" customWidth="1"/>
  </cols>
  <sheetData>
    <row r="1" spans="1:6" ht="21.75" customHeight="1">
      <c r="A1" s="613" t="s">
        <v>453</v>
      </c>
      <c r="B1" s="613"/>
      <c r="C1" s="613"/>
      <c r="D1" s="613"/>
      <c r="E1" s="613"/>
    </row>
    <row r="2" spans="1:6" ht="30" customHeight="1">
      <c r="A2" s="615" t="s">
        <v>454</v>
      </c>
      <c r="B2" s="615"/>
      <c r="C2" s="615"/>
      <c r="D2" s="615"/>
      <c r="E2" s="615"/>
    </row>
    <row r="3" spans="1:6" s="220" customFormat="1" ht="6" customHeight="1">
      <c r="A3" s="219"/>
      <c r="B3" s="219"/>
      <c r="C3" s="219"/>
      <c r="D3" s="219"/>
      <c r="E3" s="219"/>
      <c r="F3" s="219"/>
    </row>
    <row r="4" spans="1:6" ht="15.9" customHeight="1">
      <c r="A4" s="742" t="s">
        <v>111</v>
      </c>
      <c r="B4" s="97" t="s">
        <v>0</v>
      </c>
      <c r="C4" s="82"/>
      <c r="D4" s="98" t="s">
        <v>2</v>
      </c>
      <c r="E4" s="725" t="s">
        <v>256</v>
      </c>
      <c r="F4" s="34"/>
    </row>
    <row r="5" spans="1:6" ht="15.9" customHeight="1">
      <c r="A5" s="743"/>
      <c r="B5" s="103" t="s">
        <v>17</v>
      </c>
      <c r="C5" s="104" t="s">
        <v>25</v>
      </c>
      <c r="D5" s="306" t="s">
        <v>203</v>
      </c>
      <c r="E5" s="726"/>
      <c r="F5" s="34"/>
    </row>
    <row r="6" spans="1:6" ht="15.9" customHeight="1">
      <c r="A6" s="744"/>
      <c r="B6" s="105" t="s">
        <v>31</v>
      </c>
      <c r="C6" s="106" t="s">
        <v>37</v>
      </c>
      <c r="D6" s="307" t="s">
        <v>205</v>
      </c>
      <c r="E6" s="727"/>
      <c r="F6" s="34"/>
    </row>
    <row r="7" spans="1:6" ht="16.2" customHeight="1">
      <c r="A7" s="64" t="s">
        <v>166</v>
      </c>
      <c r="B7" s="539"/>
      <c r="C7" s="540"/>
      <c r="D7" s="454"/>
      <c r="E7" s="66" t="s">
        <v>251</v>
      </c>
      <c r="F7" s="34"/>
    </row>
    <row r="8" spans="1:6" ht="16.2" customHeight="1">
      <c r="A8" s="16" t="s">
        <v>5</v>
      </c>
      <c r="B8" s="541">
        <v>8.8000000000000007</v>
      </c>
      <c r="C8" s="237">
        <v>7.7</v>
      </c>
      <c r="D8" s="542">
        <v>8.4</v>
      </c>
      <c r="E8" s="61" t="s">
        <v>113</v>
      </c>
      <c r="F8" s="34"/>
    </row>
    <row r="9" spans="1:6" ht="16.2" customHeight="1">
      <c r="A9" s="16" t="s">
        <v>1</v>
      </c>
      <c r="B9" s="541">
        <v>91.2</v>
      </c>
      <c r="C9" s="237">
        <v>92.3</v>
      </c>
      <c r="D9" s="542">
        <v>91.6</v>
      </c>
      <c r="E9" s="61" t="s">
        <v>114</v>
      </c>
      <c r="F9" s="34"/>
    </row>
    <row r="10" spans="1:6" ht="16.2" customHeight="1">
      <c r="A10" s="65" t="s">
        <v>3</v>
      </c>
      <c r="B10" s="543">
        <v>100</v>
      </c>
      <c r="C10" s="544">
        <v>100</v>
      </c>
      <c r="D10" s="545">
        <v>100</v>
      </c>
      <c r="E10" s="68" t="s">
        <v>4</v>
      </c>
      <c r="F10" s="34"/>
    </row>
    <row r="11" spans="1:6" ht="16.2" customHeight="1">
      <c r="A11" s="90" t="s">
        <v>302</v>
      </c>
      <c r="B11" s="539"/>
      <c r="C11" s="540"/>
      <c r="D11" s="454"/>
      <c r="E11" s="67" t="s">
        <v>304</v>
      </c>
      <c r="F11" s="34"/>
    </row>
    <row r="12" spans="1:6" ht="16.2" customHeight="1">
      <c r="A12" s="16" t="s">
        <v>5</v>
      </c>
      <c r="B12" s="541">
        <v>51.1</v>
      </c>
      <c r="C12" s="237">
        <v>50.9</v>
      </c>
      <c r="D12" s="542">
        <v>51.1</v>
      </c>
      <c r="E12" s="61" t="s">
        <v>113</v>
      </c>
      <c r="F12" s="34"/>
    </row>
    <row r="13" spans="1:6" ht="16.2" customHeight="1">
      <c r="A13" s="16" t="s">
        <v>1</v>
      </c>
      <c r="B13" s="541">
        <v>48.9</v>
      </c>
      <c r="C13" s="237">
        <v>49.1</v>
      </c>
      <c r="D13" s="542">
        <v>48.9</v>
      </c>
      <c r="E13" s="61" t="s">
        <v>114</v>
      </c>
      <c r="F13" s="34"/>
    </row>
    <row r="14" spans="1:6" ht="16.2" customHeight="1">
      <c r="A14" s="65" t="s">
        <v>3</v>
      </c>
      <c r="B14" s="543">
        <v>100</v>
      </c>
      <c r="C14" s="544">
        <v>100</v>
      </c>
      <c r="D14" s="545">
        <v>100</v>
      </c>
      <c r="E14" s="68" t="s">
        <v>4</v>
      </c>
      <c r="F14" s="34"/>
    </row>
    <row r="15" spans="1:6" ht="16.2" customHeight="1">
      <c r="A15" s="90" t="s">
        <v>206</v>
      </c>
      <c r="B15" s="539"/>
      <c r="C15" s="540"/>
      <c r="D15" s="454"/>
      <c r="E15" s="67" t="s">
        <v>273</v>
      </c>
    </row>
    <row r="16" spans="1:6" ht="16.2" customHeight="1">
      <c r="A16" s="16" t="s">
        <v>5</v>
      </c>
      <c r="B16" s="541">
        <v>61.3</v>
      </c>
      <c r="C16" s="237">
        <v>64.599999999999994</v>
      </c>
      <c r="D16" s="542">
        <v>62.6</v>
      </c>
      <c r="E16" s="61" t="s">
        <v>113</v>
      </c>
    </row>
    <row r="17" spans="1:5" ht="16.2" customHeight="1">
      <c r="A17" s="16" t="s">
        <v>1</v>
      </c>
      <c r="B17" s="541">
        <v>38.700000000000003</v>
      </c>
      <c r="C17" s="237">
        <v>35.4</v>
      </c>
      <c r="D17" s="542">
        <v>37.4</v>
      </c>
      <c r="E17" s="61" t="s">
        <v>114</v>
      </c>
    </row>
    <row r="18" spans="1:5" ht="16.2" customHeight="1">
      <c r="A18" s="65" t="s">
        <v>3</v>
      </c>
      <c r="B18" s="543">
        <v>100</v>
      </c>
      <c r="C18" s="544">
        <v>100</v>
      </c>
      <c r="D18" s="545">
        <v>100</v>
      </c>
      <c r="E18" s="68" t="s">
        <v>4</v>
      </c>
    </row>
    <row r="19" spans="1:5" ht="16.2" customHeight="1">
      <c r="A19" s="64" t="s">
        <v>303</v>
      </c>
      <c r="B19" s="539"/>
      <c r="C19" s="540"/>
      <c r="D19" s="454"/>
      <c r="E19" s="66" t="s">
        <v>305</v>
      </c>
    </row>
    <row r="20" spans="1:5" ht="16.2" customHeight="1">
      <c r="A20" s="16" t="s">
        <v>5</v>
      </c>
      <c r="B20" s="541">
        <v>6.2</v>
      </c>
      <c r="C20" s="237">
        <v>7.8</v>
      </c>
      <c r="D20" s="542">
        <v>6.8</v>
      </c>
      <c r="E20" s="61" t="s">
        <v>113</v>
      </c>
    </row>
    <row r="21" spans="1:5" ht="16.2" customHeight="1">
      <c r="A21" s="16" t="s">
        <v>1</v>
      </c>
      <c r="B21" s="541">
        <v>93.8</v>
      </c>
      <c r="C21" s="237">
        <v>92.2</v>
      </c>
      <c r="D21" s="542">
        <v>93.2</v>
      </c>
      <c r="E21" s="61" t="s">
        <v>114</v>
      </c>
    </row>
    <row r="22" spans="1:5" ht="16.2" customHeight="1">
      <c r="A22" s="65" t="s">
        <v>3</v>
      </c>
      <c r="B22" s="543">
        <v>100</v>
      </c>
      <c r="C22" s="544">
        <v>100</v>
      </c>
      <c r="D22" s="545">
        <v>100</v>
      </c>
      <c r="E22" s="68" t="s">
        <v>4</v>
      </c>
    </row>
    <row r="23" spans="1:5" ht="14.4">
      <c r="B23" s="546"/>
    </row>
    <row r="24" spans="1:5">
      <c r="B24" s="197"/>
      <c r="C24" s="197"/>
      <c r="D24" s="197"/>
    </row>
    <row r="25" spans="1:5" ht="23.25" customHeight="1">
      <c r="B25" s="197"/>
      <c r="C25" s="197"/>
      <c r="D25" s="197"/>
    </row>
    <row r="26" spans="1:5" ht="15" customHeight="1"/>
    <row r="28" spans="1:5" ht="20.25" customHeight="1"/>
    <row r="30" spans="1:5" ht="14.25" customHeight="1"/>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25"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33.xml><?xml version="1.0" encoding="utf-8"?>
<worksheet xmlns="http://schemas.openxmlformats.org/spreadsheetml/2006/main" xmlns:r="http://schemas.openxmlformats.org/officeDocument/2006/relationships">
  <dimension ref="A1:L42"/>
  <sheetViews>
    <sheetView rightToLeft="1" zoomScaleNormal="100" workbookViewId="0">
      <selection sqref="A1:E1"/>
    </sheetView>
  </sheetViews>
  <sheetFormatPr defaultColWidth="9" defaultRowHeight="13.8"/>
  <cols>
    <col min="1" max="1" width="18.8984375" style="177" customWidth="1"/>
    <col min="2" max="2" width="13.69921875" style="177" customWidth="1"/>
    <col min="3" max="3" width="13.19921875" style="177" customWidth="1"/>
    <col min="4" max="4" width="11.69921875" style="177" customWidth="1"/>
    <col min="5" max="5" width="23.09765625" style="177" customWidth="1"/>
    <col min="6" max="16384" width="9" style="177"/>
  </cols>
  <sheetData>
    <row r="1" spans="1:12" ht="19.5" customHeight="1">
      <c r="A1" s="613" t="s">
        <v>456</v>
      </c>
      <c r="B1" s="613"/>
      <c r="C1" s="613"/>
      <c r="D1" s="613"/>
      <c r="E1" s="613"/>
    </row>
    <row r="2" spans="1:12" ht="30" customHeight="1">
      <c r="A2" s="615" t="s">
        <v>455</v>
      </c>
      <c r="B2" s="615"/>
      <c r="C2" s="615"/>
      <c r="D2" s="615"/>
      <c r="E2" s="615"/>
    </row>
    <row r="3" spans="1:12" s="220" customFormat="1" ht="6" customHeight="1">
      <c r="A3" s="219"/>
      <c r="B3" s="219"/>
      <c r="C3" s="219"/>
      <c r="D3" s="219"/>
      <c r="E3" s="219"/>
      <c r="F3" s="219"/>
    </row>
    <row r="4" spans="1:12" ht="15.9" customHeight="1">
      <c r="A4" s="742" t="s">
        <v>111</v>
      </c>
      <c r="B4" s="97" t="s">
        <v>0</v>
      </c>
      <c r="C4" s="82"/>
      <c r="D4" s="303" t="s">
        <v>2</v>
      </c>
      <c r="E4" s="725" t="s">
        <v>306</v>
      </c>
      <c r="F4" s="34"/>
    </row>
    <row r="5" spans="1:12" ht="15.9" customHeight="1">
      <c r="A5" s="743"/>
      <c r="B5" s="103" t="s">
        <v>17</v>
      </c>
      <c r="C5" s="104" t="s">
        <v>25</v>
      </c>
      <c r="D5" s="306" t="s">
        <v>203</v>
      </c>
      <c r="E5" s="726"/>
      <c r="F5" s="34"/>
    </row>
    <row r="6" spans="1:12" ht="15.9" customHeight="1">
      <c r="A6" s="744"/>
      <c r="B6" s="105" t="s">
        <v>31</v>
      </c>
      <c r="C6" s="106" t="s">
        <v>37</v>
      </c>
      <c r="D6" s="307" t="s">
        <v>205</v>
      </c>
      <c r="E6" s="727"/>
      <c r="F6" s="34"/>
    </row>
    <row r="7" spans="1:12" ht="15.9" customHeight="1">
      <c r="A7" s="64" t="s">
        <v>166</v>
      </c>
      <c r="B7" s="539"/>
      <c r="C7" s="540"/>
      <c r="D7" s="454"/>
      <c r="E7" s="66" t="s">
        <v>251</v>
      </c>
      <c r="F7" s="34"/>
    </row>
    <row r="8" spans="1:12" ht="15.9" customHeight="1">
      <c r="A8" s="16" t="s">
        <v>112</v>
      </c>
      <c r="B8" s="541">
        <v>90.2</v>
      </c>
      <c r="C8" s="237">
        <v>60.4</v>
      </c>
      <c r="D8" s="542">
        <v>79.099999999999994</v>
      </c>
      <c r="E8" s="61" t="s">
        <v>115</v>
      </c>
      <c r="F8" s="34"/>
    </row>
    <row r="9" spans="1:12" ht="15.9" customHeight="1">
      <c r="A9" s="16" t="s">
        <v>310</v>
      </c>
      <c r="B9" s="541">
        <v>9.8000000000000007</v>
      </c>
      <c r="C9" s="237">
        <v>39.6</v>
      </c>
      <c r="D9" s="542">
        <v>20.9</v>
      </c>
      <c r="E9" s="61" t="s">
        <v>110</v>
      </c>
      <c r="F9" s="34"/>
    </row>
    <row r="10" spans="1:12" ht="15.9" customHeight="1">
      <c r="A10" s="65" t="s">
        <v>3</v>
      </c>
      <c r="B10" s="543">
        <v>100</v>
      </c>
      <c r="C10" s="544">
        <v>100</v>
      </c>
      <c r="D10" s="545">
        <v>100</v>
      </c>
      <c r="E10" s="68" t="s">
        <v>4</v>
      </c>
      <c r="F10" s="34"/>
    </row>
    <row r="11" spans="1:12" ht="15.9" customHeight="1">
      <c r="A11" s="90" t="s">
        <v>302</v>
      </c>
      <c r="B11" s="539"/>
      <c r="C11" s="540"/>
      <c r="D11" s="454"/>
      <c r="E11" s="67" t="s">
        <v>304</v>
      </c>
      <c r="F11" s="34"/>
    </row>
    <row r="12" spans="1:12" ht="15.9" customHeight="1">
      <c r="A12" s="16" t="s">
        <v>112</v>
      </c>
      <c r="B12" s="541">
        <v>83.5</v>
      </c>
      <c r="C12" s="237">
        <v>56.6</v>
      </c>
      <c r="D12" s="542">
        <v>74.900000000000006</v>
      </c>
      <c r="E12" s="61" t="s">
        <v>115</v>
      </c>
      <c r="F12" s="34"/>
      <c r="J12" s="1"/>
      <c r="K12" s="1"/>
      <c r="L12" s="1"/>
    </row>
    <row r="13" spans="1:12" ht="15.9" customHeight="1">
      <c r="A13" s="16" t="s">
        <v>310</v>
      </c>
      <c r="B13" s="541">
        <v>16.5</v>
      </c>
      <c r="C13" s="237">
        <v>43.4</v>
      </c>
      <c r="D13" s="542">
        <v>25.1</v>
      </c>
      <c r="E13" s="61" t="s">
        <v>110</v>
      </c>
      <c r="F13" s="34"/>
      <c r="J13" s="1"/>
      <c r="K13" s="308"/>
      <c r="L13" s="1"/>
    </row>
    <row r="14" spans="1:12" ht="15.9" customHeight="1">
      <c r="A14" s="65" t="s">
        <v>3</v>
      </c>
      <c r="B14" s="543">
        <v>100</v>
      </c>
      <c r="C14" s="544">
        <v>100</v>
      </c>
      <c r="D14" s="545">
        <v>100</v>
      </c>
      <c r="E14" s="68" t="s">
        <v>4</v>
      </c>
      <c r="F14" s="34"/>
      <c r="J14" s="1"/>
      <c r="K14" s="308"/>
      <c r="L14" s="1"/>
    </row>
    <row r="15" spans="1:12" ht="15.9" customHeight="1">
      <c r="A15" s="90" t="s">
        <v>206</v>
      </c>
      <c r="B15" s="539"/>
      <c r="C15" s="540"/>
      <c r="D15" s="454"/>
      <c r="E15" s="67" t="s">
        <v>273</v>
      </c>
      <c r="J15" s="1"/>
      <c r="K15" s="308"/>
      <c r="L15" s="1"/>
    </row>
    <row r="16" spans="1:12" ht="15.9" customHeight="1">
      <c r="A16" s="16" t="s">
        <v>112</v>
      </c>
      <c r="B16" s="541">
        <v>79.3</v>
      </c>
      <c r="C16" s="237">
        <v>59.4</v>
      </c>
      <c r="D16" s="542">
        <v>71</v>
      </c>
      <c r="E16" s="61" t="s">
        <v>115</v>
      </c>
      <c r="J16" s="1"/>
      <c r="K16" s="308"/>
      <c r="L16" s="1"/>
    </row>
    <row r="17" spans="1:12" ht="15.9" customHeight="1">
      <c r="A17" s="16" t="s">
        <v>310</v>
      </c>
      <c r="B17" s="541">
        <v>20.7</v>
      </c>
      <c r="C17" s="237">
        <v>40.6</v>
      </c>
      <c r="D17" s="542">
        <v>29</v>
      </c>
      <c r="E17" s="61" t="s">
        <v>110</v>
      </c>
      <c r="J17" s="1"/>
      <c r="K17" s="308"/>
      <c r="L17" s="1"/>
    </row>
    <row r="18" spans="1:12" ht="15.9" customHeight="1">
      <c r="A18" s="65" t="s">
        <v>3</v>
      </c>
      <c r="B18" s="543">
        <v>100</v>
      </c>
      <c r="C18" s="544">
        <v>100</v>
      </c>
      <c r="D18" s="545">
        <v>100</v>
      </c>
      <c r="E18" s="68" t="s">
        <v>4</v>
      </c>
      <c r="J18" s="1"/>
      <c r="K18" s="308"/>
      <c r="L18" s="1"/>
    </row>
    <row r="19" spans="1:12" ht="15.9" customHeight="1">
      <c r="A19" s="64" t="s">
        <v>303</v>
      </c>
      <c r="B19" s="539"/>
      <c r="C19" s="540"/>
      <c r="D19" s="454"/>
      <c r="E19" s="66" t="s">
        <v>305</v>
      </c>
      <c r="J19" s="1"/>
      <c r="K19" s="309"/>
      <c r="L19" s="1"/>
    </row>
    <row r="20" spans="1:12" ht="15.9" customHeight="1">
      <c r="A20" s="16" t="s">
        <v>112</v>
      </c>
      <c r="B20" s="541">
        <v>87.8</v>
      </c>
      <c r="C20" s="237">
        <v>56.6</v>
      </c>
      <c r="D20" s="542">
        <v>75.8</v>
      </c>
      <c r="E20" s="61" t="s">
        <v>115</v>
      </c>
    </row>
    <row r="21" spans="1:12" ht="15.9" customHeight="1">
      <c r="A21" s="16" t="s">
        <v>310</v>
      </c>
      <c r="B21" s="541">
        <v>12.2</v>
      </c>
      <c r="C21" s="237">
        <v>43.4</v>
      </c>
      <c r="D21" s="542">
        <v>24.2</v>
      </c>
      <c r="E21" s="61" t="s">
        <v>110</v>
      </c>
    </row>
    <row r="22" spans="1:12" ht="15.9" customHeight="1">
      <c r="A22" s="65" t="s">
        <v>3</v>
      </c>
      <c r="B22" s="543">
        <v>100</v>
      </c>
      <c r="C22" s="544">
        <v>100</v>
      </c>
      <c r="D22" s="545">
        <v>100</v>
      </c>
      <c r="E22" s="68" t="s">
        <v>4</v>
      </c>
    </row>
    <row r="23" spans="1:12">
      <c r="B23" s="197"/>
      <c r="C23" s="197"/>
      <c r="D23" s="197"/>
    </row>
    <row r="24" spans="1:12">
      <c r="B24" s="197"/>
      <c r="C24" s="197"/>
      <c r="D24" s="197"/>
      <c r="J24" s="1"/>
      <c r="K24" s="308"/>
      <c r="L24" s="1"/>
    </row>
    <row r="25" spans="1:12">
      <c r="B25" s="197"/>
      <c r="C25" s="197"/>
      <c r="D25" s="197"/>
      <c r="J25" s="1"/>
      <c r="K25" s="308"/>
      <c r="L25" s="1"/>
    </row>
    <row r="26" spans="1:12">
      <c r="J26" s="1"/>
      <c r="K26" s="308"/>
      <c r="L26" s="1"/>
    </row>
    <row r="27" spans="1:12">
      <c r="J27" s="1"/>
      <c r="K27" s="308"/>
      <c r="L27" s="1"/>
    </row>
    <row r="28" spans="1:12">
      <c r="J28" s="1"/>
      <c r="K28" s="308"/>
      <c r="L28" s="1"/>
    </row>
    <row r="29" spans="1:12">
      <c r="J29" s="1"/>
      <c r="K29" s="308"/>
      <c r="L29" s="1"/>
    </row>
    <row r="30" spans="1:12">
      <c r="J30" s="1"/>
      <c r="K30" s="1"/>
      <c r="L30" s="1"/>
    </row>
    <row r="31" spans="1:12">
      <c r="J31" s="1"/>
      <c r="K31" s="1"/>
      <c r="L31" s="1"/>
    </row>
    <row r="32" spans="1:12">
      <c r="J32" s="1"/>
      <c r="K32" s="310"/>
      <c r="L32" s="1"/>
    </row>
    <row r="33" spans="10:12">
      <c r="J33" s="1"/>
      <c r="K33" s="310"/>
      <c r="L33" s="1"/>
    </row>
    <row r="34" spans="10:12">
      <c r="J34" s="1"/>
      <c r="K34" s="310"/>
      <c r="L34" s="1"/>
    </row>
    <row r="35" spans="10:12">
      <c r="J35" s="1"/>
      <c r="K35" s="310"/>
      <c r="L35" s="1"/>
    </row>
    <row r="36" spans="10:12">
      <c r="J36" s="1"/>
      <c r="K36" s="310"/>
      <c r="L36" s="1"/>
    </row>
    <row r="37" spans="10:12">
      <c r="J37" s="1"/>
      <c r="K37" s="310"/>
      <c r="L37" s="1"/>
    </row>
    <row r="38" spans="10:12">
      <c r="J38" s="1"/>
      <c r="K38" s="1"/>
      <c r="L38" s="1"/>
    </row>
    <row r="39" spans="10:12">
      <c r="J39" s="1"/>
      <c r="K39" s="1"/>
      <c r="L39" s="1"/>
    </row>
    <row r="40" spans="10:12">
      <c r="J40" s="1"/>
      <c r="K40" s="1"/>
      <c r="L40" s="1"/>
    </row>
    <row r="41" spans="10:12">
      <c r="J41" s="1"/>
      <c r="K41" s="1"/>
      <c r="L41" s="1"/>
    </row>
    <row r="42" spans="10:12">
      <c r="J42" s="1"/>
      <c r="K42" s="1"/>
      <c r="L42" s="1"/>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26" orientation="portrait" useFirstPageNumber="1" verticalDpi="1200" r:id="rId1"/>
  <headerFooter>
    <oddHeader>&amp;L&amp;8 PCBS :Labour Force Survey, 2016&amp;R&amp;1&amp;K00+000م&amp;K01+000 &amp;8PCBS: مسح القوى العاملة الفلسطينية، 2016</oddHeader>
    <oddFooter>&amp;C&amp;P</oddFooter>
  </headerFooter>
</worksheet>
</file>

<file path=xl/worksheets/sheet34.xml><?xml version="1.0" encoding="utf-8"?>
<worksheet xmlns="http://schemas.openxmlformats.org/spreadsheetml/2006/main" xmlns:r="http://schemas.openxmlformats.org/officeDocument/2006/relationships">
  <dimension ref="A1"/>
  <sheetViews>
    <sheetView rightToLeft="1" workbookViewId="0"/>
  </sheetViews>
  <sheetFormatPr defaultRowHeight="13.8"/>
  <sheetData/>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1:Q43"/>
  <sheetViews>
    <sheetView rightToLeft="1" tabSelected="1" zoomScaleNormal="100" workbookViewId="0">
      <selection activeCell="A13" sqref="A13:E13"/>
    </sheetView>
  </sheetViews>
  <sheetFormatPr defaultColWidth="9" defaultRowHeight="13.8"/>
  <cols>
    <col min="1" max="1" width="22.59765625" style="34" customWidth="1"/>
    <col min="2" max="2" width="8.19921875" style="34" customWidth="1"/>
    <col min="3" max="3" width="7.69921875" style="34" customWidth="1"/>
    <col min="4" max="4" width="7.19921875" style="34" customWidth="1"/>
    <col min="5" max="5" width="35.69921875" style="34" customWidth="1"/>
    <col min="6" max="14" width="8.59765625" style="34" customWidth="1"/>
    <col min="15" max="15" width="9.19921875" style="34" customWidth="1"/>
    <col min="16" max="16" width="8.59765625" style="34" customWidth="1"/>
    <col min="17" max="17" width="28.59765625" style="34" customWidth="1"/>
    <col min="18" max="16384" width="9" style="34"/>
  </cols>
  <sheetData>
    <row r="1" spans="1:17" ht="21" customHeight="1">
      <c r="A1" s="613" t="s">
        <v>457</v>
      </c>
      <c r="B1" s="613"/>
      <c r="C1" s="613"/>
      <c r="D1" s="613"/>
      <c r="E1" s="613"/>
      <c r="F1" s="369"/>
      <c r="G1" s="369"/>
      <c r="H1" s="369"/>
      <c r="I1" s="369"/>
      <c r="J1" s="369"/>
      <c r="K1" s="369"/>
      <c r="L1" s="369"/>
      <c r="M1" s="369"/>
      <c r="N1" s="369"/>
      <c r="O1" s="369"/>
      <c r="P1" s="369"/>
      <c r="Q1" s="369"/>
    </row>
    <row r="2" spans="1:17" ht="30.6" customHeight="1">
      <c r="A2" s="615" t="s">
        <v>458</v>
      </c>
      <c r="B2" s="615"/>
      <c r="C2" s="615"/>
      <c r="D2" s="615"/>
      <c r="E2" s="615"/>
      <c r="F2" s="370"/>
      <c r="G2" s="370"/>
      <c r="H2" s="370"/>
      <c r="I2" s="370"/>
      <c r="J2" s="370"/>
      <c r="K2" s="370"/>
      <c r="L2" s="370"/>
      <c r="M2" s="370"/>
      <c r="N2" s="370"/>
      <c r="O2" s="370"/>
      <c r="P2" s="370"/>
      <c r="Q2" s="370"/>
    </row>
    <row r="3" spans="1:17" s="219" customFormat="1" ht="6" customHeight="1"/>
    <row r="4" spans="1:17" ht="15.9" customHeight="1">
      <c r="A4" s="750" t="s">
        <v>323</v>
      </c>
      <c r="B4" s="384" t="s">
        <v>214</v>
      </c>
      <c r="C4" s="385"/>
      <c r="D4" s="386" t="s">
        <v>2</v>
      </c>
      <c r="E4" s="749" t="s">
        <v>322</v>
      </c>
      <c r="F4" s="378"/>
      <c r="G4" s="378"/>
      <c r="H4" s="378"/>
      <c r="I4" s="378"/>
      <c r="J4" s="378"/>
      <c r="K4" s="378"/>
      <c r="L4" s="378"/>
      <c r="M4" s="378"/>
      <c r="N4" s="378"/>
      <c r="O4" s="378"/>
      <c r="P4" s="378"/>
      <c r="Q4" s="378"/>
    </row>
    <row r="5" spans="1:17" ht="15.9" customHeight="1">
      <c r="A5" s="743"/>
      <c r="B5" s="397" t="s">
        <v>57</v>
      </c>
      <c r="C5" s="397" t="s">
        <v>168</v>
      </c>
      <c r="D5" s="394" t="s">
        <v>202</v>
      </c>
      <c r="E5" s="746"/>
      <c r="F5" s="378"/>
      <c r="G5" s="378"/>
      <c r="H5" s="378"/>
      <c r="I5" s="378"/>
      <c r="J5" s="378"/>
      <c r="K5" s="378"/>
      <c r="L5" s="378"/>
      <c r="M5" s="378"/>
      <c r="N5" s="378"/>
      <c r="O5" s="378"/>
      <c r="P5" s="378"/>
      <c r="Q5" s="378"/>
    </row>
    <row r="6" spans="1:17" ht="15.9" customHeight="1">
      <c r="A6" s="744"/>
      <c r="B6" s="89" t="s">
        <v>31</v>
      </c>
      <c r="C6" s="89" t="s">
        <v>37</v>
      </c>
      <c r="D6" s="398" t="s">
        <v>205</v>
      </c>
      <c r="E6" s="747"/>
      <c r="F6" s="378"/>
      <c r="G6" s="378"/>
      <c r="H6" s="378"/>
      <c r="I6" s="378"/>
      <c r="J6" s="378"/>
      <c r="K6" s="378"/>
      <c r="L6" s="378"/>
      <c r="M6" s="378"/>
      <c r="N6" s="378"/>
      <c r="O6" s="378"/>
      <c r="P6" s="378"/>
      <c r="Q6" s="378"/>
    </row>
    <row r="7" spans="1:17" ht="16.2" customHeight="1">
      <c r="A7" s="366" t="s">
        <v>325</v>
      </c>
      <c r="B7" s="400">
        <v>0.3</v>
      </c>
      <c r="C7" s="401">
        <v>0.6</v>
      </c>
      <c r="D7" s="402">
        <v>0.4</v>
      </c>
      <c r="E7" s="406" t="s">
        <v>324</v>
      </c>
      <c r="F7" s="379"/>
      <c r="G7" s="379"/>
      <c r="H7" s="379"/>
      <c r="I7" s="379"/>
      <c r="J7" s="379"/>
      <c r="K7" s="379"/>
      <c r="L7" s="379"/>
      <c r="M7" s="379"/>
      <c r="N7" s="379"/>
      <c r="O7" s="379"/>
      <c r="P7" s="379"/>
      <c r="Q7" s="379"/>
    </row>
    <row r="8" spans="1:17" ht="16.2" customHeight="1">
      <c r="A8" s="366" t="s">
        <v>327</v>
      </c>
      <c r="B8" s="391">
        <v>1.2</v>
      </c>
      <c r="C8" s="73">
        <v>1.7</v>
      </c>
      <c r="D8" s="392">
        <v>1.4</v>
      </c>
      <c r="E8" s="406" t="s">
        <v>326</v>
      </c>
      <c r="F8" s="379"/>
      <c r="G8" s="379"/>
      <c r="H8" s="379"/>
      <c r="I8" s="379"/>
      <c r="J8" s="379"/>
      <c r="K8" s="379"/>
      <c r="L8" s="379"/>
      <c r="M8" s="379"/>
      <c r="N8" s="379"/>
      <c r="O8" s="379"/>
      <c r="P8" s="379"/>
      <c r="Q8" s="379"/>
    </row>
    <row r="9" spans="1:17" ht="16.2" customHeight="1">
      <c r="A9" s="366" t="s">
        <v>329</v>
      </c>
      <c r="B9" s="391">
        <v>2.4</v>
      </c>
      <c r="C9" s="73">
        <v>2.2000000000000002</v>
      </c>
      <c r="D9" s="392">
        <v>2.2999999999999998</v>
      </c>
      <c r="E9" s="406" t="s">
        <v>328</v>
      </c>
      <c r="F9" s="379"/>
      <c r="G9" s="379"/>
      <c r="H9" s="379"/>
      <c r="I9" s="379"/>
      <c r="J9" s="379"/>
      <c r="K9" s="379"/>
      <c r="L9" s="379"/>
      <c r="M9" s="379"/>
      <c r="N9" s="379"/>
      <c r="O9" s="379"/>
      <c r="P9" s="379"/>
      <c r="Q9" s="379"/>
    </row>
    <row r="10" spans="1:17" ht="16.2" customHeight="1">
      <c r="A10" s="408" t="s">
        <v>331</v>
      </c>
      <c r="B10" s="403">
        <v>99.3</v>
      </c>
      <c r="C10" s="404">
        <v>98.9</v>
      </c>
      <c r="D10" s="399">
        <v>99.2</v>
      </c>
      <c r="E10" s="407" t="s">
        <v>330</v>
      </c>
      <c r="F10" s="379"/>
      <c r="G10" s="379"/>
      <c r="H10" s="379"/>
      <c r="I10" s="379"/>
      <c r="J10" s="379"/>
      <c r="K10" s="379"/>
      <c r="L10" s="379"/>
      <c r="M10" s="379"/>
      <c r="N10" s="379"/>
      <c r="O10" s="379"/>
      <c r="P10" s="379"/>
      <c r="Q10" s="379"/>
    </row>
    <row r="11" spans="1:17" ht="12" customHeight="1"/>
    <row r="12" spans="1:17" ht="12" customHeight="1"/>
    <row r="13" spans="1:17" ht="41.25" customHeight="1">
      <c r="A13" s="613" t="s">
        <v>460</v>
      </c>
      <c r="B13" s="613"/>
      <c r="C13" s="613"/>
      <c r="D13" s="613"/>
      <c r="E13" s="613"/>
    </row>
    <row r="14" spans="1:17" ht="48.75" customHeight="1">
      <c r="A14" s="615" t="s">
        <v>459</v>
      </c>
      <c r="B14" s="615"/>
      <c r="C14" s="615"/>
      <c r="D14" s="615"/>
      <c r="E14" s="615"/>
    </row>
    <row r="15" spans="1:17" ht="6" customHeight="1">
      <c r="A15" s="219"/>
      <c r="B15" s="219"/>
      <c r="C15" s="219"/>
      <c r="D15" s="219"/>
      <c r="E15" s="219"/>
    </row>
    <row r="16" spans="1:17" ht="15.9" customHeight="1">
      <c r="A16" s="748" t="s">
        <v>333</v>
      </c>
      <c r="B16" s="384" t="s">
        <v>214</v>
      </c>
      <c r="C16" s="385"/>
      <c r="D16" s="385" t="s">
        <v>2</v>
      </c>
      <c r="E16" s="745" t="s">
        <v>332</v>
      </c>
    </row>
    <row r="17" spans="1:16" ht="15.9" customHeight="1">
      <c r="A17" s="743"/>
      <c r="B17" s="382" t="s">
        <v>57</v>
      </c>
      <c r="C17" s="382" t="s">
        <v>168</v>
      </c>
      <c r="D17" s="381" t="s">
        <v>202</v>
      </c>
      <c r="E17" s="746"/>
    </row>
    <row r="18" spans="1:16" ht="15.9" customHeight="1">
      <c r="A18" s="744"/>
      <c r="B18" s="113" t="s">
        <v>31</v>
      </c>
      <c r="C18" s="113" t="s">
        <v>37</v>
      </c>
      <c r="D18" s="380" t="s">
        <v>205</v>
      </c>
      <c r="E18" s="747"/>
    </row>
    <row r="19" spans="1:16" ht="16.2" customHeight="1">
      <c r="A19" s="15" t="s">
        <v>325</v>
      </c>
      <c r="B19" s="414"/>
      <c r="C19" s="566"/>
      <c r="D19" s="383"/>
      <c r="E19" s="409" t="s">
        <v>344</v>
      </c>
    </row>
    <row r="20" spans="1:16" ht="16.2" customHeight="1">
      <c r="A20" s="413" t="s">
        <v>92</v>
      </c>
      <c r="B20" s="567">
        <v>8.6</v>
      </c>
      <c r="C20" s="73">
        <v>1.8</v>
      </c>
      <c r="D20" s="415">
        <v>4.5999999999999996</v>
      </c>
      <c r="E20" s="410" t="s">
        <v>336</v>
      </c>
    </row>
    <row r="21" spans="1:16" ht="16.2" customHeight="1">
      <c r="A21" s="366" t="s">
        <v>10</v>
      </c>
      <c r="B21" s="567">
        <v>6.6</v>
      </c>
      <c r="C21" s="73">
        <v>7.4</v>
      </c>
      <c r="D21" s="415">
        <v>7.1</v>
      </c>
      <c r="E21" s="411" t="s">
        <v>265</v>
      </c>
    </row>
    <row r="22" spans="1:16" ht="16.2" customHeight="1">
      <c r="A22" s="366" t="s">
        <v>11</v>
      </c>
      <c r="B22" s="567">
        <v>22.1</v>
      </c>
      <c r="C22" s="73">
        <v>18.2</v>
      </c>
      <c r="D22" s="415">
        <v>19.8</v>
      </c>
      <c r="E22" s="411" t="s">
        <v>266</v>
      </c>
    </row>
    <row r="23" spans="1:16" ht="16.2" customHeight="1">
      <c r="A23" s="366" t="s">
        <v>91</v>
      </c>
      <c r="B23" s="567">
        <v>62.7</v>
      </c>
      <c r="C23" s="73">
        <v>72.599999999999994</v>
      </c>
      <c r="D23" s="415">
        <v>68.5</v>
      </c>
      <c r="E23" s="55" t="s">
        <v>91</v>
      </c>
      <c r="H23" s="206"/>
      <c r="I23" s="206"/>
      <c r="J23" s="206"/>
    </row>
    <row r="24" spans="1:16" ht="16.2" customHeight="1">
      <c r="A24" s="368" t="s">
        <v>3</v>
      </c>
      <c r="B24" s="568">
        <v>100</v>
      </c>
      <c r="C24" s="405">
        <v>100</v>
      </c>
      <c r="D24" s="569">
        <v>100</v>
      </c>
      <c r="E24" s="412" t="s">
        <v>4</v>
      </c>
      <c r="H24" s="206"/>
      <c r="I24" s="206"/>
      <c r="J24" s="206"/>
    </row>
    <row r="25" spans="1:16" ht="16.2" customHeight="1">
      <c r="A25" s="15" t="s">
        <v>327</v>
      </c>
      <c r="B25" s="570"/>
      <c r="C25" s="571"/>
      <c r="D25" s="572"/>
      <c r="E25" s="409" t="s">
        <v>342</v>
      </c>
      <c r="H25" s="206"/>
      <c r="I25" s="206"/>
      <c r="J25" s="206"/>
    </row>
    <row r="26" spans="1:16" ht="16.2" customHeight="1">
      <c r="A26" s="413" t="s">
        <v>92</v>
      </c>
      <c r="B26" s="567">
        <v>62.1</v>
      </c>
      <c r="C26" s="73">
        <v>54.2</v>
      </c>
      <c r="D26" s="415">
        <v>58.4</v>
      </c>
      <c r="E26" s="410" t="s">
        <v>336</v>
      </c>
      <c r="H26" s="206"/>
      <c r="I26" s="206"/>
      <c r="J26" s="206"/>
      <c r="N26" s="206"/>
      <c r="O26" s="206"/>
      <c r="P26" s="206"/>
    </row>
    <row r="27" spans="1:16" ht="16.2" customHeight="1">
      <c r="A27" s="366" t="s">
        <v>10</v>
      </c>
      <c r="B27" s="567">
        <v>21</v>
      </c>
      <c r="C27" s="73">
        <v>16.5</v>
      </c>
      <c r="D27" s="415">
        <v>18.899999999999999</v>
      </c>
      <c r="E27" s="411" t="s">
        <v>265</v>
      </c>
      <c r="H27" s="206"/>
      <c r="I27" s="206"/>
      <c r="J27" s="206"/>
      <c r="N27" s="206"/>
      <c r="O27" s="206"/>
      <c r="P27" s="206"/>
    </row>
    <row r="28" spans="1:16" ht="16.2" customHeight="1">
      <c r="A28" s="366" t="s">
        <v>11</v>
      </c>
      <c r="B28" s="567">
        <v>6.1</v>
      </c>
      <c r="C28" s="73">
        <v>13</v>
      </c>
      <c r="D28" s="415">
        <v>9.3000000000000007</v>
      </c>
      <c r="E28" s="411" t="s">
        <v>266</v>
      </c>
      <c r="N28" s="206"/>
      <c r="O28" s="206"/>
      <c r="P28" s="206"/>
    </row>
    <row r="29" spans="1:16" ht="16.2" customHeight="1">
      <c r="A29" s="366" t="s">
        <v>91</v>
      </c>
      <c r="B29" s="567">
        <v>10.8</v>
      </c>
      <c r="C29" s="73">
        <v>16.3</v>
      </c>
      <c r="D29" s="415">
        <v>13.4</v>
      </c>
      <c r="E29" s="55" t="s">
        <v>91</v>
      </c>
      <c r="N29" s="206"/>
      <c r="O29" s="206"/>
      <c r="P29" s="206"/>
    </row>
    <row r="30" spans="1:16" ht="16.2" customHeight="1">
      <c r="A30" s="368" t="s">
        <v>3</v>
      </c>
      <c r="B30" s="568">
        <v>100</v>
      </c>
      <c r="C30" s="405">
        <v>100</v>
      </c>
      <c r="D30" s="569">
        <v>100</v>
      </c>
      <c r="E30" s="412" t="s">
        <v>4</v>
      </c>
      <c r="N30" s="206"/>
      <c r="O30" s="206"/>
      <c r="P30" s="206"/>
    </row>
    <row r="31" spans="1:16" ht="16.2" customHeight="1">
      <c r="A31" s="15" t="s">
        <v>329</v>
      </c>
      <c r="B31" s="570"/>
      <c r="C31" s="571"/>
      <c r="D31" s="572"/>
      <c r="E31" s="409" t="s">
        <v>345</v>
      </c>
    </row>
    <row r="32" spans="1:16" ht="16.2" customHeight="1">
      <c r="A32" s="413" t="s">
        <v>92</v>
      </c>
      <c r="B32" s="567">
        <v>77.900000000000006</v>
      </c>
      <c r="C32" s="73">
        <v>97.7</v>
      </c>
      <c r="D32" s="415">
        <v>85.1</v>
      </c>
      <c r="E32" s="410" t="s">
        <v>336</v>
      </c>
    </row>
    <row r="33" spans="1:16" ht="16.2" customHeight="1">
      <c r="A33" s="366" t="s">
        <v>10</v>
      </c>
      <c r="B33" s="567">
        <v>8.5</v>
      </c>
      <c r="C33" s="73">
        <v>1.2</v>
      </c>
      <c r="D33" s="415">
        <v>5.8</v>
      </c>
      <c r="E33" s="411" t="s">
        <v>265</v>
      </c>
    </row>
    <row r="34" spans="1:16" ht="16.2" customHeight="1">
      <c r="A34" s="366" t="s">
        <v>11</v>
      </c>
      <c r="B34" s="567">
        <v>4.0999999999999996</v>
      </c>
      <c r="C34" s="73">
        <v>0.8</v>
      </c>
      <c r="D34" s="415">
        <v>2.9</v>
      </c>
      <c r="E34" s="411" t="s">
        <v>266</v>
      </c>
    </row>
    <row r="35" spans="1:16" ht="16.2" customHeight="1">
      <c r="A35" s="366" t="s">
        <v>91</v>
      </c>
      <c r="B35" s="567">
        <v>9.5</v>
      </c>
      <c r="C35" s="73">
        <v>0.3</v>
      </c>
      <c r="D35" s="415">
        <v>6.2</v>
      </c>
      <c r="E35" s="55" t="s">
        <v>91</v>
      </c>
      <c r="H35" s="206"/>
      <c r="I35" s="206"/>
      <c r="J35" s="206"/>
    </row>
    <row r="36" spans="1:16" ht="16.2" customHeight="1">
      <c r="A36" s="368" t="s">
        <v>3</v>
      </c>
      <c r="B36" s="568">
        <v>100</v>
      </c>
      <c r="C36" s="405">
        <v>100</v>
      </c>
      <c r="D36" s="569">
        <v>100</v>
      </c>
      <c r="E36" s="412" t="s">
        <v>4</v>
      </c>
      <c r="H36" s="206"/>
      <c r="I36" s="206"/>
      <c r="J36" s="206"/>
    </row>
    <row r="37" spans="1:16" ht="16.2" customHeight="1">
      <c r="A37" s="15" t="s">
        <v>335</v>
      </c>
      <c r="B37" s="570"/>
      <c r="C37" s="571"/>
      <c r="D37" s="572"/>
      <c r="E37" s="409" t="s">
        <v>334</v>
      </c>
      <c r="H37" s="206"/>
      <c r="I37" s="206"/>
      <c r="J37" s="206"/>
    </row>
    <row r="38" spans="1:16" ht="16.2" customHeight="1">
      <c r="A38" s="413" t="s">
        <v>92</v>
      </c>
      <c r="B38" s="567">
        <v>55.2</v>
      </c>
      <c r="C38" s="73">
        <v>69.5</v>
      </c>
      <c r="D38" s="415">
        <v>60.7</v>
      </c>
      <c r="E38" s="410" t="s">
        <v>336</v>
      </c>
      <c r="H38" s="206"/>
      <c r="I38" s="206"/>
      <c r="J38" s="206"/>
      <c r="N38" s="206"/>
      <c r="O38" s="206"/>
      <c r="P38" s="206"/>
    </row>
    <row r="39" spans="1:16" ht="16.2" customHeight="1">
      <c r="A39" s="366" t="s">
        <v>10</v>
      </c>
      <c r="B39" s="567">
        <v>16.5</v>
      </c>
      <c r="C39" s="73">
        <v>16</v>
      </c>
      <c r="D39" s="415">
        <v>16.3</v>
      </c>
      <c r="E39" s="411" t="s">
        <v>265</v>
      </c>
      <c r="H39" s="206"/>
      <c r="I39" s="206"/>
      <c r="J39" s="206"/>
      <c r="N39" s="206"/>
      <c r="O39" s="206"/>
      <c r="P39" s="206"/>
    </row>
    <row r="40" spans="1:16" ht="16.2" customHeight="1">
      <c r="A40" s="366" t="s">
        <v>11</v>
      </c>
      <c r="B40" s="567">
        <v>12.2</v>
      </c>
      <c r="C40" s="73">
        <v>7</v>
      </c>
      <c r="D40" s="415">
        <v>10.199999999999999</v>
      </c>
      <c r="E40" s="411" t="s">
        <v>266</v>
      </c>
      <c r="N40" s="206"/>
      <c r="O40" s="206"/>
      <c r="P40" s="206"/>
    </row>
    <row r="41" spans="1:16" ht="16.2" customHeight="1">
      <c r="A41" s="366" t="s">
        <v>91</v>
      </c>
      <c r="B41" s="567">
        <v>16.100000000000001</v>
      </c>
      <c r="C41" s="73">
        <v>7.5</v>
      </c>
      <c r="D41" s="415">
        <v>12.8</v>
      </c>
      <c r="E41" s="55" t="s">
        <v>91</v>
      </c>
      <c r="N41" s="206"/>
      <c r="O41" s="206"/>
      <c r="P41" s="206"/>
    </row>
    <row r="42" spans="1:16" ht="16.2" customHeight="1">
      <c r="A42" s="368" t="s">
        <v>3</v>
      </c>
      <c r="B42" s="568">
        <v>100</v>
      </c>
      <c r="C42" s="405">
        <v>100</v>
      </c>
      <c r="D42" s="569">
        <v>100</v>
      </c>
      <c r="E42" s="412" t="s">
        <v>4</v>
      </c>
      <c r="N42" s="206"/>
      <c r="O42" s="206"/>
      <c r="P42" s="206"/>
    </row>
    <row r="43" spans="1:16">
      <c r="B43" s="182"/>
      <c r="C43" s="182"/>
      <c r="D43" s="182"/>
    </row>
  </sheetData>
  <mergeCells count="8">
    <mergeCell ref="A1:E1"/>
    <mergeCell ref="A2:E2"/>
    <mergeCell ref="E16:E18"/>
    <mergeCell ref="A13:E13"/>
    <mergeCell ref="A14:E14"/>
    <mergeCell ref="A16:A18"/>
    <mergeCell ref="E4:E6"/>
    <mergeCell ref="A4:A6"/>
  </mergeCells>
  <printOptions horizontalCentered="1"/>
  <pageMargins left="0.59055118110236227" right="0.59055118110236227" top="0.78740157480314965" bottom="0.59055118110236227" header="0.39370078740157483" footer="0.39370078740157483"/>
  <pageSetup paperSize="9" firstPageNumber="127" orientation="portrait" useFirstPageNumber="1" r:id="rId1"/>
  <headerFooter>
    <oddHeader>&amp;L&amp;8 PCBS :Labour Force Survey, 2016&amp;R&amp;8&amp;K00+000م&amp;K01+000 PCBS: مسح القوى العاملة الفلسطينية، 2016</oddHeader>
    <oddFooter>&amp;C&amp;P</oddFooter>
  </headerFooter>
</worksheet>
</file>

<file path=xl/worksheets/sheet36.xml><?xml version="1.0" encoding="utf-8"?>
<worksheet xmlns="http://schemas.openxmlformats.org/spreadsheetml/2006/main" xmlns:r="http://schemas.openxmlformats.org/officeDocument/2006/relationships">
  <dimension ref="A1:E22"/>
  <sheetViews>
    <sheetView rightToLeft="1" workbookViewId="0">
      <selection activeCell="A13" sqref="A13:E13"/>
    </sheetView>
  </sheetViews>
  <sheetFormatPr defaultRowHeight="13.8"/>
  <cols>
    <col min="1" max="1" width="26.3984375" customWidth="1"/>
    <col min="2" max="4" width="11.3984375" customWidth="1"/>
    <col min="5" max="5" width="22.19921875" customWidth="1"/>
  </cols>
  <sheetData>
    <row r="1" spans="1:5" ht="21.6">
      <c r="A1" s="613" t="s">
        <v>461</v>
      </c>
      <c r="B1" s="613"/>
      <c r="C1" s="613"/>
      <c r="D1" s="613"/>
      <c r="E1" s="613"/>
    </row>
    <row r="2" spans="1:5" ht="30.6" customHeight="1">
      <c r="A2" s="615" t="s">
        <v>462</v>
      </c>
      <c r="B2" s="615"/>
      <c r="C2" s="615"/>
      <c r="D2" s="615"/>
      <c r="E2" s="615"/>
    </row>
    <row r="3" spans="1:5" ht="7.95" customHeight="1">
      <c r="A3" s="219"/>
      <c r="B3" s="219"/>
      <c r="C3" s="219"/>
      <c r="D3" s="219"/>
      <c r="E3" s="219"/>
    </row>
    <row r="4" spans="1:5" ht="16.2" customHeight="1">
      <c r="A4" s="641" t="s">
        <v>0</v>
      </c>
      <c r="B4" s="598" t="s">
        <v>70</v>
      </c>
      <c r="C4" s="583"/>
      <c r="D4" s="335" t="s">
        <v>71</v>
      </c>
      <c r="E4" s="708" t="s">
        <v>2</v>
      </c>
    </row>
    <row r="5" spans="1:5" ht="16.2" customHeight="1">
      <c r="A5" s="637"/>
      <c r="B5" s="211" t="s">
        <v>7</v>
      </c>
      <c r="C5" s="211" t="s">
        <v>55</v>
      </c>
      <c r="D5" s="581" t="s">
        <v>6</v>
      </c>
      <c r="E5" s="728"/>
    </row>
    <row r="6" spans="1:5" ht="16.2" customHeight="1">
      <c r="A6" s="645"/>
      <c r="B6" s="484" t="s">
        <v>14</v>
      </c>
      <c r="C6" s="484" t="s">
        <v>15</v>
      </c>
      <c r="D6" s="574" t="s">
        <v>9</v>
      </c>
      <c r="E6" s="709"/>
    </row>
    <row r="7" spans="1:5" ht="16.2" customHeight="1">
      <c r="A7" s="589" t="s">
        <v>17</v>
      </c>
      <c r="B7" s="400">
        <v>23</v>
      </c>
      <c r="C7" s="590">
        <v>50.5</v>
      </c>
      <c r="D7" s="402">
        <v>36.4</v>
      </c>
      <c r="E7" s="582" t="s">
        <v>31</v>
      </c>
    </row>
    <row r="8" spans="1:5" ht="16.2" customHeight="1">
      <c r="A8" s="282" t="s">
        <v>25</v>
      </c>
      <c r="B8" s="567">
        <v>36.6</v>
      </c>
      <c r="C8" s="73">
        <v>53.8</v>
      </c>
      <c r="D8" s="392">
        <v>45.1</v>
      </c>
      <c r="E8" s="406" t="s">
        <v>37</v>
      </c>
    </row>
    <row r="9" spans="1:5" ht="16.2" customHeight="1">
      <c r="A9" s="259" t="s">
        <v>203</v>
      </c>
      <c r="B9" s="403">
        <v>28.2</v>
      </c>
      <c r="C9" s="404">
        <v>51.8</v>
      </c>
      <c r="D9" s="399">
        <v>39.799999999999997</v>
      </c>
      <c r="E9" s="68" t="s">
        <v>205</v>
      </c>
    </row>
    <row r="10" spans="1:5" ht="12" customHeight="1"/>
    <row r="11" spans="1:5" ht="12" customHeight="1"/>
    <row r="12" spans="1:5" ht="21.6">
      <c r="A12" s="613" t="s">
        <v>463</v>
      </c>
      <c r="B12" s="613"/>
      <c r="C12" s="613"/>
      <c r="D12" s="613"/>
      <c r="E12" s="613"/>
    </row>
    <row r="13" spans="1:5" ht="28.2" customHeight="1">
      <c r="A13" s="615" t="s">
        <v>464</v>
      </c>
      <c r="B13" s="615"/>
      <c r="C13" s="615"/>
      <c r="D13" s="615"/>
      <c r="E13" s="615"/>
    </row>
    <row r="14" spans="1:5" ht="7.95" customHeight="1">
      <c r="B14" s="177"/>
      <c r="C14" s="177"/>
      <c r="D14" s="177"/>
      <c r="E14" s="177"/>
    </row>
    <row r="15" spans="1:5" ht="16.2" customHeight="1">
      <c r="A15" s="641" t="s">
        <v>0</v>
      </c>
      <c r="B15" s="598" t="s">
        <v>70</v>
      </c>
      <c r="C15" s="597"/>
      <c r="D15" s="335" t="s">
        <v>71</v>
      </c>
      <c r="E15" s="708" t="s">
        <v>2</v>
      </c>
    </row>
    <row r="16" spans="1:5" ht="16.2" customHeight="1">
      <c r="A16" s="637"/>
      <c r="B16" s="211" t="s">
        <v>7</v>
      </c>
      <c r="C16" s="211" t="s">
        <v>55</v>
      </c>
      <c r="D16" s="581" t="s">
        <v>6</v>
      </c>
      <c r="E16" s="728"/>
    </row>
    <row r="17" spans="1:5" ht="16.2" customHeight="1">
      <c r="A17" s="645"/>
      <c r="B17" s="484" t="s">
        <v>14</v>
      </c>
      <c r="C17" s="484" t="s">
        <v>15</v>
      </c>
      <c r="D17" s="574" t="s">
        <v>9</v>
      </c>
      <c r="E17" s="709"/>
    </row>
    <row r="18" spans="1:5" ht="16.2" customHeight="1">
      <c r="A18" s="282" t="s">
        <v>17</v>
      </c>
      <c r="B18" s="584">
        <v>1.3</v>
      </c>
      <c r="C18" s="585">
        <v>0.7</v>
      </c>
      <c r="D18" s="599">
        <v>1</v>
      </c>
      <c r="E18" s="582" t="s">
        <v>31</v>
      </c>
    </row>
    <row r="19" spans="1:5" ht="16.2" customHeight="1">
      <c r="A19" s="282" t="s">
        <v>25</v>
      </c>
      <c r="B19" s="541">
        <v>1.3</v>
      </c>
      <c r="C19" s="237">
        <v>0.6</v>
      </c>
      <c r="D19" s="600">
        <v>1</v>
      </c>
      <c r="E19" s="406" t="s">
        <v>37</v>
      </c>
    </row>
    <row r="20" spans="1:5" ht="16.2" customHeight="1">
      <c r="A20" s="259" t="s">
        <v>203</v>
      </c>
      <c r="B20" s="586">
        <v>1.3</v>
      </c>
      <c r="C20" s="587">
        <v>0.7</v>
      </c>
      <c r="D20" s="588">
        <v>1</v>
      </c>
      <c r="E20" s="68" t="s">
        <v>205</v>
      </c>
    </row>
    <row r="21" spans="1:5" ht="12" customHeight="1"/>
    <row r="22" spans="1:5" ht="12" customHeight="1"/>
  </sheetData>
  <mergeCells count="8">
    <mergeCell ref="A13:E13"/>
    <mergeCell ref="A15:A17"/>
    <mergeCell ref="E15:E17"/>
    <mergeCell ref="A1:E1"/>
    <mergeCell ref="A2:E2"/>
    <mergeCell ref="A4:A6"/>
    <mergeCell ref="E4:E6"/>
    <mergeCell ref="A12:E12"/>
  </mergeCells>
  <printOptions horizontalCentered="1"/>
  <pageMargins left="0.59055118110236227" right="0.59055118110236227" top="0.78740157480314965" bottom="0.59055118110236227" header="0.39370078740157483" footer="0.39370078740157483"/>
  <pageSetup paperSize="9" firstPageNumber="128" orientation="portrait" useFirstPageNumber="1" r:id="rId1"/>
  <headerFooter>
    <oddHeader>&amp;L&amp;8 PCBS :Labour Force Survey, 2016&amp;R&amp;8&amp;K00+000م &amp;K01+000PCBS: مسح القوى العاملة الفلسطينية، 2016</oddHeader>
    <oddFooter>&amp;C&amp;P</oddFooter>
  </headerFooter>
</worksheet>
</file>

<file path=xl/worksheets/sheet37.xml><?xml version="1.0" encoding="utf-8"?>
<worksheet xmlns="http://schemas.openxmlformats.org/spreadsheetml/2006/main" xmlns:r="http://schemas.openxmlformats.org/officeDocument/2006/relationships">
  <dimension ref="A1:F29"/>
  <sheetViews>
    <sheetView rightToLeft="1" zoomScaleNormal="100" workbookViewId="0">
      <selection activeCell="I22" sqref="I22"/>
    </sheetView>
  </sheetViews>
  <sheetFormatPr defaultRowHeight="13.8"/>
  <cols>
    <col min="1" max="1" width="18.59765625" customWidth="1"/>
    <col min="2" max="2" width="13.09765625" customWidth="1"/>
    <col min="3" max="3" width="12.69921875" customWidth="1"/>
    <col min="4" max="4" width="13.09765625" customWidth="1"/>
    <col min="5" max="5" width="23.59765625" customWidth="1"/>
  </cols>
  <sheetData>
    <row r="1" spans="1:6" ht="18" customHeight="1">
      <c r="A1" s="613" t="s">
        <v>465</v>
      </c>
      <c r="B1" s="613"/>
      <c r="C1" s="613"/>
      <c r="D1" s="613"/>
      <c r="E1" s="613"/>
      <c r="F1" s="167"/>
    </row>
    <row r="2" spans="1:6" ht="30.6" customHeight="1">
      <c r="A2" s="615" t="s">
        <v>466</v>
      </c>
      <c r="B2" s="615"/>
      <c r="C2" s="615"/>
      <c r="D2" s="615"/>
      <c r="E2" s="615"/>
      <c r="F2" s="165"/>
    </row>
    <row r="3" spans="1:6" ht="6" customHeight="1"/>
    <row r="4" spans="1:6" ht="16.2" customHeight="1">
      <c r="A4" s="722" t="s">
        <v>343</v>
      </c>
      <c r="B4" s="270" t="s">
        <v>214</v>
      </c>
      <c r="C4" s="108"/>
      <c r="D4" s="268" t="s">
        <v>2</v>
      </c>
      <c r="E4" s="725" t="s">
        <v>172</v>
      </c>
    </row>
    <row r="5" spans="1:6" ht="16.2" customHeight="1">
      <c r="A5" s="723"/>
      <c r="B5" s="80" t="s">
        <v>57</v>
      </c>
      <c r="C5" s="80" t="s">
        <v>168</v>
      </c>
      <c r="D5" s="100" t="s">
        <v>202</v>
      </c>
      <c r="E5" s="726"/>
    </row>
    <row r="6" spans="1:6" ht="16.2" customHeight="1">
      <c r="A6" s="724"/>
      <c r="B6" s="89" t="s">
        <v>31</v>
      </c>
      <c r="C6" s="89" t="s">
        <v>37</v>
      </c>
      <c r="D6" s="393" t="s">
        <v>205</v>
      </c>
      <c r="E6" s="727"/>
    </row>
    <row r="7" spans="1:6" ht="16.2" customHeight="1">
      <c r="A7" s="20" t="s">
        <v>243</v>
      </c>
      <c r="B7" s="558">
        <v>2.4</v>
      </c>
      <c r="C7" s="559">
        <v>0.6</v>
      </c>
      <c r="D7" s="602">
        <v>1.7</v>
      </c>
      <c r="E7" s="390" t="s">
        <v>246</v>
      </c>
    </row>
    <row r="8" spans="1:6" ht="16.2" customHeight="1">
      <c r="A8" s="20" t="s">
        <v>244</v>
      </c>
      <c r="B8" s="555">
        <v>10.1</v>
      </c>
      <c r="C8" s="554">
        <v>4.2</v>
      </c>
      <c r="D8" s="562">
        <v>7.8</v>
      </c>
      <c r="E8" s="295" t="s">
        <v>245</v>
      </c>
    </row>
    <row r="9" spans="1:6" ht="16.2" customHeight="1">
      <c r="A9" s="21" t="s">
        <v>3</v>
      </c>
      <c r="B9" s="557">
        <v>5.3</v>
      </c>
      <c r="C9" s="560">
        <v>1.9</v>
      </c>
      <c r="D9" s="561">
        <v>3.9</v>
      </c>
      <c r="E9" s="387" t="s">
        <v>4</v>
      </c>
    </row>
    <row r="10" spans="1:6" s="221" customFormat="1" ht="12" customHeight="1"/>
    <row r="11" spans="1:6" s="221" customFormat="1" ht="12" customHeight="1"/>
    <row r="12" spans="1:6" ht="17.25" customHeight="1">
      <c r="A12" s="613" t="s">
        <v>468</v>
      </c>
      <c r="B12" s="613"/>
      <c r="C12" s="613"/>
      <c r="D12" s="613"/>
      <c r="E12" s="613"/>
    </row>
    <row r="13" spans="1:6" ht="30.75" customHeight="1">
      <c r="A13" s="615" t="s">
        <v>467</v>
      </c>
      <c r="B13" s="615"/>
      <c r="C13" s="615"/>
      <c r="D13" s="615"/>
      <c r="E13" s="615"/>
    </row>
    <row r="14" spans="1:6" ht="6" customHeight="1"/>
    <row r="15" spans="1:6" ht="16.2" customHeight="1">
      <c r="A15" s="722" t="s">
        <v>247</v>
      </c>
      <c r="B15" s="270" t="s">
        <v>214</v>
      </c>
      <c r="C15" s="108"/>
      <c r="D15" s="268" t="s">
        <v>2</v>
      </c>
      <c r="E15" s="725" t="s">
        <v>248</v>
      </c>
    </row>
    <row r="16" spans="1:6" ht="16.2" customHeight="1">
      <c r="A16" s="723"/>
      <c r="B16" s="80" t="s">
        <v>57</v>
      </c>
      <c r="C16" s="80" t="s">
        <v>168</v>
      </c>
      <c r="D16" s="100" t="s">
        <v>202</v>
      </c>
      <c r="E16" s="726"/>
    </row>
    <row r="17" spans="1:5" ht="16.2" customHeight="1">
      <c r="A17" s="724"/>
      <c r="B17" s="89" t="s">
        <v>31</v>
      </c>
      <c r="C17" s="89" t="s">
        <v>37</v>
      </c>
      <c r="D17" s="166" t="s">
        <v>205</v>
      </c>
      <c r="E17" s="727"/>
    </row>
    <row r="18" spans="1:5" ht="16.2" customHeight="1">
      <c r="A18" s="19" t="s">
        <v>7</v>
      </c>
      <c r="B18" s="563"/>
      <c r="C18" s="524"/>
      <c r="D18" s="525"/>
      <c r="E18" s="60" t="s">
        <v>14</v>
      </c>
    </row>
    <row r="19" spans="1:5" ht="16.2" customHeight="1">
      <c r="A19" s="20" t="s">
        <v>249</v>
      </c>
      <c r="B19" s="555">
        <v>39</v>
      </c>
      <c r="C19" s="554">
        <v>40.799999999999997</v>
      </c>
      <c r="D19" s="562">
        <v>39.299999999999997</v>
      </c>
      <c r="E19" s="168" t="s">
        <v>251</v>
      </c>
    </row>
    <row r="20" spans="1:5" ht="16.2" customHeight="1">
      <c r="A20" s="20" t="s">
        <v>250</v>
      </c>
      <c r="B20" s="555">
        <v>61</v>
      </c>
      <c r="C20" s="554">
        <v>59.2</v>
      </c>
      <c r="D20" s="562">
        <v>60.7</v>
      </c>
      <c r="E20" s="168" t="s">
        <v>253</v>
      </c>
    </row>
    <row r="21" spans="1:5" ht="16.2" customHeight="1">
      <c r="A21" s="28" t="s">
        <v>3</v>
      </c>
      <c r="B21" s="556">
        <v>100</v>
      </c>
      <c r="C21" s="564">
        <v>100</v>
      </c>
      <c r="D21" s="565">
        <v>100</v>
      </c>
      <c r="E21" s="84" t="s">
        <v>4</v>
      </c>
    </row>
    <row r="22" spans="1:5" ht="16.2" customHeight="1">
      <c r="A22" s="19" t="s">
        <v>8</v>
      </c>
      <c r="B22" s="563"/>
      <c r="C22" s="524"/>
      <c r="D22" s="525"/>
      <c r="E22" s="60" t="s">
        <v>15</v>
      </c>
    </row>
    <row r="23" spans="1:5" ht="16.2" customHeight="1">
      <c r="A23" s="20" t="s">
        <v>249</v>
      </c>
      <c r="B23" s="555">
        <v>76</v>
      </c>
      <c r="C23" s="554" t="s">
        <v>308</v>
      </c>
      <c r="D23" s="562">
        <v>77.900000000000006</v>
      </c>
      <c r="E23" s="168" t="s">
        <v>251</v>
      </c>
    </row>
    <row r="24" spans="1:5" ht="16.2" customHeight="1">
      <c r="A24" s="20" t="s">
        <v>250</v>
      </c>
      <c r="B24" s="555">
        <v>24</v>
      </c>
      <c r="C24" s="554" t="s">
        <v>308</v>
      </c>
      <c r="D24" s="562">
        <v>22.1</v>
      </c>
      <c r="E24" s="168" t="s">
        <v>253</v>
      </c>
    </row>
    <row r="25" spans="1:5" ht="16.2" customHeight="1">
      <c r="A25" s="21" t="s">
        <v>3</v>
      </c>
      <c r="B25" s="556">
        <v>100</v>
      </c>
      <c r="C25" s="564" t="s">
        <v>308</v>
      </c>
      <c r="D25" s="565">
        <v>100</v>
      </c>
      <c r="E25" s="17" t="s">
        <v>4</v>
      </c>
    </row>
    <row r="26" spans="1:5" ht="16.2" customHeight="1">
      <c r="A26" s="19" t="s">
        <v>6</v>
      </c>
      <c r="B26" s="563"/>
      <c r="C26" s="524"/>
      <c r="D26" s="525"/>
      <c r="E26" s="60" t="s">
        <v>9</v>
      </c>
    </row>
    <row r="27" spans="1:5" ht="16.2" customHeight="1">
      <c r="A27" s="20" t="s">
        <v>249</v>
      </c>
      <c r="B27" s="555">
        <v>40.700000000000003</v>
      </c>
      <c r="C27" s="554">
        <v>41.8</v>
      </c>
      <c r="D27" s="562">
        <v>40.9</v>
      </c>
      <c r="E27" s="168" t="s">
        <v>251</v>
      </c>
    </row>
    <row r="28" spans="1:5" ht="16.2" customHeight="1">
      <c r="A28" s="20" t="s">
        <v>250</v>
      </c>
      <c r="B28" s="555">
        <v>59.3</v>
      </c>
      <c r="C28" s="554">
        <v>58.2</v>
      </c>
      <c r="D28" s="562">
        <v>59.1</v>
      </c>
      <c r="E28" s="168" t="s">
        <v>253</v>
      </c>
    </row>
    <row r="29" spans="1:5" ht="16.2" customHeight="1">
      <c r="A29" s="21" t="s">
        <v>3</v>
      </c>
      <c r="B29" s="556">
        <v>100</v>
      </c>
      <c r="C29" s="564">
        <v>100</v>
      </c>
      <c r="D29" s="565">
        <v>100</v>
      </c>
      <c r="E29" s="17" t="s">
        <v>4</v>
      </c>
    </row>
  </sheetData>
  <mergeCells count="8">
    <mergeCell ref="A1:E1"/>
    <mergeCell ref="A2:E2"/>
    <mergeCell ref="A13:E13"/>
    <mergeCell ref="A15:A17"/>
    <mergeCell ref="E15:E17"/>
    <mergeCell ref="A4:A6"/>
    <mergeCell ref="E4:E6"/>
    <mergeCell ref="A12:E12"/>
  </mergeCells>
  <printOptions horizontalCentered="1"/>
  <pageMargins left="0.59055118110236227" right="0.59055118110236227" top="0.78740157480314965" bottom="0.59055118110236227" header="0.39370078740157483" footer="0.39370078740157483"/>
  <pageSetup paperSize="9" firstPageNumber="129" orientation="portrait" useFirstPageNumber="1" r:id="rId1"/>
  <headerFooter>
    <oddHeader>&amp;L&amp;8 PCBS :Labour Force Survey, 2016&amp;R&amp;1&amp;K00+000م&amp;K01+000 &amp;8PCBS: مسح القوى العاملة الفلسطينية، 2016</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6</vt:i4>
      </vt:variant>
    </vt:vector>
  </HeadingPairs>
  <TitlesOfParts>
    <vt:vector size="43" baseType="lpstr">
      <vt:lpstr>40</vt:lpstr>
      <vt:lpstr>41</vt:lpstr>
      <vt:lpstr>41new</vt:lpstr>
      <vt:lpstr>42</vt:lpstr>
      <vt:lpstr>43</vt:lpstr>
      <vt:lpstr>44</vt:lpstr>
      <vt:lpstr>45</vt:lpstr>
      <vt:lpstr>46</vt:lpstr>
      <vt:lpstr>46تابع</vt:lpstr>
      <vt:lpstr>تابع 46</vt:lpstr>
      <vt:lpstr>47</vt:lpstr>
      <vt:lpstr>48</vt:lpstr>
      <vt:lpstr>50-49</vt:lpstr>
      <vt:lpstr>51</vt:lpstr>
      <vt:lpstr>52</vt:lpstr>
      <vt:lpstr>53</vt:lpstr>
      <vt:lpstr>54</vt:lpstr>
      <vt:lpstr>57-55</vt:lpstr>
      <vt:lpstr>60-58</vt:lpstr>
      <vt:lpstr>61</vt:lpstr>
      <vt:lpstr>63-62</vt:lpstr>
      <vt:lpstr>64</vt:lpstr>
      <vt:lpstr>65</vt:lpstr>
      <vt:lpstr>68-66</vt:lpstr>
      <vt:lpstr>69</vt:lpstr>
      <vt:lpstr>70</vt:lpstr>
      <vt:lpstr>71</vt:lpstr>
      <vt:lpstr>72</vt:lpstr>
      <vt:lpstr>73</vt:lpstr>
      <vt:lpstr>74</vt:lpstr>
      <vt:lpstr>75</vt:lpstr>
      <vt:lpstr>76</vt:lpstr>
      <vt:lpstr>77</vt:lpstr>
      <vt:lpstr>Sheet1</vt:lpstr>
      <vt:lpstr>79-78</vt:lpstr>
      <vt:lpstr>81-80</vt:lpstr>
      <vt:lpstr>83-82</vt:lpstr>
      <vt:lpstr>'40'!Print_Area</vt:lpstr>
      <vt:lpstr>'41'!Print_Area</vt:lpstr>
      <vt:lpstr>'41new'!Print_Area</vt:lpstr>
      <vt:lpstr>'44'!Print_Area</vt:lpstr>
      <vt:lpstr>'54'!Print_Area</vt:lpstr>
      <vt:lpstr>'60-58'!Print_Area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saadi</dc:creator>
  <cp:lastModifiedBy>shakel</cp:lastModifiedBy>
  <cp:lastPrinted>2017-04-19T10:34:29Z</cp:lastPrinted>
  <dcterms:created xsi:type="dcterms:W3CDTF">2012-03-12T07:29:14Z</dcterms:created>
  <dcterms:modified xsi:type="dcterms:W3CDTF">2017-04-19T10:34:42Z</dcterms:modified>
</cp:coreProperties>
</file>