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5480" windowHeight="7680" tabRatio="887" firstSheet="4" activeTab="34"/>
  </bookViews>
  <sheets>
    <sheet name="1.1" sheetId="83" r:id="rId1"/>
    <sheet name="2.1" sheetId="84" r:id="rId2"/>
    <sheet name="3.1" sheetId="85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1" r:id="rId10"/>
    <sheet name="9" sheetId="86" r:id="rId11"/>
    <sheet name="10" sheetId="87" r:id="rId12"/>
    <sheet name="11" sheetId="14" r:id="rId13"/>
    <sheet name="12" sheetId="15" r:id="rId14"/>
    <sheet name="13" sheetId="16" r:id="rId15"/>
    <sheet name="14-15" sheetId="17" r:id="rId16"/>
    <sheet name="16" sheetId="18" r:id="rId17"/>
    <sheet name="17" sheetId="92" r:id="rId18"/>
    <sheet name="1.17" sheetId="93" r:id="rId19"/>
    <sheet name="2.17" sheetId="94" r:id="rId20"/>
    <sheet name="18" sheetId="95" r:id="rId21"/>
    <sheet name="1.18" sheetId="96" r:id="rId22"/>
    <sheet name="2.18" sheetId="97" r:id="rId23"/>
    <sheet name="19" sheetId="25" r:id="rId24"/>
    <sheet name="20" sheetId="89" r:id="rId25"/>
    <sheet name="1.20" sheetId="90" r:id="rId26"/>
    <sheet name="2.20" sheetId="91" r:id="rId27"/>
    <sheet name="21" sheetId="88" r:id="rId28"/>
    <sheet name="22" sheetId="33" r:id="rId29"/>
    <sheet name="23-24" sheetId="34" r:id="rId30"/>
    <sheet name="25" sheetId="36" r:id="rId31"/>
    <sheet name="26-27" sheetId="37" r:id="rId32"/>
    <sheet name="28" sheetId="39" r:id="rId33"/>
    <sheet name="29" sheetId="41" r:id="rId34"/>
    <sheet name="30" sheetId="42" r:id="rId35"/>
    <sheet name="31" sheetId="44" r:id="rId36"/>
    <sheet name="32" sheetId="46" r:id="rId37"/>
    <sheet name="33" sheetId="48" r:id="rId38"/>
    <sheet name="34" sheetId="50" r:id="rId39"/>
    <sheet name="35" sheetId="51" r:id="rId40"/>
    <sheet name="36" sheetId="52" r:id="rId41"/>
    <sheet name="37" sheetId="53" r:id="rId42"/>
    <sheet name="38" sheetId="54" r:id="rId43"/>
    <sheet name="39" sheetId="55" r:id="rId44"/>
    <sheet name="Sheet1" sheetId="82" state="hidden" r:id="rId45"/>
  </sheets>
  <calcPr calcId="125725"/>
</workbook>
</file>

<file path=xl/calcChain.xml><?xml version="1.0" encoding="utf-8"?>
<calcChain xmlns="http://schemas.openxmlformats.org/spreadsheetml/2006/main">
  <c r="T11" i="11"/>
  <c r="U11"/>
  <c r="V11"/>
  <c r="T12"/>
  <c r="U12"/>
  <c r="V12"/>
  <c r="T13"/>
  <c r="U13"/>
  <c r="V13"/>
  <c r="T14"/>
  <c r="U14"/>
  <c r="V14"/>
  <c r="T15"/>
  <c r="U15"/>
  <c r="V15"/>
  <c r="T16"/>
  <c r="U16"/>
  <c r="V16"/>
  <c r="T17"/>
  <c r="U17"/>
  <c r="V17"/>
  <c r="T18"/>
  <c r="U18"/>
  <c r="V18"/>
  <c r="T19"/>
  <c r="U19"/>
  <c r="V19"/>
  <c r="T20"/>
  <c r="U20"/>
  <c r="V20"/>
  <c r="T21"/>
  <c r="U21"/>
  <c r="V21"/>
  <c r="T23"/>
  <c r="U23"/>
  <c r="V23"/>
  <c r="T24"/>
  <c r="U24"/>
  <c r="V24"/>
  <c r="T25"/>
  <c r="U25"/>
  <c r="V25"/>
  <c r="T26"/>
  <c r="U26"/>
  <c r="V26"/>
  <c r="T27"/>
  <c r="U27"/>
  <c r="V27"/>
  <c r="T28"/>
  <c r="U28"/>
  <c r="V28"/>
  <c r="T29"/>
  <c r="U29"/>
  <c r="V29"/>
  <c r="U10"/>
  <c r="V10"/>
  <c r="T10"/>
  <c r="K11"/>
  <c r="L11"/>
  <c r="M11"/>
  <c r="K12"/>
  <c r="L12"/>
  <c r="M12"/>
  <c r="K13"/>
  <c r="L13"/>
  <c r="M13"/>
  <c r="K14"/>
  <c r="L14"/>
  <c r="M14"/>
  <c r="K15"/>
  <c r="L15"/>
  <c r="M15"/>
  <c r="K16"/>
  <c r="L16"/>
  <c r="M16"/>
  <c r="K17"/>
  <c r="L17"/>
  <c r="M17"/>
  <c r="K18"/>
  <c r="L18"/>
  <c r="M18"/>
  <c r="K19"/>
  <c r="L19"/>
  <c r="M19"/>
  <c r="K20"/>
  <c r="L20"/>
  <c r="M20"/>
  <c r="K21"/>
  <c r="L21"/>
  <c r="M21"/>
  <c r="K23"/>
  <c r="L23"/>
  <c r="M23"/>
  <c r="K24"/>
  <c r="L24"/>
  <c r="M24"/>
  <c r="K25"/>
  <c r="L25"/>
  <c r="M25"/>
  <c r="K26"/>
  <c r="L26"/>
  <c r="M26"/>
  <c r="K27"/>
  <c r="L27"/>
  <c r="M27"/>
  <c r="K28"/>
  <c r="L28"/>
  <c r="M28"/>
  <c r="K29"/>
  <c r="L29"/>
  <c r="M29"/>
  <c r="L10"/>
  <c r="M10"/>
  <c r="K10"/>
  <c r="F20" i="44"/>
  <c r="F20" i="18"/>
  <c r="F20" i="17"/>
  <c r="F20" i="11"/>
  <c r="F20" i="9"/>
  <c r="F20" i="8"/>
  <c r="F20" i="7"/>
  <c r="F20" i="6"/>
  <c r="F20" i="5"/>
  <c r="F20" i="4"/>
  <c r="H27" i="85"/>
  <c r="H27" i="84"/>
  <c r="I27" i="83"/>
  <c r="H27"/>
</calcChain>
</file>

<file path=xl/sharedStrings.xml><?xml version="1.0" encoding="utf-8"?>
<sst xmlns="http://schemas.openxmlformats.org/spreadsheetml/2006/main" count="2655" uniqueCount="348">
  <si>
    <t>خارج القوى العاملة</t>
  </si>
  <si>
    <t>نسبة</t>
  </si>
  <si>
    <t xml:space="preserve">Percent </t>
  </si>
  <si>
    <t xml:space="preserve">عدد </t>
  </si>
  <si>
    <t xml:space="preserve">Number </t>
  </si>
  <si>
    <t>Number</t>
  </si>
  <si>
    <t>عمالة تامة</t>
  </si>
  <si>
    <t>Employment</t>
  </si>
  <si>
    <t>بطالة</t>
  </si>
  <si>
    <t>المجموع</t>
  </si>
  <si>
    <t>Total</t>
  </si>
  <si>
    <t>داخل القوى العاملة</t>
  </si>
  <si>
    <t>Outside LF</t>
  </si>
  <si>
    <t>كلا الجنسين</t>
  </si>
  <si>
    <t>15-24</t>
  </si>
  <si>
    <t>25-34</t>
  </si>
  <si>
    <t>35-44</t>
  </si>
  <si>
    <t>45-54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</si>
  <si>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</si>
  <si>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</si>
  <si>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</si>
  <si>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</si>
  <si>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</si>
  <si>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</si>
  <si>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</si>
  <si>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</si>
  <si>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</si>
  <si>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</si>
  <si>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+13</t>
  </si>
  <si>
    <t>ذ</t>
  </si>
  <si>
    <t>إ</t>
  </si>
  <si>
    <t>م</t>
  </si>
  <si>
    <t>M</t>
  </si>
  <si>
    <t>F</t>
  </si>
  <si>
    <t>T</t>
  </si>
  <si>
    <t>الضفة الغربية</t>
  </si>
  <si>
    <t xml:space="preserve">جنين </t>
  </si>
  <si>
    <t>طوباس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</si>
  <si>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</si>
  <si>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</si>
  <si>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</si>
  <si>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</si>
  <si>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</si>
  <si>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</si>
  <si>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</si>
  <si>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</si>
  <si>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</si>
  <si>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</si>
  <si>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</si>
  <si>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</si>
  <si>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</si>
  <si>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</si>
  <si>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</si>
  <si>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</si>
  <si>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</si>
  <si>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>Tubas</t>
  </si>
  <si>
    <t xml:space="preserve">Tulkarm </t>
  </si>
  <si>
    <t xml:space="preserve">Nablus 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</si>
  <si>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</si>
  <si>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</si>
  <si>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</si>
  <si>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</si>
  <si>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</si>
  <si>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</si>
  <si>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</si>
  <si>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</si>
  <si>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</si>
  <si>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</si>
  <si>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Rafah</t>
  </si>
  <si>
    <t>1-6</t>
  </si>
  <si>
    <t>7-9</t>
  </si>
  <si>
    <t>6-1</t>
  </si>
  <si>
    <t>9-7</t>
  </si>
  <si>
    <t>12-10</t>
  </si>
  <si>
    <t>10-12</t>
  </si>
  <si>
    <t>لم يتزوج أبداً</t>
  </si>
  <si>
    <t>متزوج حالياً</t>
  </si>
  <si>
    <t>أخرى</t>
  </si>
  <si>
    <t>Never Married</t>
  </si>
  <si>
    <t>Currently Married</t>
  </si>
  <si>
    <t>Other</t>
  </si>
  <si>
    <t>جنين</t>
  </si>
  <si>
    <t>طولكرم</t>
  </si>
  <si>
    <t>نابلس</t>
  </si>
  <si>
    <t>بيت لحم</t>
  </si>
  <si>
    <t xml:space="preserve">المجموع </t>
  </si>
  <si>
    <t xml:space="preserve">Total </t>
  </si>
  <si>
    <t>Gaza</t>
  </si>
  <si>
    <t>Refugee</t>
  </si>
  <si>
    <t>لاجئ</t>
  </si>
  <si>
    <t>Non-Refugee</t>
  </si>
  <si>
    <t>غير لاجئ</t>
  </si>
  <si>
    <t>Urban</t>
  </si>
  <si>
    <t>حضر</t>
  </si>
  <si>
    <t>Rural</t>
  </si>
  <si>
    <t>ريف</t>
  </si>
  <si>
    <t>Refugee Camps</t>
  </si>
  <si>
    <t>مخيمات اللاجئين</t>
  </si>
  <si>
    <t xml:space="preserve">الضفة الغربية </t>
  </si>
  <si>
    <t>إسرائيل والمستوطنات</t>
  </si>
  <si>
    <t>Israel and Settlements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</si>
  <si>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</si>
  <si>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</si>
  <si>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</si>
  <si>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</si>
  <si>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</si>
  <si>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</si>
  <si>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</si>
  <si>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</si>
  <si>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</si>
  <si>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</si>
  <si>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</si>
  <si>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</si>
  <si>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</si>
  <si>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</si>
  <si>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</si>
  <si>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غزة</t>
    </r>
  </si>
  <si>
    <r>
      <t>إسرائيل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والمستوطنات</t>
    </r>
  </si>
  <si>
    <t>عدد السنوات الدراسية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</si>
  <si>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</si>
  <si>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</si>
  <si>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</si>
  <si>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</si>
  <si>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</si>
  <si>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</si>
  <si>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</si>
  <si>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</si>
  <si>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</si>
  <si>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</si>
  <si>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</si>
  <si>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</si>
  <si>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</si>
  <si>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</si>
  <si>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</si>
  <si>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</si>
  <si>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</si>
  <si>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</si>
  <si>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</si>
  <si>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</si>
  <si>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</si>
  <si>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</si>
  <si>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</si>
  <si>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</si>
  <si>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Jenin</t>
  </si>
  <si>
    <t>Tulkarm</t>
  </si>
  <si>
    <t>Nablus</t>
  </si>
  <si>
    <t>أريحا  والأغوار</t>
  </si>
  <si>
    <t>Bethlehem</t>
  </si>
  <si>
    <t>Years of Schooling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</si>
  <si>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</si>
  <si>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</si>
  <si>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</si>
  <si>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</si>
  <si>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>35+</t>
  </si>
  <si>
    <t>14-1</t>
  </si>
  <si>
    <t>Age</t>
  </si>
  <si>
    <t>Unemployment Rate</t>
  </si>
  <si>
    <t>Outside Labour Force</t>
  </si>
  <si>
    <t>In the Labour Force</t>
  </si>
  <si>
    <t xml:space="preserve">داخل القوى العاملة </t>
  </si>
  <si>
    <t>Unemployment</t>
  </si>
  <si>
    <t>Inside LF</t>
  </si>
  <si>
    <t>OutsideLF</t>
  </si>
  <si>
    <t xml:space="preserve">معدل البطالة
</t>
  </si>
  <si>
    <t xml:space="preserve">West Bank </t>
  </si>
  <si>
    <t>Labour Force Status</t>
  </si>
  <si>
    <t xml:space="preserve"> Labour Force Status</t>
  </si>
  <si>
    <t>55-64</t>
  </si>
  <si>
    <t>64-55</t>
  </si>
  <si>
    <t>65+</t>
  </si>
  <si>
    <t>+65</t>
  </si>
  <si>
    <t>Unemplo-yment</t>
  </si>
  <si>
    <t xml:space="preserve">المجموع
</t>
  </si>
  <si>
    <t>فلسطين</t>
  </si>
  <si>
    <t xml:space="preserve">Palestine </t>
  </si>
  <si>
    <t>Palestine</t>
  </si>
  <si>
    <t>Qalqiliya</t>
  </si>
  <si>
    <t>ملاحظة: لا يشمل العاملين الغائبين عن أعمالهم خلال فترة الإسناد</t>
  </si>
  <si>
    <t>Note: Excluding persons not at work during the reference period</t>
  </si>
  <si>
    <t xml:space="preserve"> العلاقة بقوة العمل</t>
  </si>
  <si>
    <t>العلاقة بقوة العمل</t>
  </si>
  <si>
    <t>العمر</t>
  </si>
  <si>
    <t xml:space="preserve">الجنس والعمر </t>
  </si>
  <si>
    <t>الجنس وعدد السنوات الدراسية</t>
  </si>
  <si>
    <t xml:space="preserve">Sex and Years of  Schooling   </t>
  </si>
  <si>
    <t xml:space="preserve">العلاقة بقوة العمل والجنس        </t>
  </si>
  <si>
    <t>Labour Force Status and Sex</t>
  </si>
  <si>
    <t xml:space="preserve">الجنس وعدد السنوات الدراسية </t>
  </si>
  <si>
    <t xml:space="preserve">الجنس والحالة الزواجية </t>
  </si>
  <si>
    <t xml:space="preserve">Sex and Marital Status  </t>
  </si>
  <si>
    <t xml:space="preserve">المنطقة وحالة اللجوء </t>
  </si>
  <si>
    <t xml:space="preserve">Region and Refugee Status  </t>
  </si>
  <si>
    <t xml:space="preserve">المنطقة وحالة اللجوء ونوع التجمع السكاني </t>
  </si>
  <si>
    <t xml:space="preserve"> المنطقة ونوع التجمع السكاني </t>
  </si>
  <si>
    <t xml:space="preserve">Region and Type of locality   </t>
  </si>
  <si>
    <t xml:space="preserve">الجنس والنشاط الاقتصادي </t>
  </si>
  <si>
    <t xml:space="preserve">Sex and Economic Activity  </t>
  </si>
  <si>
    <t>Sex and Years of Schooling</t>
  </si>
  <si>
    <t xml:space="preserve">Region and Employment Status </t>
  </si>
  <si>
    <t xml:space="preserve">المنطقة والحالة العملية </t>
  </si>
  <si>
    <t xml:space="preserve">الجنس والمهنة </t>
  </si>
  <si>
    <t xml:space="preserve">Sex and Occupation  </t>
  </si>
  <si>
    <t xml:space="preserve">المنطقة والمهنة </t>
  </si>
  <si>
    <t xml:space="preserve">Region and Occupation  </t>
  </si>
  <si>
    <t xml:space="preserve">المنطقة والمحافظة </t>
  </si>
  <si>
    <t xml:space="preserve"> Region and Governorate</t>
  </si>
  <si>
    <t xml:space="preserve">Unempl-oyment
</t>
  </si>
  <si>
    <t>Unempl-oyment</t>
  </si>
  <si>
    <t xml:space="preserve"> Total</t>
  </si>
  <si>
    <t xml:space="preserve">Region and Governorate </t>
  </si>
  <si>
    <t>34-15</t>
  </si>
  <si>
    <t>Sex and Age</t>
  </si>
  <si>
    <t>نسبة المشاركة في القوى العاملة</t>
  </si>
  <si>
    <t>Labour Force  Participation Rate</t>
  </si>
  <si>
    <t>Region and Governorate</t>
  </si>
  <si>
    <t xml:space="preserve">عمالة ناقصة متصلة بالوقت </t>
  </si>
  <si>
    <t xml:space="preserve">Time Related Underemployment
</t>
  </si>
  <si>
    <t>اناث</t>
  </si>
  <si>
    <t xml:space="preserve">الجنس والمحافظة </t>
  </si>
  <si>
    <t>Sex and Governorate</t>
  </si>
  <si>
    <t>النشاط الاقتصادي</t>
  </si>
  <si>
    <t>Economic Activity</t>
  </si>
  <si>
    <t>Cons-truction</t>
  </si>
  <si>
    <t xml:space="preserve">العدد: بالآلاف               </t>
  </si>
  <si>
    <t xml:space="preserve">Numbers in thousands </t>
  </si>
  <si>
    <t>المنطقة</t>
  </si>
  <si>
    <t>Region</t>
  </si>
  <si>
    <t xml:space="preserve"> العلاقة بقوة العمل </t>
  </si>
  <si>
    <t xml:space="preserve"> West Bank</t>
  </si>
  <si>
    <t>العدد: بالآلاف</t>
  </si>
  <si>
    <t xml:space="preserve"> قطاع غزة </t>
  </si>
  <si>
    <t xml:space="preserve"> Gaza Strip</t>
  </si>
  <si>
    <t>الجنس والعمر</t>
  </si>
  <si>
    <t xml:space="preserve">Sex and  Age  </t>
  </si>
  <si>
    <t>55+</t>
  </si>
  <si>
    <t xml:space="preserve">Sex and Years of  Schooling  </t>
  </si>
  <si>
    <t>السنوات والمنطقة</t>
  </si>
  <si>
    <t>الجنس ومكان العمل</t>
  </si>
  <si>
    <t xml:space="preserve"> Sex and Place of Work</t>
  </si>
  <si>
    <t>Years and Region</t>
  </si>
  <si>
    <t xml:space="preserve"> كلا الجنسين</t>
  </si>
  <si>
    <t xml:space="preserve"> ذكور</t>
  </si>
  <si>
    <t xml:space="preserve">Israel and Settlements </t>
  </si>
  <si>
    <t xml:space="preserve">فلسطين </t>
  </si>
  <si>
    <t xml:space="preserve">Sex and Governorate  </t>
  </si>
  <si>
    <r>
      <t>شمال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غزة</t>
    </r>
  </si>
  <si>
    <r>
      <t>دير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البلح</t>
    </r>
  </si>
  <si>
    <t xml:space="preserve">عمالة </t>
  </si>
  <si>
    <t>عمالة</t>
  </si>
  <si>
    <t xml:space="preserve">ساعات العمل الأسبوعية الفعلية   </t>
  </si>
  <si>
    <t xml:space="preserve">Actual Weekly Work Hours  </t>
  </si>
  <si>
    <t xml:space="preserve">النشاط الاقتصادي </t>
  </si>
  <si>
    <t xml:space="preserve">Economic Activity  </t>
  </si>
  <si>
    <t xml:space="preserve">عدد السنوات الدراسية </t>
  </si>
  <si>
    <t>Khan Yunis</t>
  </si>
  <si>
    <t xml:space="preserve">جدول 1: التوزيع النسبي للأفراد 15 سنة فأكثر من فلسطين حسب المنطقة والعلاقة بقوة العمل، 2000-2016
</t>
  </si>
  <si>
    <r>
      <t>جدول 1 (تابع): التوزيع النسبي للأفراد 15 سنة فأكثر في فلسطين حسب المنطقة والعلاقة بقوة العمل، 2000-2016</t>
    </r>
    <r>
      <rPr>
        <b/>
        <sz val="11"/>
        <color theme="1"/>
        <rFont val="Arial"/>
        <family val="2"/>
        <scheme val="minor"/>
      </rPr>
      <t xml:space="preserve">
</t>
    </r>
  </si>
  <si>
    <t>جدول 1 (تابع): التوزيع النسبي للأفراد 15 سنة فأكثر في فلسطين حسب المنطقة والعلاقة بقوة العمل، 2000-2016</t>
  </si>
  <si>
    <t>جدول 2: التوزيع النسبي للأفراد 15 سنة فأكثر في فلسطين حسب الجنس والعمر والعلاقة بقوة العمل، 2016</t>
  </si>
  <si>
    <t>جدول 3: التوزيع النسبي للأفراد 15 سنة فأكثر في الضفة الغربية حسب الجنس والعمر والعلاقة بقوة العمل، 2016</t>
  </si>
  <si>
    <t xml:space="preserve"> جدول 4: التوزيع النسبي للأفراد 15 سنة فأكثر في قطاع غزة حسب الجنس والعمر والعلاقة بقوة العمل، 2016</t>
  </si>
  <si>
    <t>جدول 5: التوزيع النسبي للأفراد 15 سنة فأكثر في فلسطين حسب الجنس وعدد السنوات الدراسية والعلاقة بقوة العمل، 2016</t>
  </si>
  <si>
    <t>جدول 6: التوزيع النسبي للأفراد 15 سنة فأكثر في الضفة الغربية حسب الجنس وعدد السنوات الدراسية والعلاقة بقوة العمل، 2016</t>
  </si>
  <si>
    <t>جدول 7: التوزيع النسبي للأفراد 15 سنة فأكثر في قطاع غزة حسب الجنس وعدد السنوات الدراسية والعلاقة بقوة العمل، 2016</t>
  </si>
  <si>
    <t>جدول 8: التوزيع النسبي للأفراد 15 سنة فأكثر في فلسطين حسب المنطقة والمحافظة والعلاقة بقوة العمل والجنس، 2016</t>
  </si>
  <si>
    <t xml:space="preserve">جدول 9: نسبة القوى العاملة المشاركة من بين الأفراد 15 سنة فأكثر في فلسطين حسب الجنس والعمر، 2000- 2016  </t>
  </si>
  <si>
    <t>جدول 10: نسبة القوى العاملة المشاركة من بين الأفراد 15 سنة فأكثر في فلسطين حسب الجنس وعدد السنوات الدراسية، 2000-2016</t>
  </si>
  <si>
    <t>جدول 11: التوزيع النسبي للأفراد 15 سنة فأكثر المشاركين في القوى العاملة في فلسطين حسب الجنس وعدد السنوات الدراسية        والعمر، 2016</t>
  </si>
  <si>
    <t>جدول 12: التوزيع النسبي للأفراد 15 سنة فأكثر المشاركين في القوى العاملة في الضفة الغربية حسب الجنس وعدد السنوات الدراسية والعمر، 2016</t>
  </si>
  <si>
    <t>جدول 13: التوزيع النسبي للأفراد 15 سنة فأكثر المشاركين في القوى العاملة في قطاع غزة حسب الجنس وعدد السنوات الدراسية والعمر، 2016</t>
  </si>
  <si>
    <t>جدول 14: التوزيع النسبي للأفراد 15 سنة فأكثر المشاركين في القوى العاملة في فلسطين حسب الجنس والحالة الزواجية والعمر، 2016</t>
  </si>
  <si>
    <t>جدول 15: التوزيع النسبي للأفراد 15 سنة فأكثر المشاركين في القوى العاملة في الضفة الغربية حسب الجنس والحالة الزواجية والعمر، 2016</t>
  </si>
  <si>
    <t>Table 15: Percentage Distribution of Persons Aged 15 Years and Above Participants in the Labour Force in the West Bank by Sex, Marital Status and Age, 2016</t>
  </si>
  <si>
    <t>جدول 16: التوزيع النسبي للأفراد 15 سنة فأكثر المشاركين في القوى العاملة في قطاع غزة حسب الجنس والحالة الزواجية والعمر، 2016</t>
  </si>
  <si>
    <t xml:space="preserve">   جدول 17: نسبة القوى العاملة المشاركة من بين الأفراد 15 سنة فأكثر في فلسطين حسب الجنس والمحافظة، 2000-2016</t>
  </si>
  <si>
    <t xml:space="preserve">   جدول 17 (تابع): نسبة القوى العاملة المشاركة من بين الأفراد 15 سنة فأكثر في فلسطين حسب الجنس والمحافظة، 2000-2016</t>
  </si>
  <si>
    <t>جدول 17 (تابع): نسبة القوى العاملة المشاركة من بين الأفراد 15 سنة فأكثر في فلسطين حسب الجنس والمحافظة، 2000-2016</t>
  </si>
  <si>
    <t>جدول 18: معدل البطالة من بين المشاركين في القوى العاملة للأفراد 15 سنة فأكثر في فلسطين حسب الجنس والمحافظة، 2000-2016</t>
  </si>
  <si>
    <t>جدول 18 (تابع) : معدل البطالة من بين المشاركين في القوى العاملة للأفراد 15 سنة فأكثر في فلسطين حسب الجنس والمحافظة، 2000-2016</t>
  </si>
  <si>
    <t>جدول 19: نسبة المشاركة في القوى العاملة ومعدل البطالة من بين المشاركين في القوى العاملة للأفراد 15 سنة فأكثر في فلسطين حسب المنطقة وحالة اللجوء ونوع التجمع السكاني والجنس، 2016</t>
  </si>
  <si>
    <t>جدول 20 (تابع): التوزيع النسبي للعاملين 15 سنة فأكثر من فلسطين حسب المنطقة والجنس ومكان العمل، 2000-2016</t>
  </si>
  <si>
    <t>جدول 20: التوزيع النسبي للعاملين 15 سنة فأكثر من فلسطين حسب المنطقة والجنس ومكان العمل، 2000-2016</t>
  </si>
  <si>
    <t>جدول 21: التوزيع النسبي للعاملين 15 سنة فأكثر من فلسطين حسب الجنس والنشاط الاقتصادي، 2000-2016</t>
  </si>
  <si>
    <t>جدول 22: التوزيع النسبي للعاملين 15 سنة فأكثر من فلسطين حسب الجنس والنشاط الاقتصادي ومكان العمل، 2016</t>
  </si>
  <si>
    <t>جدول 23: التوزيع النسبي للعاملين 15 سنة فأكثر من الضفة الغربية حسب الجنس والنشاط الاقتصادي ومكان العمل، 2016</t>
  </si>
  <si>
    <t xml:space="preserve">جدول 24: التوزيع النسبي للعاملين 15 سنة فأكثر من قطاع غزة حسب النشاط الاقتصادي والجنس، 2016
</t>
  </si>
  <si>
    <t>جدول 25: التوزيع النسبي للعاملين 15 سنة فأكثر من فلسطين حسب الجنس وعدد السنوات الدراسية ومكان العمل، 2016</t>
  </si>
  <si>
    <t>جدول 26: التوزيع النسبي للعاملين 15 سنة فأكثر من الضفة الغربية حسب الجنس وعدد السنوات الدراسية ومكان العمل، 2016</t>
  </si>
  <si>
    <r>
      <t>جدول 27: التوزيع النسبي للعاملين 15 سنة فأكثر من قطاع غزة حسب عدد السنوات الدراسية والجنس، 2016</t>
    </r>
    <r>
      <rPr>
        <b/>
        <sz val="11"/>
        <color theme="1"/>
        <rFont val="Arial"/>
        <family val="2"/>
        <scheme val="minor"/>
      </rPr>
      <t xml:space="preserve">
</t>
    </r>
  </si>
  <si>
    <t xml:space="preserve">جدول 28: التوزيع النسبي للعاملين 15 سنة فأكثر من فلسطين حسب المنطقة والحالة العملية والجنس، 2016
</t>
  </si>
  <si>
    <t xml:space="preserve">جدول 29: التوزيع النسبي للعاملين 15 سنة فأكثر من فلسطين حسب الجنس والمهنة ومكان العمل، 2016
</t>
  </si>
  <si>
    <r>
      <rPr>
        <b/>
        <sz val="11"/>
        <color theme="1"/>
        <rFont val="Simplified Arabic"/>
        <family val="1"/>
      </rPr>
      <t xml:space="preserve">جدول 30: التوزيع النسبي للعاملين 15 سنة فأكثر من الضفة الغربية حسب الجنس والنشاط الاقتصادي والمحافظة، 2016 </t>
    </r>
    <r>
      <rPr>
        <b/>
        <sz val="11"/>
        <color theme="1"/>
        <rFont val="Arial"/>
        <family val="2"/>
        <scheme val="minor"/>
      </rPr>
      <t xml:space="preserve">
</t>
    </r>
  </si>
  <si>
    <r>
      <rPr>
        <b/>
        <sz val="11"/>
        <color theme="1"/>
        <rFont val="Simplified Arabic"/>
        <family val="1"/>
      </rPr>
      <t>جدول 31: التوزيع النسبي للعاملين 15 سنة فأكثر من قطاع غزة حسب الجنس والمحافظة والنشاط الاقتصادي، 2016</t>
    </r>
    <r>
      <rPr>
        <b/>
        <sz val="11"/>
        <color theme="1"/>
        <rFont val="Arial"/>
        <family val="2"/>
        <scheme val="minor"/>
      </rPr>
      <t xml:space="preserve">  </t>
    </r>
  </si>
  <si>
    <t xml:space="preserve">جدول 32: التوزيع النسبي للعاملين 15 سنة فأكثر من فلسطين حسب الجنس والنشاط الاقتصادي وعدد السنوات الدراسية، 2016 </t>
  </si>
  <si>
    <t>جدول 33: التوزيع النسبي للعاملين 15 سنة فأكثر من فلسطين حسب الجنس والمهنة وعدد السنوات الدراسية، 2016</t>
  </si>
  <si>
    <t xml:space="preserve">جدول 34: التوزيع النسبي للعاملين 15 سنة فأكثر من فلسطين حسب المنطقة والمهنة وعدد السنوات الدراسية، 2016
</t>
  </si>
  <si>
    <r>
      <t>جدول 35: التوزيع النسبي للعاملين 15 سنة فأكثر من الضفة الغربية حسب الجنس والمهنة وعدد السنوات الدراسية، 2016</t>
    </r>
    <r>
      <rPr>
        <b/>
        <sz val="11"/>
        <color theme="1"/>
        <rFont val="Arial"/>
        <family val="2"/>
        <scheme val="minor"/>
      </rPr>
      <t xml:space="preserve">
</t>
    </r>
  </si>
  <si>
    <t>جدول 36: التوزيع النسبي للعاملين 15 سنة فأكثر من قطاع غزة حسب الجنس والمهنة وعدد السنوات الدراسية، 2016</t>
  </si>
  <si>
    <t xml:space="preserve">جدول 37: التوزيع النسبي للعاملين 15 سنة فأكثر من فلسطين حسب المنطقة والمحافظة وعدد السنوات الدراسية، 2016
</t>
  </si>
  <si>
    <t xml:space="preserve">جدول 38: التوزيع النسبي للعاملين 15 سنة فأكثر من فلسطين حسب المنطقة والمحافظة والحالة العملية، 2016
</t>
  </si>
  <si>
    <t>جدول 39: التوزيع النسبي للعاملين 15 سنة فأكثر من فلسطين حسب الجنس والنشاط الاقتصادي وساعات العمل الأسبوعية الفعلية، 2016</t>
  </si>
  <si>
    <t>Table 1: Percentage Distribution of Individuals Aged 15 Years and Above from Palestine by Region and Labour Force Status, 2000-2016</t>
  </si>
  <si>
    <t>Table 39: Percentage Distribution of Employed Individuals Aged 15 Years and Above from Palestine by Sex, Economic Activity and Actual Weekly Work Hours, 2016</t>
  </si>
  <si>
    <t>Table 38: Percentage Distribution of Employed Individuals Aged 15 Years and Above from Palestine by Region, Governorate and Employment Status, 2016</t>
  </si>
  <si>
    <t>Table 37: Percentage Distribution of Employed Individuals Aged 15 Years and Above from Palestine by Region, Governorate and Years of Schooling, 2016</t>
  </si>
  <si>
    <t>Table 36: Percentage Distribution of Employed Individuals Aged 15 Years and Above from Gaza Strip by Sex, Occupation and Years of Schooling, 2016</t>
  </si>
  <si>
    <t>Table 35: Percentage Distribution of Employed Individuals Aged 15 Years and Above from the West Bank by Sex, Occupation and Years of Schooling, 2016</t>
  </si>
  <si>
    <t>Table 34: Percentage Distribution of Employed Individuals Aged 15 Years and Above from Palestine by Region, Occupation and Years of Schooling, 2016</t>
  </si>
  <si>
    <t>Table 33: Percentage Distribution of Employed Individuals Aged 15 Years and Above from Palestine by Sex, Occupation and Years of Schooling, 2016</t>
  </si>
  <si>
    <t>Table 32: Percentage Distribution of Employed Individuals Aged 15 Years and Above from Palestine by Sex, Economic Activity and Years of Schooling, 2016</t>
  </si>
  <si>
    <t>Table 31: Percentage Distribution of Employed Individuals Aged 15 Years and Above from Gaza Strip by Sex, Governorate and Economic Activity, 2016</t>
  </si>
  <si>
    <t>Table 30: Percentage Distribution of Employed Individuals Aged 15 Years and Above from the West Bank by Sex, Economic Activity and Governorate, 2016</t>
  </si>
  <si>
    <t>Table 29: Percentage Distribution of Employed Individuals Aged 15 Years and Above from Palestine by Sex, Occupation and Place of Work, 2016</t>
  </si>
  <si>
    <t>Table 28: Percentage Distribution of Employed Individuals Aged 15 Years and Above from Palestine by Region, Employment Status and Sex, 2016</t>
  </si>
  <si>
    <t>Table 26: Percentage Distribution of Employed Individuals Aged 15 Years and Above from the West Bank by Sex, Years of Schooling and Place of Work, 2016</t>
  </si>
  <si>
    <t>Table 25: Percentage Distribution of Employed Individuals Aged 15 Years and Above from Palestine by Sex, Years of Schooling and Place of Work, 2016</t>
  </si>
  <si>
    <t>Table 23: Percentage Distribution of Employed Individuals Aged 15 Years and Above from the West Bank by  Sex, Economic Activity and Place of Work, 2016</t>
  </si>
  <si>
    <t>Table 22: Percentage Distribution of Employed Individuals Aged 15 Years and Above from Palestine by Sex, Economic Activity and Place of Work, 2016</t>
  </si>
  <si>
    <t>Table 21: Percentage Distribution of Employed Individuals Aged 15 Years and Above from Palestine by Sex and Economic Activity, 2000-2016</t>
  </si>
  <si>
    <t>Table 20 (Cont.): Percentage Distribution of Employed Individuals Aged 15 Years and Above from Palestine by Region, Sex and Place of Work, 2000-2016</t>
  </si>
  <si>
    <t>Table 20: Percentage Distribution of Employed Individuals Aged 15 Years and Above from Palestine by Region, Sex and Place of Work,
 2000-2016</t>
  </si>
  <si>
    <t>Table 19: Labour Force Participation Rate and Unemployment Rate Among labour Force Participants of Individuals Aged 15 Years and Above in Palestine by Region, Refugee Status, Type of locality and Sex, 2016</t>
  </si>
  <si>
    <t xml:space="preserve">              Table 18 (Cont.): Unemployment Rate Among labour Force Participants of Individuals Aged 15 Years and Above in Palestine by Sex and Governorate, 2000-2016</t>
  </si>
  <si>
    <t>Table 18: Unemployment Rate Among labour Force Participants of Individuals Aged 15 Years and Above in Palestine by Sex and Governorate, 2000-2016</t>
  </si>
  <si>
    <t>Table 17 (Cont.): Labour Force Participation Rate of Individuals Aged 15 Years and Above in Palestine by Sex and Governorate, 2000-2016</t>
  </si>
  <si>
    <t>Table 17: Labour Force Participation Rate of Individuals Aged 15 Years and Above in Palestine by Sex and Governorate, 2000-2016</t>
  </si>
  <si>
    <t>Table 16: Percentage Distribution of Individuals Aged 15 Years and Above Participants in the Labour Force in Gaza Strip by Sex, Marital Status and Age, 2016</t>
  </si>
  <si>
    <t>Table 14: Percentage Distribution of Individuals Aged 15 Years and Above Participants in the Labour Force  in Palestine by Sex, Marital Status and Age, 2016</t>
  </si>
  <si>
    <t>Table 13: Percentage Distribution of Individuals Aged 15 Years and Above Participants in the Labour Force in Gaza Strip by Sex, Years of Schooling and Age, 2016</t>
  </si>
  <si>
    <t>Table 12: Percentage Distribution of Individuals Aged 15 Years and Above Participants in the Labour Force in the West Bank by Sex, Years of Schooling and Age, 2016</t>
  </si>
  <si>
    <t>Table 11: Percentage Distribution of Individuals Aged 15 Years and Above Participants in the Labour Force in Palestine by Sex, Years of Schooling and Age, 2016</t>
  </si>
  <si>
    <t>Table 10: Labour Force Participation Rate of Individuals Aged 15 Years and Above in Palestine by Sex and Years of  Schooling, 2000-2016</t>
  </si>
  <si>
    <t>Table 9: Labour Force Participation Rate of Individuals Aged 15 Years and Above in Palestine by Sex and Age, 2000- 2016</t>
  </si>
  <si>
    <t>Table 8: Percentage Distribution of Individuals Aged 15 Years and Above in Palestine by Region, Governorate, Labour Force Status and Sex, 2016</t>
  </si>
  <si>
    <t>Table 7: Percentage Distribution of Individuals Aged 15 Years and Above in Gaza Strip by Sex, Years of Schooling and Labour Force Status, 2016</t>
  </si>
  <si>
    <t>Table 6: Percentage Distribution of Individuals Aged 15 Years and Above in the West Bank by Sex, Years of Schooling and Labour Force Status, 2016</t>
  </si>
  <si>
    <t>Table 5: Percentage Distribution of Individuals Aged 15 Years and Above in Palestine by Sex, Years of Schooling and Labour Force Status, 2016</t>
  </si>
  <si>
    <t>Table 4: Percentage Distribution of Individuals Aged 15 Years and Above in Gaza Strip by Sex, Age and Labour Force Status, 2016</t>
  </si>
  <si>
    <t>Table 3: Percentage Distribution of Individuals Aged 15 Years and Above in the West Bank by Sex, Age and Labour Force Status, 2016</t>
  </si>
  <si>
    <t>Table 2: Percentage Distribution of Individuals Aged 15 Years and Above in Palestine by Sex, Age and Labour Force Status, 2016</t>
  </si>
  <si>
    <t>Table 1(Cont.) :Percentage Distribution of Individuals Aged 15 Years and Above in Palestine by Region and Labour Force Status, 2000-2016</t>
  </si>
  <si>
    <t>Table 1 (Cont.): Percentage Distribution of Individuals Aged 15 Years and Above in Palestine by Region and Labour Force Status, 2000-2016</t>
  </si>
  <si>
    <t xml:space="preserve">Full 
Employment
</t>
  </si>
  <si>
    <t>Full 
Employment</t>
  </si>
  <si>
    <t>-</t>
  </si>
  <si>
    <t>Region, Refugee Status and Type of locality</t>
  </si>
  <si>
    <t>Table 24: Percentage Distribution of Employed Individuals Aged 15 Years and Above from Gaza Strip by Economic Activity and Sex, 2016</t>
  </si>
  <si>
    <t>Table 27: Percentage Distribution of Employed Individuals Aged 15 Years and Above from Gaza Strip by Years of Schooling and Sex, 2016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</si>
</sst>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,##0.0"/>
    <numFmt numFmtId="166" formatCode="_-* #,##0_-;_-* #,##0\-;_-* &quot;-&quot;??_-;_-@_-"/>
  </numFmts>
  <fonts count="28">
    <font>
      <sz val="11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6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6"/>
      <color theme="1"/>
      <name val="Simplified Arabic"/>
      <family val="1"/>
    </font>
    <font>
      <sz val="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6"/>
      <color theme="1"/>
      <name val="Arial"/>
      <family val="2"/>
      <charset val="178"/>
      <scheme val="minor"/>
    </font>
    <font>
      <b/>
      <sz val="6"/>
      <color theme="1"/>
      <name val="Arial"/>
      <family val="2"/>
    </font>
    <font>
      <sz val="11"/>
      <color rgb="FF00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77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2"/>
    </xf>
    <xf numFmtId="0" fontId="8" fillId="0" borderId="13" xfId="0" applyFont="1" applyBorder="1" applyAlignment="1">
      <alignment horizontal="right" vertical="center" indent="1" readingOrder="2"/>
    </xf>
    <xf numFmtId="0" fontId="5" fillId="0" borderId="13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3" fillId="0" borderId="4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right" vertical="center" indent="1"/>
    </xf>
    <xf numFmtId="0" fontId="12" fillId="0" borderId="5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 readingOrder="2"/>
    </xf>
    <xf numFmtId="0" fontId="0" fillId="0" borderId="4" xfId="0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right" vertical="center" indent="1" readingOrder="2"/>
    </xf>
    <xf numFmtId="0" fontId="5" fillId="2" borderId="2" xfId="0" applyFont="1" applyFill="1" applyBorder="1" applyAlignment="1">
      <alignment horizontal="right" vertical="center" indent="1" readingOrder="2"/>
    </xf>
    <xf numFmtId="0" fontId="8" fillId="2" borderId="13" xfId="0" applyFont="1" applyFill="1" applyBorder="1" applyAlignment="1">
      <alignment horizontal="right" vertical="center" indent="1" readingOrder="1"/>
    </xf>
    <xf numFmtId="0" fontId="8" fillId="2" borderId="13" xfId="0" applyFont="1" applyFill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0" fontId="6" fillId="0" borderId="8" xfId="0" applyFont="1" applyBorder="1" applyAlignment="1">
      <alignment horizontal="left" vertical="center" wrapText="1" indent="1" readingOrder="2"/>
    </xf>
    <xf numFmtId="0" fontId="2" fillId="0" borderId="9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left" vertical="center" indent="1" readingOrder="2"/>
    </xf>
    <xf numFmtId="0" fontId="0" fillId="0" borderId="3" xfId="0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6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1"/>
    </xf>
    <xf numFmtId="0" fontId="13" fillId="0" borderId="3" xfId="0" applyFont="1" applyBorder="1" applyAlignment="1">
      <alignment horizontal="right" vertical="center" wrapText="1" indent="1"/>
    </xf>
    <xf numFmtId="0" fontId="13" fillId="0" borderId="4" xfId="0" applyFont="1" applyBorder="1" applyAlignment="1">
      <alignment horizontal="right" vertical="center" wrapText="1" indent="1"/>
    </xf>
    <xf numFmtId="0" fontId="6" fillId="0" borderId="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right" vertical="center" indent="1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5" fillId="0" borderId="3" xfId="0" applyNumberFormat="1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6" fillId="2" borderId="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wrapText="1" indent="1" readingOrder="1"/>
    </xf>
    <xf numFmtId="0" fontId="3" fillId="2" borderId="8" xfId="0" applyFont="1" applyFill="1" applyBorder="1" applyAlignment="1">
      <alignment horizontal="left" vertical="center" indent="1" readingOrder="2"/>
    </xf>
    <xf numFmtId="49" fontId="3" fillId="0" borderId="15" xfId="0" applyNumberFormat="1" applyFont="1" applyBorder="1" applyAlignment="1">
      <alignment horizontal="left" vertical="center" wrapText="1" indent="1" readingOrder="2"/>
    </xf>
    <xf numFmtId="0" fontId="3" fillId="0" borderId="0" xfId="0" applyFont="1" applyAlignment="1">
      <alignment horizontal="right" vertical="center" indent="1"/>
    </xf>
    <xf numFmtId="0" fontId="2" fillId="0" borderId="0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right" vertical="center" indent="1"/>
    </xf>
    <xf numFmtId="0" fontId="3" fillId="0" borderId="12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left" vertical="center" indent="1"/>
    </xf>
    <xf numFmtId="49" fontId="2" fillId="0" borderId="4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indent="1" readingOrder="2"/>
    </xf>
    <xf numFmtId="0" fontId="2" fillId="0" borderId="4" xfId="0" applyFont="1" applyBorder="1" applyAlignment="1">
      <alignment horizontal="left" vertical="center" indent="1" readingOrder="2"/>
    </xf>
    <xf numFmtId="0" fontId="2" fillId="0" borderId="9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right" vertical="center" indent="1"/>
    </xf>
    <xf numFmtId="0" fontId="2" fillId="0" borderId="5" xfId="0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left" vertical="center" wrapText="1" indent="1" readingOrder="2"/>
    </xf>
    <xf numFmtId="0" fontId="5" fillId="2" borderId="2" xfId="0" applyFont="1" applyFill="1" applyBorder="1" applyAlignment="1">
      <alignment horizontal="right" vertical="center" wrapText="1" indent="1" readingOrder="2"/>
    </xf>
    <xf numFmtId="0" fontId="1" fillId="2" borderId="13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right" vertical="center" indent="1"/>
    </xf>
    <xf numFmtId="0" fontId="18" fillId="0" borderId="0" xfId="0" applyFont="1" applyAlignment="1">
      <alignment horizontal="center" vertical="center" wrapText="1" readingOrder="2"/>
    </xf>
    <xf numFmtId="0" fontId="19" fillId="0" borderId="0" xfId="0" applyFont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1" fillId="0" borderId="7" xfId="0" applyFont="1" applyBorder="1"/>
    <xf numFmtId="0" fontId="20" fillId="0" borderId="0" xfId="0" applyFont="1" applyBorder="1" applyAlignment="1">
      <alignment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24" fillId="0" borderId="0" xfId="0" applyFont="1" applyBorder="1" applyAlignment="1">
      <alignment vertical="center" wrapText="1" readingOrder="2"/>
    </xf>
    <xf numFmtId="0" fontId="20" fillId="0" borderId="0" xfId="0" applyFont="1" applyBorder="1" applyAlignment="1">
      <alignment wrapText="1" readingOrder="2"/>
    </xf>
    <xf numFmtId="0" fontId="24" fillId="0" borderId="0" xfId="0" applyFont="1" applyBorder="1" applyAlignment="1">
      <alignment horizontal="center" wrapText="1" readingOrder="2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10" fontId="0" fillId="0" borderId="0" xfId="0" applyNumberFormat="1"/>
    <xf numFmtId="0" fontId="7" fillId="0" borderId="13" xfId="0" applyFont="1" applyBorder="1" applyAlignment="1">
      <alignment horizontal="righ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1"/>
    </xf>
    <xf numFmtId="0" fontId="1" fillId="0" borderId="14" xfId="0" applyFont="1" applyBorder="1" applyAlignment="1">
      <alignment horizontal="right" vertical="center" wrapText="1" indent="1" readingOrder="2"/>
    </xf>
    <xf numFmtId="49" fontId="5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1"/>
    </xf>
    <xf numFmtId="49" fontId="3" fillId="0" borderId="15" xfId="0" applyNumberFormat="1" applyFont="1" applyBorder="1" applyAlignment="1">
      <alignment horizontal="left" vertical="center" wrapText="1" indent="1" readingOrder="1"/>
    </xf>
    <xf numFmtId="49" fontId="3" fillId="0" borderId="8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center" vertical="center" wrapText="1" readingOrder="2"/>
    </xf>
    <xf numFmtId="0" fontId="25" fillId="0" borderId="4" xfId="0" applyFont="1" applyBorder="1"/>
    <xf numFmtId="0" fontId="25" fillId="0" borderId="3" xfId="0" applyFont="1" applyBorder="1"/>
    <xf numFmtId="0" fontId="6" fillId="0" borderId="5" xfId="0" applyFont="1" applyBorder="1" applyAlignment="1">
      <alignment horizontal="left" indent="1"/>
    </xf>
    <xf numFmtId="0" fontId="0" fillId="0" borderId="0" xfId="0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6" fillId="0" borderId="15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indent="1"/>
    </xf>
    <xf numFmtId="0" fontId="3" fillId="2" borderId="5" xfId="0" applyFont="1" applyFill="1" applyBorder="1" applyAlignment="1">
      <alignment horizontal="right" vertical="center" indent="1"/>
    </xf>
    <xf numFmtId="0" fontId="3" fillId="2" borderId="8" xfId="0" applyFont="1" applyFill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 readingOrder="2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 readingOrder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" fontId="0" fillId="0" borderId="0" xfId="0" applyNumberFormat="1"/>
    <xf numFmtId="0" fontId="6" fillId="0" borderId="5" xfId="0" applyFont="1" applyBorder="1" applyAlignment="1">
      <alignment horizontal="right" vertical="center" indent="1"/>
    </xf>
    <xf numFmtId="49" fontId="3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0" fontId="4" fillId="0" borderId="4" xfId="0" applyFont="1" applyBorder="1" applyAlignment="1">
      <alignment horizontal="center" readingOrder="1"/>
    </xf>
    <xf numFmtId="0" fontId="6" fillId="0" borderId="4" xfId="0" applyFont="1" applyBorder="1" applyAlignment="1">
      <alignment horizontal="center" readingOrder="1"/>
    </xf>
    <xf numFmtId="0" fontId="4" fillId="0" borderId="3" xfId="0" applyFont="1" applyBorder="1" applyAlignment="1">
      <alignment horizontal="center" readingOrder="1"/>
    </xf>
    <xf numFmtId="0" fontId="6" fillId="0" borderId="5" xfId="0" applyFont="1" applyBorder="1" applyAlignment="1">
      <alignment horizontal="center" readingOrder="1"/>
    </xf>
    <xf numFmtId="0" fontId="7" fillId="0" borderId="13" xfId="0" applyFont="1" applyBorder="1" applyAlignment="1">
      <alignment horizontal="right" vertical="center" indent="1" readingOrder="1"/>
    </xf>
    <xf numFmtId="0" fontId="7" fillId="0" borderId="9" xfId="0" applyFont="1" applyBorder="1" applyAlignment="1">
      <alignment horizontal="right" vertical="center" indent="1" readingOrder="1"/>
    </xf>
    <xf numFmtId="0" fontId="14" fillId="0" borderId="13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wrapText="1" indent="1" readingOrder="1"/>
    </xf>
    <xf numFmtId="0" fontId="6" fillId="0" borderId="13" xfId="0" applyFont="1" applyBorder="1" applyAlignment="1">
      <alignment horizontal="left" vertical="center" wrapText="1" indent="1" readingOrder="1"/>
    </xf>
    <xf numFmtId="0" fontId="6" fillId="0" borderId="9" xfId="0" applyFont="1" applyBorder="1" applyAlignment="1">
      <alignment horizontal="left" vertical="center" wrapText="1" indent="1" readingOrder="1"/>
    </xf>
    <xf numFmtId="0" fontId="8" fillId="0" borderId="13" xfId="0" applyFont="1" applyBorder="1" applyAlignment="1">
      <alignment horizontal="center" vertical="center" wrapText="1" readingOrder="1"/>
    </xf>
    <xf numFmtId="164" fontId="6" fillId="0" borderId="0" xfId="0" applyNumberFormat="1" applyFont="1" applyAlignment="1">
      <alignment horizontal="right" vertical="center" indent="1"/>
    </xf>
    <xf numFmtId="1" fontId="6" fillId="0" borderId="0" xfId="0" applyNumberFormat="1" applyFont="1" applyAlignment="1">
      <alignment horizontal="right" vertical="center" indent="1"/>
    </xf>
    <xf numFmtId="1" fontId="6" fillId="0" borderId="0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 indent="1" readingOrder="1"/>
    </xf>
    <xf numFmtId="1" fontId="6" fillId="0" borderId="15" xfId="0" applyNumberFormat="1" applyFont="1" applyBorder="1" applyAlignment="1">
      <alignment horizontal="right" vertical="center" indent="1"/>
    </xf>
    <xf numFmtId="164" fontId="6" fillId="0" borderId="11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 readingOrder="2"/>
    </xf>
    <xf numFmtId="0" fontId="3" fillId="0" borderId="4" xfId="0" applyFont="1" applyBorder="1" applyAlignment="1">
      <alignment horizontal="left" vertical="center" indent="1" readingOrder="1"/>
    </xf>
    <xf numFmtId="49" fontId="2" fillId="0" borderId="13" xfId="0" applyNumberFormat="1" applyFont="1" applyBorder="1" applyAlignment="1">
      <alignment horizontal="left" vertical="center" wrapText="1" indent="1"/>
    </xf>
    <xf numFmtId="0" fontId="6" fillId="0" borderId="0" xfId="0" applyFont="1" applyAlignment="1">
      <alignment horizontal="right" vertical="center" indent="1"/>
    </xf>
    <xf numFmtId="1" fontId="6" fillId="0" borderId="7" xfId="0" applyNumberFormat="1" applyFont="1" applyBorder="1" applyAlignment="1">
      <alignment horizontal="right" vertical="center" indent="1"/>
    </xf>
    <xf numFmtId="10" fontId="22" fillId="0" borderId="0" xfId="0" applyNumberFormat="1" applyFont="1"/>
    <xf numFmtId="164" fontId="22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6" fillId="0" borderId="15" xfId="0" applyFont="1" applyBorder="1" applyAlignment="1">
      <alignment horizontal="left" vertical="center" wrapText="1" indent="1" readingOrder="2"/>
    </xf>
    <xf numFmtId="0" fontId="4" fillId="0" borderId="3" xfId="0" applyFont="1" applyBorder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  <xf numFmtId="0" fontId="6" fillId="0" borderId="5" xfId="0" applyFont="1" applyBorder="1" applyAlignment="1">
      <alignment horizontal="center" wrapText="1" readingOrder="1"/>
    </xf>
    <xf numFmtId="164" fontId="6" fillId="0" borderId="15" xfId="0" applyNumberFormat="1" applyFont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12" fillId="0" borderId="0" xfId="0" applyNumberFormat="1" applyFont="1"/>
    <xf numFmtId="0" fontId="3" fillId="0" borderId="4" xfId="0" applyFont="1" applyBorder="1" applyAlignment="1">
      <alignment horizontal="left" vertical="center" indent="1" readingOrder="2"/>
    </xf>
    <xf numFmtId="164" fontId="2" fillId="0" borderId="0" xfId="0" applyNumberFormat="1" applyFont="1"/>
    <xf numFmtId="164" fontId="4" fillId="0" borderId="4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" fontId="0" fillId="0" borderId="0" xfId="0" applyNumberFormat="1" applyAlignment="1">
      <alignment vertical="center"/>
    </xf>
    <xf numFmtId="0" fontId="3" fillId="0" borderId="0" xfId="0" applyFont="1" applyBorder="1" applyAlignment="1">
      <alignment horizontal="left" vertical="center" indent="1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1" fontId="6" fillId="0" borderId="6" xfId="0" applyNumberFormat="1" applyFont="1" applyBorder="1" applyAlignment="1">
      <alignment horizontal="right" vertical="center" indent="1"/>
    </xf>
    <xf numFmtId="1" fontId="6" fillId="0" borderId="8" xfId="0" applyNumberFormat="1" applyFont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1" fontId="6" fillId="0" borderId="4" xfId="0" applyNumberFormat="1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wrapText="1" indent="1" readingOrder="1"/>
    </xf>
    <xf numFmtId="0" fontId="8" fillId="0" borderId="1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indent="1" readingOrder="1"/>
    </xf>
    <xf numFmtId="0" fontId="8" fillId="0" borderId="14" xfId="0" applyFont="1" applyBorder="1" applyAlignment="1">
      <alignment horizontal="right" vertical="center" indent="1" readingOrder="2"/>
    </xf>
    <xf numFmtId="0" fontId="8" fillId="0" borderId="6" xfId="0" applyFont="1" applyFill="1" applyBorder="1" applyAlignment="1">
      <alignment horizontal="right" vertical="center" indent="1" readingOrder="2"/>
    </xf>
    <xf numFmtId="0" fontId="4" fillId="0" borderId="8" xfId="0" applyFont="1" applyFill="1" applyBorder="1" applyAlignment="1">
      <alignment horizontal="left" vertical="center" indent="1" readingOrder="1"/>
    </xf>
    <xf numFmtId="0" fontId="5" fillId="0" borderId="14" xfId="0" applyFont="1" applyBorder="1" applyAlignment="1">
      <alignment horizontal="right" vertical="center" indent="1" readingOrder="2"/>
    </xf>
    <xf numFmtId="0" fontId="6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indent="1" readingOrder="2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right" vertical="center" indent="1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horizontal="center" vertical="center" wrapText="1" readingOrder="2"/>
    </xf>
    <xf numFmtId="164" fontId="4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3" fontId="3" fillId="0" borderId="0" xfId="0" applyNumberFormat="1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4" fillId="0" borderId="13" xfId="0" applyFont="1" applyBorder="1" applyAlignment="1">
      <alignment horizontal="right" vertical="center" wrapText="1" indent="1"/>
    </xf>
    <xf numFmtId="3" fontId="2" fillId="0" borderId="0" xfId="0" applyNumberFormat="1" applyFont="1" applyBorder="1" applyAlignment="1">
      <alignment horizontal="lef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1" readingOrder="1"/>
    </xf>
    <xf numFmtId="3" fontId="3" fillId="0" borderId="15" xfId="0" applyNumberFormat="1" applyFont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right" vertical="center" wrapText="1" indent="1"/>
    </xf>
    <xf numFmtId="0" fontId="4" fillId="0" borderId="14" xfId="0" applyFont="1" applyFill="1" applyBorder="1" applyAlignment="1">
      <alignment horizontal="lef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/>
    </xf>
    <xf numFmtId="0" fontId="4" fillId="0" borderId="15" xfId="0" applyFont="1" applyFill="1" applyBorder="1" applyAlignment="1">
      <alignment horizontal="right" vertical="center" wrapText="1" indent="1"/>
    </xf>
    <xf numFmtId="0" fontId="4" fillId="0" borderId="9" xfId="0" applyFont="1" applyFill="1" applyBorder="1" applyAlignment="1">
      <alignment horizontal="left" vertical="center" wrapText="1" indent="1" readingOrder="1"/>
    </xf>
    <xf numFmtId="164" fontId="2" fillId="0" borderId="7" xfId="0" applyNumberFormat="1" applyFont="1" applyBorder="1" applyAlignment="1">
      <alignment horizontal="left" vertical="center" wrapText="1" indent="1"/>
    </xf>
    <xf numFmtId="3" fontId="2" fillId="0" borderId="7" xfId="0" applyNumberFormat="1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3" fontId="3" fillId="0" borderId="7" xfId="0" applyNumberFormat="1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3" fontId="3" fillId="0" borderId="8" xfId="0" applyNumberFormat="1" applyFont="1" applyBorder="1" applyAlignment="1">
      <alignment horizontal="left" vertical="center" wrapText="1" indent="1"/>
    </xf>
    <xf numFmtId="0" fontId="4" fillId="0" borderId="9" xfId="0" applyFont="1" applyFill="1" applyBorder="1" applyAlignment="1">
      <alignment horizontal="right" vertical="center" wrapText="1" indent="1"/>
    </xf>
    <xf numFmtId="0" fontId="20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4" fillId="0" borderId="13" xfId="0" applyFont="1" applyBorder="1" applyAlignment="1">
      <alignment horizontal="left" vertical="center" wrapText="1" indent="1" readingOrder="2"/>
    </xf>
    <xf numFmtId="164" fontId="4" fillId="0" borderId="0" xfId="0" applyNumberFormat="1" applyFont="1" applyBorder="1" applyAlignment="1">
      <alignment horizontal="left" vertical="center" wrapText="1" indent="1" readingOrder="1"/>
    </xf>
    <xf numFmtId="0" fontId="2" fillId="0" borderId="0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left" vertical="center" wrapText="1" indent="1" readingOrder="1"/>
    </xf>
    <xf numFmtId="3" fontId="3" fillId="0" borderId="0" xfId="0" applyNumberFormat="1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righ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0" fontId="4" fillId="0" borderId="13" xfId="0" applyFont="1" applyFill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wrapText="1" indent="1" readingOrder="1"/>
    </xf>
    <xf numFmtId="0" fontId="4" fillId="0" borderId="13" xfId="0" applyFont="1" applyFill="1" applyBorder="1" applyAlignment="1">
      <alignment horizontal="right" vertical="center" wrapText="1" indent="1" readingOrder="1"/>
    </xf>
    <xf numFmtId="1" fontId="4" fillId="0" borderId="14" xfId="0" applyNumberFormat="1" applyFont="1" applyFill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left" vertical="center" wrapText="1" indent="1" readingOrder="1"/>
    </xf>
    <xf numFmtId="1" fontId="4" fillId="0" borderId="13" xfId="0" applyNumberFormat="1" applyFont="1" applyBorder="1" applyAlignment="1">
      <alignment horizontal="righ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 readingOrder="1"/>
    </xf>
    <xf numFmtId="1" fontId="4" fillId="0" borderId="9" xfId="0" applyNumberFormat="1" applyFont="1" applyFill="1" applyBorder="1" applyAlignment="1">
      <alignment horizontal="left" vertical="center" wrapText="1" indent="1" readingOrder="2"/>
    </xf>
    <xf numFmtId="164" fontId="2" fillId="0" borderId="7" xfId="0" applyNumberFormat="1" applyFont="1" applyBorder="1" applyAlignment="1">
      <alignment horizontal="left" vertical="center" wrapText="1" indent="1" readingOrder="1"/>
    </xf>
    <xf numFmtId="0" fontId="2" fillId="0" borderId="7" xfId="0" applyFont="1" applyBorder="1" applyAlignment="1">
      <alignment horizontal="left" vertical="center" wrapText="1" indent="1" readingOrder="1"/>
    </xf>
    <xf numFmtId="0" fontId="6" fillId="0" borderId="7" xfId="0" applyFont="1" applyBorder="1" applyAlignment="1">
      <alignment horizontal="left" vertical="center" wrapText="1" indent="1" readingOrder="1"/>
    </xf>
    <xf numFmtId="3" fontId="3" fillId="0" borderId="7" xfId="0" applyNumberFormat="1" applyFont="1" applyBorder="1" applyAlignment="1">
      <alignment horizontal="left" vertical="center" wrapText="1" indent="1" readingOrder="1"/>
    </xf>
    <xf numFmtId="0" fontId="3" fillId="0" borderId="7" xfId="0" applyFont="1" applyBorder="1" applyAlignment="1">
      <alignment horizontal="left" vertical="center" wrapText="1" indent="1" readingOrder="1"/>
    </xf>
    <xf numFmtId="1" fontId="4" fillId="0" borderId="9" xfId="0" applyNumberFormat="1" applyFont="1" applyBorder="1" applyAlignment="1">
      <alignment horizontal="right" vertical="center" wrapText="1" indent="1" readingOrder="1"/>
    </xf>
    <xf numFmtId="1" fontId="4" fillId="0" borderId="13" xfId="0" applyNumberFormat="1" applyFont="1" applyFill="1" applyBorder="1" applyAlignment="1">
      <alignment horizontal="left" vertical="center" wrapText="1" indent="1" readingOrder="2"/>
    </xf>
    <xf numFmtId="0" fontId="1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 readingOrder="2"/>
    </xf>
    <xf numFmtId="164" fontId="4" fillId="0" borderId="4" xfId="0" applyNumberFormat="1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2"/>
    </xf>
    <xf numFmtId="0" fontId="6" fillId="0" borderId="4" xfId="0" applyFont="1" applyBorder="1" applyAlignment="1">
      <alignment horizontal="left" vertical="center" wrapText="1" indent="1" readingOrder="2"/>
    </xf>
    <xf numFmtId="0" fontId="3" fillId="0" borderId="4" xfId="0" applyFont="1" applyBorder="1" applyAlignment="1">
      <alignment horizontal="left" vertical="center" wrapText="1" indent="1" readingOrder="2"/>
    </xf>
    <xf numFmtId="0" fontId="4" fillId="0" borderId="2" xfId="0" applyFont="1" applyBorder="1" applyAlignment="1">
      <alignment horizontal="right" vertical="center" wrapText="1" indent="1" readingOrder="1"/>
    </xf>
    <xf numFmtId="164" fontId="4" fillId="0" borderId="0" xfId="0" applyNumberFormat="1" applyFont="1" applyBorder="1" applyAlignment="1">
      <alignment horizontal="left" vertical="center" wrapText="1" indent="1" readingOrder="2"/>
    </xf>
    <xf numFmtId="0" fontId="2" fillId="0" borderId="0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wrapText="1" indent="1" readingOrder="2"/>
    </xf>
    <xf numFmtId="164" fontId="2" fillId="0" borderId="7" xfId="0" applyNumberFormat="1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2"/>
    </xf>
    <xf numFmtId="0" fontId="6" fillId="0" borderId="7" xfId="0" applyFont="1" applyBorder="1" applyAlignment="1">
      <alignment horizontal="left" vertical="center" wrapText="1" indent="1" readingOrder="2"/>
    </xf>
    <xf numFmtId="3" fontId="3" fillId="0" borderId="7" xfId="0" applyNumberFormat="1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wrapText="1" indent="1" readingOrder="2"/>
    </xf>
    <xf numFmtId="0" fontId="4" fillId="0" borderId="9" xfId="0" applyFont="1" applyBorder="1" applyAlignment="1">
      <alignment horizontal="right" vertical="center" wrapText="1" indent="1" readingOrder="1"/>
    </xf>
    <xf numFmtId="3" fontId="3" fillId="0" borderId="0" xfId="0" applyNumberFormat="1" applyFont="1" applyBorder="1" applyAlignment="1">
      <alignment horizontal="left" vertical="center" wrapText="1" indent="1" readingOrder="2"/>
    </xf>
    <xf numFmtId="0" fontId="18" fillId="0" borderId="7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left" vertical="center" wrapText="1" readingOrder="2"/>
    </xf>
    <xf numFmtId="165" fontId="2" fillId="0" borderId="0" xfId="0" applyNumberFormat="1" applyFont="1" applyBorder="1" applyAlignment="1">
      <alignment horizontal="right" vertical="center" indent="1" readingOrder="2"/>
    </xf>
    <xf numFmtId="165" fontId="3" fillId="0" borderId="7" xfId="0" applyNumberFormat="1" applyFont="1" applyBorder="1" applyAlignment="1">
      <alignment horizontal="right" vertical="center" indent="1" readingOrder="2"/>
    </xf>
    <xf numFmtId="165" fontId="2" fillId="0" borderId="15" xfId="0" applyNumberFormat="1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center" vertical="center" readingOrder="2"/>
    </xf>
    <xf numFmtId="164" fontId="6" fillId="2" borderId="4" xfId="0" applyNumberFormat="1" applyFont="1" applyFill="1" applyBorder="1" applyAlignment="1">
      <alignment horizontal="left" vertical="center" wrapText="1" indent="1" readingOrder="1"/>
    </xf>
    <xf numFmtId="164" fontId="3" fillId="2" borderId="4" xfId="0" applyNumberFormat="1" applyFont="1" applyFill="1" applyBorder="1" applyAlignment="1">
      <alignment horizontal="left" vertical="center" wrapText="1" indent="1" readingOrder="2"/>
    </xf>
    <xf numFmtId="164" fontId="4" fillId="2" borderId="4" xfId="0" applyNumberFormat="1" applyFont="1" applyFill="1" applyBorder="1" applyAlignment="1">
      <alignment horizontal="left" vertical="center" wrapText="1" indent="1" readingOrder="1"/>
    </xf>
    <xf numFmtId="164" fontId="2" fillId="0" borderId="4" xfId="0" applyNumberFormat="1" applyFont="1" applyBorder="1" applyAlignment="1">
      <alignment horizontal="left" vertical="center" indent="1"/>
    </xf>
    <xf numFmtId="164" fontId="2" fillId="0" borderId="0" xfId="0" applyNumberFormat="1" applyFont="1" applyBorder="1" applyAlignment="1">
      <alignment horizontal="left" vertical="center" indent="1"/>
    </xf>
    <xf numFmtId="164" fontId="2" fillId="0" borderId="5" xfId="0" applyNumberFormat="1" applyFont="1" applyBorder="1" applyAlignment="1">
      <alignment horizontal="left" vertical="center" indent="1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1"/>
    </xf>
    <xf numFmtId="0" fontId="0" fillId="0" borderId="4" xfId="0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164" fontId="2" fillId="0" borderId="4" xfId="0" applyNumberFormat="1" applyFont="1" applyBorder="1" applyAlignment="1">
      <alignment vertical="center" wrapText="1" readingOrder="2"/>
    </xf>
    <xf numFmtId="0" fontId="17" fillId="0" borderId="0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vertical="center" wrapText="1" readingOrder="1"/>
    </xf>
    <xf numFmtId="0" fontId="4" fillId="0" borderId="4" xfId="0" applyFont="1" applyBorder="1" applyAlignment="1">
      <alignment vertical="center" wrapText="1" readingOrder="1"/>
    </xf>
    <xf numFmtId="0" fontId="4" fillId="0" borderId="5" xfId="0" applyFont="1" applyBorder="1" applyAlignment="1">
      <alignment vertical="center" wrapText="1" readingOrder="1"/>
    </xf>
    <xf numFmtId="0" fontId="3" fillId="0" borderId="2" xfId="0" applyFont="1" applyBorder="1" applyAlignment="1">
      <alignment horizontal="righ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right" vertical="center" wrapText="1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right" vertical="center" wrapText="1" indent="1"/>
    </xf>
    <xf numFmtId="0" fontId="5" fillId="0" borderId="13" xfId="0" applyFont="1" applyBorder="1" applyAlignment="1">
      <alignment horizontal="right" vertical="center" wrapText="1" indent="1" readingOrder="1"/>
    </xf>
    <xf numFmtId="0" fontId="3" fillId="0" borderId="14" xfId="0" applyFont="1" applyBorder="1" applyAlignment="1">
      <alignment horizontal="left" vertical="center" wrapText="1" indent="1" readingOrder="1"/>
    </xf>
    <xf numFmtId="164" fontId="3" fillId="0" borderId="0" xfId="0" applyNumberFormat="1" applyFont="1" applyBorder="1" applyAlignment="1">
      <alignment horizontal="left" vertical="center" wrapText="1" indent="1" readingOrder="1"/>
    </xf>
    <xf numFmtId="0" fontId="6" fillId="0" borderId="4" xfId="0" applyFont="1" applyBorder="1" applyAlignment="1">
      <alignment horizontal="right" vertical="center" wrapText="1" indent="1" readingOrder="1"/>
    </xf>
    <xf numFmtId="0" fontId="6" fillId="0" borderId="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right" vertical="center" wrapText="1" indent="1" readingOrder="1"/>
    </xf>
    <xf numFmtId="164" fontId="3" fillId="0" borderId="6" xfId="0" applyNumberFormat="1" applyFont="1" applyBorder="1" applyAlignment="1">
      <alignment horizontal="left" vertical="center" wrapText="1" indent="1" readingOrder="1"/>
    </xf>
    <xf numFmtId="0" fontId="13" fillId="0" borderId="4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right" vertical="center" wrapText="1" indent="1" readingOrder="1"/>
    </xf>
    <xf numFmtId="0" fontId="3" fillId="0" borderId="1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 readingOrder="1"/>
    </xf>
    <xf numFmtId="0" fontId="14" fillId="0" borderId="4" xfId="0" applyFont="1" applyBorder="1" applyAlignment="1">
      <alignment horizontal="left" vertical="center" indent="1"/>
    </xf>
    <xf numFmtId="1" fontId="3" fillId="0" borderId="0" xfId="0" applyNumberFormat="1" applyFont="1" applyBorder="1" applyAlignment="1">
      <alignment horizontal="left" vertical="center" wrapText="1" indent="1" readingOrder="1"/>
    </xf>
    <xf numFmtId="1" fontId="6" fillId="0" borderId="0" xfId="0" applyNumberFormat="1" applyFont="1" applyBorder="1" applyAlignment="1">
      <alignment horizontal="left" vertical="center" wrapText="1" indent="1" readingOrder="2"/>
    </xf>
    <xf numFmtId="1" fontId="3" fillId="0" borderId="7" xfId="0" applyNumberFormat="1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center" vertical="center" readingOrder="1"/>
    </xf>
    <xf numFmtId="164" fontId="2" fillId="0" borderId="0" xfId="0" applyNumberFormat="1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right" vertical="center" wrapText="1" indent="1" readingOrder="2"/>
    </xf>
    <xf numFmtId="164" fontId="3" fillId="0" borderId="7" xfId="0" applyNumberFormat="1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vertical="center" wrapText="1" indent="1" readingOrder="2"/>
    </xf>
    <xf numFmtId="164" fontId="3" fillId="0" borderId="4" xfId="0" applyNumberFormat="1" applyFont="1" applyBorder="1" applyAlignment="1">
      <alignment horizontal="right" vertical="center" wrapText="1" indent="1" readingOrder="2"/>
    </xf>
    <xf numFmtId="164" fontId="2" fillId="0" borderId="15" xfId="0" applyNumberFormat="1" applyFont="1" applyBorder="1" applyAlignment="1">
      <alignment horizontal="right" vertical="center" wrapText="1" indent="1" readingOrder="2"/>
    </xf>
    <xf numFmtId="0" fontId="21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wrapText="1" indent="1" readingOrder="2"/>
    </xf>
    <xf numFmtId="0" fontId="1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right" vertical="center" wrapText="1" indent="1" readingOrder="2"/>
    </xf>
    <xf numFmtId="0" fontId="2" fillId="0" borderId="0" xfId="0" applyFont="1" applyFill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right" vertical="center" wrapText="1" indent="1" readingOrder="2"/>
    </xf>
    <xf numFmtId="0" fontId="17" fillId="0" borderId="4" xfId="0" applyFont="1" applyBorder="1"/>
    <xf numFmtId="0" fontId="17" fillId="0" borderId="5" xfId="0" applyFont="1" applyBorder="1"/>
    <xf numFmtId="164" fontId="2" fillId="0" borderId="0" xfId="0" applyNumberFormat="1" applyFont="1" applyBorder="1" applyAlignment="1">
      <alignment horizontal="left" wrapText="1" indent="1" readingOrder="2"/>
    </xf>
    <xf numFmtId="164" fontId="2" fillId="0" borderId="4" xfId="0" applyNumberFormat="1" applyFont="1" applyBorder="1" applyAlignment="1">
      <alignment horizontal="left" wrapText="1" indent="1" readingOrder="2"/>
    </xf>
    <xf numFmtId="164" fontId="2" fillId="0" borderId="4" xfId="0" applyNumberFormat="1" applyFont="1" applyFill="1" applyBorder="1" applyAlignment="1">
      <alignment horizontal="left" wrapText="1" indent="1" readingOrder="2"/>
    </xf>
    <xf numFmtId="164" fontId="2" fillId="0" borderId="0" xfId="0" applyNumberFormat="1" applyFont="1" applyBorder="1" applyAlignment="1">
      <alignment horizontal="right" wrapText="1" indent="1" readingOrder="2"/>
    </xf>
    <xf numFmtId="0" fontId="2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wrapText="1" indent="1" readingOrder="2"/>
    </xf>
    <xf numFmtId="0" fontId="3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right" vertical="center" wrapText="1" indent="1" readingOrder="1"/>
    </xf>
    <xf numFmtId="0" fontId="13" fillId="0" borderId="5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wrapText="1" indent="1" readingOrder="1"/>
    </xf>
    <xf numFmtId="0" fontId="3" fillId="0" borderId="3" xfId="0" applyFont="1" applyBorder="1" applyAlignment="1">
      <alignment horizontal="left" vertical="center" wrapText="1" indent="1" readingOrder="1"/>
    </xf>
    <xf numFmtId="0" fontId="14" fillId="0" borderId="5" xfId="0" applyFont="1" applyBorder="1" applyAlignment="1">
      <alignment horizontal="left" vertical="center" indent="1"/>
    </xf>
    <xf numFmtId="1" fontId="3" fillId="0" borderId="15" xfId="0" applyNumberFormat="1" applyFont="1" applyBorder="1" applyAlignment="1">
      <alignment horizontal="left" vertical="center" wrapText="1" indent="1" readingOrder="1"/>
    </xf>
    <xf numFmtId="1" fontId="3" fillId="0" borderId="8" xfId="0" applyNumberFormat="1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right" vertical="center" indent="1"/>
    </xf>
    <xf numFmtId="1" fontId="4" fillId="0" borderId="0" xfId="0" applyNumberFormat="1" applyFont="1" applyBorder="1" applyAlignment="1">
      <alignment horizontal="left" vertical="center" wrapText="1" indent="1"/>
    </xf>
    <xf numFmtId="1" fontId="2" fillId="0" borderId="0" xfId="0" applyNumberFormat="1" applyFont="1" applyBorder="1" applyAlignment="1">
      <alignment horizontal="left" vertical="center" wrapText="1" indent="1"/>
    </xf>
    <xf numFmtId="1" fontId="2" fillId="0" borderId="7" xfId="0" applyNumberFormat="1" applyFont="1" applyBorder="1" applyAlignment="1">
      <alignment horizontal="left" vertical="center" wrapText="1" indent="1"/>
    </xf>
    <xf numFmtId="0" fontId="0" fillId="0" borderId="10" xfId="0" applyBorder="1" applyAlignment="1">
      <alignment vertical="center"/>
    </xf>
    <xf numFmtId="164" fontId="4" fillId="0" borderId="14" xfId="0" applyNumberFormat="1" applyFont="1" applyBorder="1" applyAlignment="1">
      <alignment horizontal="left" vertical="center" wrapText="1" indent="1"/>
    </xf>
    <xf numFmtId="164" fontId="2" fillId="0" borderId="6" xfId="0" applyNumberFormat="1" applyFont="1" applyBorder="1" applyAlignment="1">
      <alignment horizontal="left" vertical="center" wrapText="1" indent="1"/>
    </xf>
    <xf numFmtId="0" fontId="14" fillId="0" borderId="10" xfId="0" applyFont="1" applyBorder="1" applyAlignment="1">
      <alignment vertical="center"/>
    </xf>
    <xf numFmtId="164" fontId="4" fillId="0" borderId="3" xfId="0" applyNumberFormat="1" applyFont="1" applyBorder="1" applyAlignment="1">
      <alignment horizontal="left" vertical="center" wrapText="1" indent="1" readingOrder="1"/>
    </xf>
    <xf numFmtId="164" fontId="4" fillId="0" borderId="14" xfId="0" applyNumberFormat="1" applyFont="1" applyBorder="1" applyAlignment="1">
      <alignment horizontal="left" vertical="center" wrapText="1" indent="1" readingOrder="1"/>
    </xf>
    <xf numFmtId="164" fontId="2" fillId="0" borderId="6" xfId="0" applyNumberFormat="1" applyFont="1" applyBorder="1" applyAlignment="1">
      <alignment horizontal="left" vertical="center" wrapText="1" indent="1" readingOrder="1"/>
    </xf>
    <xf numFmtId="164" fontId="4" fillId="0" borderId="3" xfId="0" applyNumberFormat="1" applyFont="1" applyBorder="1" applyAlignment="1">
      <alignment horizontal="left" vertical="center" wrapText="1" indent="1" readingOrder="2"/>
    </xf>
    <xf numFmtId="164" fontId="4" fillId="0" borderId="14" xfId="0" applyNumberFormat="1" applyFont="1" applyBorder="1" applyAlignment="1">
      <alignment horizontal="left" vertical="center" wrapText="1" indent="1" readingOrder="2"/>
    </xf>
    <xf numFmtId="164" fontId="2" fillId="0" borderId="6" xfId="0" applyNumberFormat="1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1" fontId="0" fillId="0" borderId="0" xfId="0" applyNumberFormat="1"/>
    <xf numFmtId="49" fontId="10" fillId="0" borderId="13" xfId="0" applyNumberFormat="1" applyFont="1" applyBorder="1" applyAlignment="1">
      <alignment horizontal="right" vertical="center" wrapText="1" indent="1" readingOrder="2"/>
    </xf>
    <xf numFmtId="49" fontId="10" fillId="0" borderId="13" xfId="0" applyNumberFormat="1" applyFont="1" applyBorder="1" applyAlignment="1">
      <alignment horizontal="left" vertical="center" wrapText="1" indent="1" readingOrder="2"/>
    </xf>
    <xf numFmtId="49" fontId="14" fillId="0" borderId="9" xfId="0" applyNumberFormat="1" applyFont="1" applyBorder="1" applyAlignment="1">
      <alignment horizontal="left" vertical="center" wrapText="1" indent="1" readingOrder="2"/>
    </xf>
    <xf numFmtId="49" fontId="14" fillId="0" borderId="13" xfId="0" applyNumberFormat="1" applyFont="1" applyBorder="1" applyAlignment="1">
      <alignment horizontal="left" vertical="center" wrapText="1" indent="1" readingOrder="2"/>
    </xf>
    <xf numFmtId="49" fontId="14" fillId="0" borderId="2" xfId="0" applyNumberFormat="1" applyFont="1" applyBorder="1" applyAlignment="1">
      <alignment horizontal="left" vertical="center" wrapText="1" indent="1" readingOrder="2"/>
    </xf>
    <xf numFmtId="49" fontId="14" fillId="0" borderId="5" xfId="0" applyNumberFormat="1" applyFont="1" applyBorder="1" applyAlignment="1">
      <alignment horizontal="left" vertical="center" wrapText="1" indent="1" readingOrder="2"/>
    </xf>
    <xf numFmtId="49" fontId="10" fillId="0" borderId="15" xfId="0" applyNumberFormat="1" applyFont="1" applyBorder="1" applyAlignment="1">
      <alignment horizontal="right" vertical="center" wrapText="1" indent="1" readingOrder="2"/>
    </xf>
    <xf numFmtId="49" fontId="10" fillId="0" borderId="15" xfId="0" applyNumberFormat="1" applyFont="1" applyBorder="1" applyAlignment="1">
      <alignment horizontal="left" vertical="center" wrapText="1" indent="1" readingOrder="2"/>
    </xf>
    <xf numFmtId="49" fontId="14" fillId="0" borderId="15" xfId="0" applyNumberFormat="1" applyFont="1" applyBorder="1" applyAlignment="1">
      <alignment horizontal="left" vertical="center" wrapText="1" indent="1" readingOrder="2"/>
    </xf>
    <xf numFmtId="49" fontId="14" fillId="0" borderId="8" xfId="0" applyNumberFormat="1" applyFont="1" applyBorder="1" applyAlignment="1">
      <alignment horizontal="left" vertical="center" wrapText="1" indent="1" readingOrder="2"/>
    </xf>
    <xf numFmtId="0" fontId="1" fillId="0" borderId="14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vertical="center" readingOrder="2"/>
    </xf>
    <xf numFmtId="0" fontId="8" fillId="0" borderId="2" xfId="0" applyFont="1" applyBorder="1" applyAlignment="1">
      <alignment horizontal="right" vertical="center" indent="1" readingOrder="1"/>
    </xf>
    <xf numFmtId="0" fontId="4" fillId="0" borderId="2" xfId="0" applyFont="1" applyBorder="1" applyAlignment="1">
      <alignment horizontal="left" vertical="center" indent="1" readingOrder="1"/>
    </xf>
    <xf numFmtId="0" fontId="1" fillId="0" borderId="5" xfId="0" applyFont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2"/>
    </xf>
    <xf numFmtId="49" fontId="1" fillId="0" borderId="2" xfId="0" applyNumberFormat="1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center" wrapText="1" indent="1" readingOrder="2"/>
    </xf>
    <xf numFmtId="0" fontId="17" fillId="0" borderId="0" xfId="0" applyFont="1" applyBorder="1" applyAlignment="1">
      <alignment horizontal="right" vertical="center" wrapText="1" indent="1"/>
    </xf>
    <xf numFmtId="164" fontId="4" fillId="0" borderId="15" xfId="0" applyNumberFormat="1" applyFont="1" applyBorder="1" applyAlignment="1">
      <alignment horizontal="right" vertical="center" indent="1"/>
    </xf>
    <xf numFmtId="0" fontId="0" fillId="0" borderId="0" xfId="0" applyFont="1" applyBorder="1" applyAlignment="1">
      <alignment horizontal="right" vertical="center" indent="1"/>
    </xf>
    <xf numFmtId="164" fontId="2" fillId="2" borderId="0" xfId="0" applyNumberFormat="1" applyFont="1" applyFill="1" applyBorder="1" applyAlignment="1">
      <alignment horizontal="right" vertical="center" wrapText="1" indent="1"/>
    </xf>
    <xf numFmtId="164" fontId="6" fillId="2" borderId="0" xfId="0" applyNumberFormat="1" applyFont="1" applyFill="1" applyBorder="1" applyAlignment="1">
      <alignment horizontal="right" vertical="center" wrapText="1" indent="1"/>
    </xf>
    <xf numFmtId="164" fontId="3" fillId="2" borderId="0" xfId="0" applyNumberFormat="1" applyFont="1" applyFill="1" applyBorder="1" applyAlignment="1">
      <alignment horizontal="right" vertical="center" wrapText="1" indent="1"/>
    </xf>
    <xf numFmtId="1" fontId="6" fillId="0" borderId="15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3" fillId="0" borderId="1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166" fontId="2" fillId="0" borderId="7" xfId="1" applyNumberFormat="1" applyFont="1" applyBorder="1" applyAlignment="1">
      <alignment horizontal="left" vertical="center" wrapText="1" indent="1" readingOrder="1"/>
    </xf>
    <xf numFmtId="164" fontId="4" fillId="0" borderId="5" xfId="0" applyNumberFormat="1" applyFont="1" applyBorder="1" applyAlignment="1">
      <alignment horizontal="right" vertical="center" indent="1"/>
    </xf>
    <xf numFmtId="1" fontId="6" fillId="0" borderId="5" xfId="0" applyNumberFormat="1" applyFont="1" applyBorder="1" applyAlignment="1">
      <alignment horizontal="right" vertical="center" indent="1"/>
    </xf>
    <xf numFmtId="49" fontId="2" fillId="0" borderId="3" xfId="0" applyNumberFormat="1" applyFont="1" applyBorder="1" applyAlignment="1">
      <alignment horizontal="left" vertical="center" indent="1"/>
    </xf>
    <xf numFmtId="165" fontId="2" fillId="0" borderId="5" xfId="0" applyNumberFormat="1" applyFont="1" applyBorder="1" applyAlignment="1">
      <alignment horizontal="right" vertical="center" indent="1" readingOrder="2"/>
    </xf>
    <xf numFmtId="165" fontId="3" fillId="0" borderId="0" xfId="0" applyNumberFormat="1" applyFont="1" applyBorder="1" applyAlignment="1">
      <alignment horizontal="right" vertical="center" indent="1" readingOrder="2"/>
    </xf>
    <xf numFmtId="165" fontId="2" fillId="0" borderId="3" xfId="0" applyNumberFormat="1" applyFont="1" applyBorder="1" applyAlignment="1">
      <alignment horizontal="right" vertical="center" indent="1" readingOrder="2"/>
    </xf>
    <xf numFmtId="165" fontId="2" fillId="0" borderId="4" xfId="0" applyNumberFormat="1" applyFont="1" applyBorder="1" applyAlignment="1">
      <alignment horizontal="right" vertical="center" indent="1" readingOrder="2"/>
    </xf>
    <xf numFmtId="165" fontId="2" fillId="0" borderId="14" xfId="0" applyNumberFormat="1" applyFont="1" applyBorder="1" applyAlignment="1">
      <alignment horizontal="right" vertical="center" indent="1" readingOrder="2"/>
    </xf>
    <xf numFmtId="165" fontId="3" fillId="0" borderId="6" xfId="0" applyNumberFormat="1" applyFont="1" applyBorder="1" applyAlignment="1">
      <alignment horizontal="right" vertical="center" indent="1" readingOrder="2"/>
    </xf>
    <xf numFmtId="165" fontId="3" fillId="0" borderId="15" xfId="0" applyNumberFormat="1" applyFont="1" applyBorder="1" applyAlignment="1">
      <alignment horizontal="right" vertical="center" indent="1" readingOrder="2"/>
    </xf>
    <xf numFmtId="165" fontId="3" fillId="0" borderId="8" xfId="0" applyNumberFormat="1" applyFont="1" applyBorder="1" applyAlignment="1">
      <alignment horizontal="right" vertical="center" indent="1" readingOrder="2"/>
    </xf>
    <xf numFmtId="164" fontId="3" fillId="0" borderId="8" xfId="0" applyNumberFormat="1" applyFont="1" applyBorder="1" applyAlignment="1">
      <alignment horizontal="right" vertical="center" wrapText="1" indent="1" readingOrder="2"/>
    </xf>
    <xf numFmtId="0" fontId="10" fillId="0" borderId="5" xfId="0" applyFont="1" applyBorder="1" applyAlignment="1">
      <alignment horizontal="right" vertical="center" indent="1"/>
    </xf>
    <xf numFmtId="0" fontId="10" fillId="0" borderId="4" xfId="0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left" wrapText="1" indent="1" readingOrder="2"/>
    </xf>
    <xf numFmtId="164" fontId="2" fillId="0" borderId="4" xfId="0" applyNumberFormat="1" applyFont="1" applyBorder="1" applyAlignment="1">
      <alignment horizontal="left" vertical="center" wrapText="1" indent="1" readingOrder="1"/>
    </xf>
    <xf numFmtId="164" fontId="3" fillId="0" borderId="15" xfId="0" applyNumberFormat="1" applyFont="1" applyBorder="1" applyAlignment="1">
      <alignment horizontal="left" vertical="center" wrapText="1" indent="1" readingOrder="1"/>
    </xf>
    <xf numFmtId="164" fontId="3" fillId="0" borderId="8" xfId="0" applyNumberFormat="1" applyFont="1" applyBorder="1" applyAlignment="1">
      <alignment horizontal="left" vertical="center" wrapText="1" indent="1" readingOrder="1"/>
    </xf>
    <xf numFmtId="164" fontId="3" fillId="0" borderId="14" xfId="0" applyNumberFormat="1" applyFont="1" applyBorder="1" applyAlignment="1">
      <alignment horizontal="left" vertical="center" wrapText="1" indent="1" readingOrder="1"/>
    </xf>
    <xf numFmtId="164" fontId="2" fillId="0" borderId="3" xfId="0" applyNumberFormat="1" applyFont="1" applyBorder="1" applyAlignment="1">
      <alignment horizontal="left" vertical="center" wrapText="1" indent="1" readingOrder="1"/>
    </xf>
    <xf numFmtId="164" fontId="3" fillId="0" borderId="5" xfId="0" applyNumberFormat="1" applyFont="1" applyBorder="1" applyAlignment="1">
      <alignment horizontal="left" vertical="center" wrapText="1" indent="1" readingOrder="1"/>
    </xf>
    <xf numFmtId="0" fontId="17" fillId="0" borderId="5" xfId="0" applyFont="1" applyBorder="1" applyAlignment="1">
      <alignment vertical="center" wrapText="1"/>
    </xf>
    <xf numFmtId="0" fontId="0" fillId="0" borderId="5" xfId="0" applyBorder="1" applyAlignment="1">
      <alignment horizontal="right" vertical="center" wrapText="1" indent="1"/>
    </xf>
    <xf numFmtId="164" fontId="17" fillId="0" borderId="15" xfId="0" applyNumberFormat="1" applyFont="1" applyBorder="1" applyAlignment="1">
      <alignment horizontal="right" vertical="center" wrapText="1" indent="1"/>
    </xf>
    <xf numFmtId="164" fontId="27" fillId="0" borderId="0" xfId="0" applyNumberFormat="1" applyFont="1"/>
    <xf numFmtId="0" fontId="4" fillId="0" borderId="0" xfId="0" applyFont="1" applyBorder="1" applyAlignment="1">
      <alignment horizontal="right" indent="1" readingOrder="1"/>
    </xf>
    <xf numFmtId="1" fontId="3" fillId="0" borderId="0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horizontal="right" indent="1" readingOrder="1"/>
    </xf>
    <xf numFmtId="0" fontId="5" fillId="0" borderId="10" xfId="0" applyFont="1" applyBorder="1" applyAlignment="1">
      <alignment horizontal="right" vertical="center" indent="1" readingOrder="2"/>
    </xf>
    <xf numFmtId="0" fontId="2" fillId="0" borderId="14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 readingOrder="2"/>
    </xf>
    <xf numFmtId="164" fontId="3" fillId="0" borderId="15" xfId="0" applyNumberFormat="1" applyFont="1" applyBorder="1" applyAlignment="1">
      <alignment horizontal="right" vertical="center" indent="1" readingOrder="2"/>
    </xf>
    <xf numFmtId="164" fontId="27" fillId="0" borderId="3" xfId="0" applyNumberFormat="1" applyFont="1" applyBorder="1"/>
    <xf numFmtId="164" fontId="27" fillId="0" borderId="4" xfId="0" applyNumberFormat="1" applyFont="1" applyBorder="1"/>
    <xf numFmtId="164" fontId="27" fillId="0" borderId="5" xfId="0" applyNumberFormat="1" applyFont="1" applyBorder="1"/>
    <xf numFmtId="164" fontId="6" fillId="0" borderId="10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indent="1" readingOrder="1"/>
    </xf>
    <xf numFmtId="17" fontId="0" fillId="0" borderId="0" xfId="0" applyNumberFormat="1"/>
    <xf numFmtId="164" fontId="0" fillId="0" borderId="3" xfId="0" applyNumberFormat="1" applyBorder="1" applyAlignment="1">
      <alignment horizontal="right" vertical="center" indent="1"/>
    </xf>
    <xf numFmtId="164" fontId="0" fillId="0" borderId="4" xfId="0" applyNumberFormat="1" applyBorder="1" applyAlignment="1">
      <alignment horizontal="right" vertical="center" indent="1"/>
    </xf>
    <xf numFmtId="164" fontId="12" fillId="0" borderId="5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 readingOrder="2"/>
    </xf>
    <xf numFmtId="0" fontId="5" fillId="0" borderId="2" xfId="0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vertical="center" readingOrder="2"/>
    </xf>
    <xf numFmtId="1" fontId="6" fillId="0" borderId="7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 indent="1"/>
    </xf>
    <xf numFmtId="1" fontId="3" fillId="0" borderId="0" xfId="0" applyNumberFormat="1" applyFont="1" applyBorder="1" applyAlignment="1">
      <alignment horizontal="center" vertical="center" readingOrder="1"/>
    </xf>
    <xf numFmtId="1" fontId="3" fillId="0" borderId="4" xfId="0" applyNumberFormat="1" applyFont="1" applyBorder="1" applyAlignment="1">
      <alignment horizontal="center" vertical="center" readingOrder="1"/>
    </xf>
    <xf numFmtId="1" fontId="3" fillId="0" borderId="5" xfId="0" applyNumberFormat="1" applyFont="1" applyBorder="1" applyAlignment="1">
      <alignment horizontal="center" vertical="center" readingOrder="1"/>
    </xf>
    <xf numFmtId="1" fontId="3" fillId="0" borderId="15" xfId="0" applyNumberFormat="1" applyFont="1" applyBorder="1" applyAlignment="1">
      <alignment horizontal="center" vertical="center" readingOrder="1"/>
    </xf>
    <xf numFmtId="1" fontId="3" fillId="0" borderId="7" xfId="0" applyNumberFormat="1" applyFont="1" applyBorder="1" applyAlignment="1">
      <alignment horizontal="center" vertical="center" readingOrder="1"/>
    </xf>
    <xf numFmtId="1" fontId="3" fillId="0" borderId="8" xfId="0" applyNumberFormat="1" applyFont="1" applyBorder="1" applyAlignment="1">
      <alignment horizontal="center" vertical="center" readingOrder="1"/>
    </xf>
    <xf numFmtId="1" fontId="3" fillId="0" borderId="11" xfId="0" applyNumberFormat="1" applyFont="1" applyBorder="1" applyAlignment="1">
      <alignment horizontal="center" vertical="center" readingOrder="1"/>
    </xf>
    <xf numFmtId="1" fontId="3" fillId="0" borderId="12" xfId="0" applyNumberFormat="1" applyFont="1" applyBorder="1" applyAlignment="1">
      <alignment horizontal="center" vertical="center" readingOrder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 inden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3" fillId="0" borderId="11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readingOrder="1"/>
    </xf>
    <xf numFmtId="0" fontId="16" fillId="0" borderId="0" xfId="0" applyFont="1" applyAlignment="1">
      <alignment horizontal="center" vertical="center" wrapText="1" readingOrder="1"/>
    </xf>
    <xf numFmtId="0" fontId="14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11" fillId="0" borderId="0" xfId="0" applyFont="1" applyAlignment="1">
      <alignment horizontal="center" vertical="center" readingOrder="2"/>
    </xf>
    <xf numFmtId="0" fontId="1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5" fillId="0" borderId="14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1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righ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2" fillId="2" borderId="10" xfId="0" applyFont="1" applyFill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15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164" fontId="6" fillId="0" borderId="0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49" fontId="2" fillId="0" borderId="14" xfId="0" applyNumberFormat="1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6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 indent="1" readingOrder="2"/>
    </xf>
    <xf numFmtId="49" fontId="2" fillId="0" borderId="5" xfId="0" applyNumberFormat="1" applyFont="1" applyBorder="1" applyAlignment="1">
      <alignment horizontal="left" vertical="center" wrapText="1" indent="1" readingOrder="2"/>
    </xf>
    <xf numFmtId="0" fontId="17" fillId="0" borderId="13" xfId="0" applyFont="1" applyBorder="1"/>
    <xf numFmtId="0" fontId="17" fillId="0" borderId="9" xfId="0" applyFont="1" applyBorder="1"/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left" vertical="center" wrapText="1" inden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49" fontId="1" fillId="0" borderId="9" xfId="0" applyNumberFormat="1" applyFont="1" applyBorder="1" applyAlignment="1">
      <alignment horizontal="center"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rightToLeft="1" workbookViewId="0">
      <selection activeCell="R17" sqref="R17"/>
    </sheetView>
  </sheetViews>
  <sheetFormatPr defaultRowHeight="13.8"/>
  <cols>
    <col min="1" max="1" width="10.69921875" customWidth="1"/>
    <col min="2" max="2" width="7.59765625" customWidth="1"/>
    <col min="3" max="3" width="7.8984375" customWidth="1"/>
    <col min="4" max="4" width="7.3984375" customWidth="1"/>
    <col min="5" max="5" width="8.59765625" customWidth="1"/>
    <col min="6" max="6" width="8" customWidth="1"/>
    <col min="7" max="8" width="8.19921875" customWidth="1"/>
    <col min="9" max="9" width="9.09765625" customWidth="1"/>
    <col min="10" max="10" width="8.19921875" customWidth="1"/>
    <col min="11" max="11" width="8.8984375" customWidth="1"/>
    <col min="12" max="12" width="8" customWidth="1"/>
    <col min="13" max="13" width="8.59765625" customWidth="1"/>
    <col min="14" max="14" width="12" customWidth="1"/>
  </cols>
  <sheetData>
    <row r="1" spans="1:15" ht="16.05" customHeight="1">
      <c r="A1" s="627" t="s">
        <v>255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</row>
    <row r="2" spans="1:15" ht="16.05" customHeight="1">
      <c r="A2" s="628" t="s">
        <v>301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</row>
    <row r="3" spans="1:15" ht="6" customHeight="1">
      <c r="A3" s="190"/>
      <c r="B3" s="189"/>
      <c r="C3" s="126"/>
      <c r="D3" s="126"/>
      <c r="E3" s="126"/>
      <c r="F3" s="126"/>
      <c r="G3" s="126"/>
      <c r="H3" s="126"/>
      <c r="I3" s="189"/>
      <c r="J3" s="126"/>
      <c r="K3" s="126"/>
      <c r="L3" s="126"/>
      <c r="M3" s="126"/>
      <c r="N3" s="126"/>
    </row>
    <row r="4" spans="1:15" ht="15.9" customHeight="1">
      <c r="A4" s="331" t="s">
        <v>223</v>
      </c>
      <c r="B4" s="332"/>
      <c r="C4" s="332"/>
      <c r="D4" s="332"/>
      <c r="E4" s="332"/>
      <c r="F4" s="332"/>
      <c r="G4" s="332"/>
      <c r="H4" s="332"/>
      <c r="I4" s="332"/>
      <c r="J4" s="332"/>
      <c r="K4" s="629" t="s">
        <v>224</v>
      </c>
      <c r="L4" s="629"/>
      <c r="M4" s="629"/>
      <c r="N4" s="629"/>
    </row>
    <row r="5" spans="1:15" ht="16.05" customHeight="1">
      <c r="A5" s="630" t="s">
        <v>225</v>
      </c>
      <c r="B5" s="82" t="s">
        <v>179</v>
      </c>
      <c r="C5" s="33"/>
      <c r="D5" s="33"/>
      <c r="E5" s="33"/>
      <c r="F5" s="33"/>
      <c r="G5" s="33"/>
      <c r="H5" s="33"/>
      <c r="I5" s="33"/>
      <c r="J5" s="33"/>
      <c r="K5" s="633" t="s">
        <v>165</v>
      </c>
      <c r="L5" s="633"/>
      <c r="M5" s="634"/>
      <c r="N5" s="635" t="s">
        <v>226</v>
      </c>
    </row>
    <row r="6" spans="1:15" ht="16.05" customHeight="1">
      <c r="A6" s="631"/>
      <c r="B6" s="638" t="s">
        <v>159</v>
      </c>
      <c r="C6" s="639"/>
      <c r="D6" s="638" t="s">
        <v>0</v>
      </c>
      <c r="E6" s="639"/>
      <c r="F6" s="640" t="s">
        <v>9</v>
      </c>
      <c r="G6" s="641"/>
      <c r="H6" s="638" t="s">
        <v>247</v>
      </c>
      <c r="I6" s="639"/>
      <c r="J6" s="638" t="s">
        <v>8</v>
      </c>
      <c r="K6" s="639"/>
      <c r="L6" s="640" t="s">
        <v>9</v>
      </c>
      <c r="M6" s="630"/>
      <c r="N6" s="636"/>
    </row>
    <row r="7" spans="1:15" ht="16.05" customHeight="1">
      <c r="A7" s="631"/>
      <c r="B7" s="644" t="s">
        <v>158</v>
      </c>
      <c r="C7" s="644"/>
      <c r="D7" s="644" t="s">
        <v>157</v>
      </c>
      <c r="E7" s="644"/>
      <c r="F7" s="645" t="s">
        <v>10</v>
      </c>
      <c r="G7" s="645"/>
      <c r="H7" s="644" t="s">
        <v>7</v>
      </c>
      <c r="I7" s="644"/>
      <c r="J7" s="644" t="s">
        <v>160</v>
      </c>
      <c r="K7" s="644"/>
      <c r="L7" s="645" t="s">
        <v>10</v>
      </c>
      <c r="M7" s="645"/>
      <c r="N7" s="636"/>
    </row>
    <row r="8" spans="1:15" ht="16.05" customHeight="1">
      <c r="A8" s="631"/>
      <c r="B8" s="18" t="s">
        <v>1</v>
      </c>
      <c r="C8" s="19" t="s">
        <v>3</v>
      </c>
      <c r="D8" s="18" t="s">
        <v>1</v>
      </c>
      <c r="E8" s="19" t="s">
        <v>3</v>
      </c>
      <c r="F8" s="529" t="s">
        <v>1</v>
      </c>
      <c r="G8" s="530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532" t="s">
        <v>1</v>
      </c>
      <c r="M8" s="533" t="s">
        <v>3</v>
      </c>
      <c r="N8" s="636"/>
    </row>
    <row r="9" spans="1:15" ht="16.05" customHeight="1">
      <c r="A9" s="632"/>
      <c r="B9" s="9" t="s">
        <v>2</v>
      </c>
      <c r="C9" s="333" t="s">
        <v>4</v>
      </c>
      <c r="D9" s="9" t="s">
        <v>2</v>
      </c>
      <c r="E9" s="333" t="s">
        <v>5</v>
      </c>
      <c r="F9" s="528" t="s">
        <v>2</v>
      </c>
      <c r="G9" s="531" t="s">
        <v>4</v>
      </c>
      <c r="H9" s="492" t="s">
        <v>2</v>
      </c>
      <c r="I9" s="494" t="s">
        <v>4</v>
      </c>
      <c r="J9" s="493" t="s">
        <v>2</v>
      </c>
      <c r="K9" s="494" t="s">
        <v>4</v>
      </c>
      <c r="L9" s="534" t="s">
        <v>2</v>
      </c>
      <c r="M9" s="123" t="s">
        <v>4</v>
      </c>
      <c r="N9" s="637"/>
    </row>
    <row r="10" spans="1:15" ht="16.05" customHeight="1">
      <c r="A10" s="129" t="s">
        <v>173</v>
      </c>
      <c r="B10" s="83"/>
      <c r="C10" s="83"/>
      <c r="D10" s="83"/>
      <c r="E10" s="83"/>
      <c r="F10" s="83"/>
      <c r="G10" s="83"/>
      <c r="H10" s="499"/>
      <c r="I10" s="83"/>
      <c r="J10" s="83"/>
      <c r="K10" s="83"/>
      <c r="L10" s="642" t="s">
        <v>175</v>
      </c>
      <c r="M10" s="642"/>
      <c r="N10" s="643"/>
    </row>
    <row r="11" spans="1:15" ht="16.05" customHeight="1">
      <c r="A11" s="264">
        <v>2000</v>
      </c>
      <c r="B11" s="334">
        <v>41.6</v>
      </c>
      <c r="C11" s="335">
        <v>667</v>
      </c>
      <c r="D11" s="334">
        <v>58.4</v>
      </c>
      <c r="E11" s="335">
        <v>936</v>
      </c>
      <c r="F11" s="336">
        <v>100</v>
      </c>
      <c r="G11" s="337">
        <v>1603</v>
      </c>
      <c r="H11" s="500">
        <v>85.699999999999989</v>
      </c>
      <c r="I11" s="338">
        <v>572</v>
      </c>
      <c r="J11" s="338">
        <v>14.3</v>
      </c>
      <c r="K11" s="335">
        <v>95</v>
      </c>
      <c r="L11" s="336">
        <v>100</v>
      </c>
      <c r="M11" s="324">
        <v>667</v>
      </c>
      <c r="N11" s="339">
        <v>2000</v>
      </c>
      <c r="O11" s="24"/>
    </row>
    <row r="12" spans="1:15" ht="16.05" customHeight="1">
      <c r="A12" s="264">
        <v>2001</v>
      </c>
      <c r="B12" s="334">
        <v>38.5</v>
      </c>
      <c r="C12" s="335">
        <v>642</v>
      </c>
      <c r="D12" s="334">
        <v>61.5</v>
      </c>
      <c r="E12" s="340">
        <v>1026</v>
      </c>
      <c r="F12" s="336">
        <v>100</v>
      </c>
      <c r="G12" s="337">
        <v>1668</v>
      </c>
      <c r="H12" s="500">
        <v>74.7</v>
      </c>
      <c r="I12" s="338">
        <v>480</v>
      </c>
      <c r="J12" s="338">
        <v>25.3</v>
      </c>
      <c r="K12" s="335">
        <v>162</v>
      </c>
      <c r="L12" s="336">
        <v>100</v>
      </c>
      <c r="M12" s="324">
        <v>642</v>
      </c>
      <c r="N12" s="339">
        <v>2001</v>
      </c>
      <c r="O12" s="24"/>
    </row>
    <row r="13" spans="1:15" ht="16.05" customHeight="1">
      <c r="A13" s="264">
        <v>2002</v>
      </c>
      <c r="B13" s="334">
        <v>37.9</v>
      </c>
      <c r="C13" s="335">
        <v>657</v>
      </c>
      <c r="D13" s="334">
        <v>62.1</v>
      </c>
      <c r="E13" s="340">
        <v>1077</v>
      </c>
      <c r="F13" s="336">
        <v>100</v>
      </c>
      <c r="G13" s="337">
        <v>1734</v>
      </c>
      <c r="H13" s="500">
        <v>68.800000000000011</v>
      </c>
      <c r="I13" s="338">
        <v>452</v>
      </c>
      <c r="J13" s="338">
        <v>31.2</v>
      </c>
      <c r="K13" s="335">
        <v>205</v>
      </c>
      <c r="L13" s="336">
        <v>100</v>
      </c>
      <c r="M13" s="324">
        <v>657</v>
      </c>
      <c r="N13" s="339">
        <v>2002</v>
      </c>
      <c r="O13" s="24"/>
    </row>
    <row r="14" spans="1:15" ht="16.05" customHeight="1">
      <c r="A14" s="264">
        <v>2003</v>
      </c>
      <c r="B14" s="334">
        <v>40</v>
      </c>
      <c r="C14" s="335">
        <v>722</v>
      </c>
      <c r="D14" s="334">
        <v>60</v>
      </c>
      <c r="E14" s="340">
        <v>1081</v>
      </c>
      <c r="F14" s="336">
        <v>100</v>
      </c>
      <c r="G14" s="337">
        <v>1803</v>
      </c>
      <c r="H14" s="500">
        <v>74.5</v>
      </c>
      <c r="I14" s="338">
        <v>537</v>
      </c>
      <c r="J14" s="338">
        <v>25.5</v>
      </c>
      <c r="K14" s="335">
        <v>185</v>
      </c>
      <c r="L14" s="336">
        <v>100</v>
      </c>
      <c r="M14" s="324">
        <v>722</v>
      </c>
      <c r="N14" s="339">
        <v>2003</v>
      </c>
      <c r="O14" s="24"/>
    </row>
    <row r="15" spans="1:15" ht="16.05" customHeight="1">
      <c r="A15" s="264">
        <v>2004</v>
      </c>
      <c r="B15" s="334">
        <v>40.1</v>
      </c>
      <c r="C15" s="335">
        <v>752</v>
      </c>
      <c r="D15" s="334">
        <v>59.9</v>
      </c>
      <c r="E15" s="340">
        <v>1124</v>
      </c>
      <c r="F15" s="336">
        <v>100</v>
      </c>
      <c r="G15" s="337">
        <v>1876</v>
      </c>
      <c r="H15" s="500">
        <v>73.2</v>
      </c>
      <c r="I15" s="338">
        <v>551</v>
      </c>
      <c r="J15" s="338">
        <v>26.8</v>
      </c>
      <c r="K15" s="335">
        <v>201</v>
      </c>
      <c r="L15" s="336">
        <v>100</v>
      </c>
      <c r="M15" s="324">
        <v>752</v>
      </c>
      <c r="N15" s="339">
        <v>2004</v>
      </c>
      <c r="O15" s="24"/>
    </row>
    <row r="16" spans="1:15" ht="16.05" customHeight="1">
      <c r="A16" s="264">
        <v>2005</v>
      </c>
      <c r="B16" s="334">
        <v>40.4</v>
      </c>
      <c r="C16" s="335">
        <v>789</v>
      </c>
      <c r="D16" s="334">
        <v>59.6</v>
      </c>
      <c r="E16" s="340">
        <v>1163</v>
      </c>
      <c r="F16" s="336">
        <v>100</v>
      </c>
      <c r="G16" s="337">
        <v>1952</v>
      </c>
      <c r="H16" s="500">
        <v>76.5</v>
      </c>
      <c r="I16" s="338">
        <v>603</v>
      </c>
      <c r="J16" s="338">
        <v>23.5</v>
      </c>
      <c r="K16" s="335">
        <v>186</v>
      </c>
      <c r="L16" s="336">
        <v>100</v>
      </c>
      <c r="M16" s="324">
        <v>789</v>
      </c>
      <c r="N16" s="339">
        <v>2005</v>
      </c>
      <c r="O16" s="24"/>
    </row>
    <row r="17" spans="1:15" ht="16.05" customHeight="1">
      <c r="A17" s="264">
        <v>2006</v>
      </c>
      <c r="B17" s="334">
        <v>41</v>
      </c>
      <c r="C17" s="335">
        <v>834</v>
      </c>
      <c r="D17" s="334">
        <v>59</v>
      </c>
      <c r="E17" s="340">
        <v>1199</v>
      </c>
      <c r="F17" s="336">
        <v>100</v>
      </c>
      <c r="G17" s="337">
        <v>2033</v>
      </c>
      <c r="H17" s="500">
        <v>76.3</v>
      </c>
      <c r="I17" s="338">
        <v>636</v>
      </c>
      <c r="J17" s="338">
        <v>23.7</v>
      </c>
      <c r="K17" s="335">
        <v>198</v>
      </c>
      <c r="L17" s="336">
        <v>100</v>
      </c>
      <c r="M17" s="324">
        <v>834</v>
      </c>
      <c r="N17" s="339">
        <v>2006</v>
      </c>
      <c r="O17" s="24"/>
    </row>
    <row r="18" spans="1:15" ht="16.05" customHeight="1">
      <c r="A18" s="264">
        <v>2007</v>
      </c>
      <c r="B18" s="334">
        <v>41.7</v>
      </c>
      <c r="C18" s="335">
        <v>882</v>
      </c>
      <c r="D18" s="334">
        <v>58.3</v>
      </c>
      <c r="E18" s="340">
        <v>1234</v>
      </c>
      <c r="F18" s="336">
        <v>100</v>
      </c>
      <c r="G18" s="337">
        <v>2116</v>
      </c>
      <c r="H18" s="500">
        <v>78.3</v>
      </c>
      <c r="I18" s="338">
        <v>690</v>
      </c>
      <c r="J18" s="338">
        <v>21.7</v>
      </c>
      <c r="K18" s="335">
        <v>192</v>
      </c>
      <c r="L18" s="336">
        <v>100</v>
      </c>
      <c r="M18" s="324">
        <v>882</v>
      </c>
      <c r="N18" s="339">
        <v>2007</v>
      </c>
      <c r="O18" s="24"/>
    </row>
    <row r="19" spans="1:15" ht="16.05" customHeight="1">
      <c r="A19" s="264">
        <v>2008</v>
      </c>
      <c r="B19" s="334">
        <v>41.2</v>
      </c>
      <c r="C19" s="335">
        <v>908</v>
      </c>
      <c r="D19" s="334">
        <v>58.8</v>
      </c>
      <c r="E19" s="340">
        <v>1294</v>
      </c>
      <c r="F19" s="336">
        <v>100</v>
      </c>
      <c r="G19" s="337">
        <v>2202</v>
      </c>
      <c r="H19" s="500">
        <v>73.400000000000006</v>
      </c>
      <c r="I19" s="338">
        <v>667</v>
      </c>
      <c r="J19" s="338">
        <v>26.6</v>
      </c>
      <c r="K19" s="335">
        <v>241</v>
      </c>
      <c r="L19" s="336">
        <v>100</v>
      </c>
      <c r="M19" s="324">
        <v>908</v>
      </c>
      <c r="N19" s="339">
        <v>2008</v>
      </c>
      <c r="O19" s="24"/>
    </row>
    <row r="20" spans="1:15" ht="16.05" customHeight="1">
      <c r="A20" s="264">
        <v>2009</v>
      </c>
      <c r="B20" s="334">
        <v>41.6</v>
      </c>
      <c r="C20" s="335">
        <v>951</v>
      </c>
      <c r="D20" s="334">
        <v>58.4</v>
      </c>
      <c r="E20" s="340">
        <v>1337</v>
      </c>
      <c r="F20" s="336">
        <v>100</v>
      </c>
      <c r="G20" s="337">
        <v>2288</v>
      </c>
      <c r="H20" s="500">
        <v>75.5</v>
      </c>
      <c r="I20" s="338">
        <v>718</v>
      </c>
      <c r="J20" s="338">
        <v>24.5</v>
      </c>
      <c r="K20" s="335">
        <v>233</v>
      </c>
      <c r="L20" s="336">
        <v>100</v>
      </c>
      <c r="M20" s="324">
        <v>951</v>
      </c>
      <c r="N20" s="339">
        <v>2009</v>
      </c>
      <c r="O20" s="24"/>
    </row>
    <row r="21" spans="1:15" ht="16.05" customHeight="1">
      <c r="A21" s="264">
        <v>2010</v>
      </c>
      <c r="B21" s="341">
        <v>41.1</v>
      </c>
      <c r="C21" s="335">
        <v>976</v>
      </c>
      <c r="D21" s="341">
        <v>58.9</v>
      </c>
      <c r="E21" s="340">
        <v>1400</v>
      </c>
      <c r="F21" s="336">
        <v>100</v>
      </c>
      <c r="G21" s="337">
        <v>2376</v>
      </c>
      <c r="H21" s="346">
        <v>76.3</v>
      </c>
      <c r="I21" s="338">
        <v>744</v>
      </c>
      <c r="J21" s="338">
        <v>23.7</v>
      </c>
      <c r="K21" s="335">
        <v>232</v>
      </c>
      <c r="L21" s="336">
        <v>100</v>
      </c>
      <c r="M21" s="324">
        <v>976</v>
      </c>
      <c r="N21" s="339">
        <v>2010</v>
      </c>
      <c r="O21" s="24"/>
    </row>
    <row r="22" spans="1:15" ht="16.05" customHeight="1">
      <c r="A22" s="342">
        <v>2011</v>
      </c>
      <c r="B22" s="341">
        <v>43</v>
      </c>
      <c r="C22" s="340">
        <v>1059</v>
      </c>
      <c r="D22" s="341">
        <v>57</v>
      </c>
      <c r="E22" s="340">
        <v>1407</v>
      </c>
      <c r="F22" s="336">
        <v>100</v>
      </c>
      <c r="G22" s="337">
        <v>2466</v>
      </c>
      <c r="H22" s="346">
        <v>79.119391459600621</v>
      </c>
      <c r="I22" s="338">
        <v>837</v>
      </c>
      <c r="J22" s="338">
        <v>20.9</v>
      </c>
      <c r="K22" s="335">
        <v>222</v>
      </c>
      <c r="L22" s="336">
        <v>100</v>
      </c>
      <c r="M22" s="343">
        <v>1059</v>
      </c>
      <c r="N22" s="344">
        <v>2011</v>
      </c>
      <c r="O22" s="24"/>
    </row>
    <row r="23" spans="1:15" ht="16.05" customHeight="1">
      <c r="A23" s="345">
        <v>2012</v>
      </c>
      <c r="B23" s="346">
        <v>43.6</v>
      </c>
      <c r="C23" s="340">
        <v>1114</v>
      </c>
      <c r="D23" s="341">
        <v>56.4</v>
      </c>
      <c r="E23" s="340">
        <v>1443</v>
      </c>
      <c r="F23" s="336">
        <v>100</v>
      </c>
      <c r="G23" s="337">
        <v>2557</v>
      </c>
      <c r="H23" s="346">
        <v>77</v>
      </c>
      <c r="I23" s="496">
        <v>858</v>
      </c>
      <c r="J23" s="334">
        <v>23</v>
      </c>
      <c r="K23" s="335">
        <v>256</v>
      </c>
      <c r="L23" s="336">
        <v>100</v>
      </c>
      <c r="M23" s="343">
        <v>1114</v>
      </c>
      <c r="N23" s="347">
        <v>2012</v>
      </c>
      <c r="O23" s="24"/>
    </row>
    <row r="24" spans="1:15" ht="16.05" customHeight="1">
      <c r="A24" s="345">
        <v>2013</v>
      </c>
      <c r="B24" s="346">
        <v>43.6</v>
      </c>
      <c r="C24" s="340">
        <v>1155</v>
      </c>
      <c r="D24" s="341">
        <v>56.4</v>
      </c>
      <c r="E24" s="340">
        <v>1494</v>
      </c>
      <c r="F24" s="336">
        <v>100</v>
      </c>
      <c r="G24" s="337">
        <v>2649</v>
      </c>
      <c r="H24" s="346">
        <v>76.599999999999994</v>
      </c>
      <c r="I24" s="497">
        <v>885</v>
      </c>
      <c r="J24" s="341">
        <v>23.4</v>
      </c>
      <c r="K24" s="335">
        <v>270</v>
      </c>
      <c r="L24" s="336">
        <v>100</v>
      </c>
      <c r="M24" s="343">
        <v>1155</v>
      </c>
      <c r="N24" s="347">
        <v>2013</v>
      </c>
      <c r="O24" s="24"/>
    </row>
    <row r="25" spans="1:15" ht="16.05" customHeight="1">
      <c r="A25" s="342">
        <v>2014</v>
      </c>
      <c r="B25" s="341">
        <v>45.8</v>
      </c>
      <c r="C25" s="340">
        <v>1255</v>
      </c>
      <c r="D25" s="341">
        <v>54.2</v>
      </c>
      <c r="E25" s="340">
        <v>1487</v>
      </c>
      <c r="F25" s="336">
        <v>100</v>
      </c>
      <c r="G25" s="337">
        <v>2742</v>
      </c>
      <c r="H25" s="346">
        <v>73.099999999999994</v>
      </c>
      <c r="I25" s="497">
        <v>917</v>
      </c>
      <c r="J25" s="341">
        <v>26.9</v>
      </c>
      <c r="K25" s="335">
        <v>338</v>
      </c>
      <c r="L25" s="336">
        <v>100</v>
      </c>
      <c r="M25" s="343">
        <v>1255</v>
      </c>
      <c r="N25" s="344">
        <v>2014</v>
      </c>
      <c r="O25" s="24"/>
    </row>
    <row r="26" spans="1:15" ht="16.05" customHeight="1">
      <c r="A26" s="342">
        <v>2015</v>
      </c>
      <c r="B26" s="341">
        <v>45.8</v>
      </c>
      <c r="C26" s="340">
        <v>1299</v>
      </c>
      <c r="D26" s="341">
        <v>54.2</v>
      </c>
      <c r="E26" s="340">
        <v>1537</v>
      </c>
      <c r="F26" s="336">
        <v>100</v>
      </c>
      <c r="G26" s="337">
        <v>2836</v>
      </c>
      <c r="H26" s="346">
        <v>74.100000000000009</v>
      </c>
      <c r="I26" s="497">
        <v>963</v>
      </c>
      <c r="J26" s="341">
        <v>25.9</v>
      </c>
      <c r="K26" s="335">
        <v>336</v>
      </c>
      <c r="L26" s="336">
        <v>100</v>
      </c>
      <c r="M26" s="343">
        <v>1299</v>
      </c>
      <c r="N26" s="344">
        <v>2015</v>
      </c>
      <c r="O26" s="24"/>
    </row>
    <row r="27" spans="1:15" ht="16.05" customHeight="1">
      <c r="A27" s="348">
        <v>2016</v>
      </c>
      <c r="B27" s="349">
        <v>45.8</v>
      </c>
      <c r="C27" s="350">
        <v>1341</v>
      </c>
      <c r="D27" s="349">
        <v>54.2</v>
      </c>
      <c r="E27" s="350">
        <v>1589</v>
      </c>
      <c r="F27" s="351">
        <v>100</v>
      </c>
      <c r="G27" s="352">
        <v>2930</v>
      </c>
      <c r="H27" s="501">
        <f>100-J27</f>
        <v>73.099999999999994</v>
      </c>
      <c r="I27" s="498">
        <f>M27-K27</f>
        <v>980</v>
      </c>
      <c r="J27" s="349">
        <v>26.9</v>
      </c>
      <c r="K27" s="353">
        <v>361</v>
      </c>
      <c r="L27" s="351">
        <v>100</v>
      </c>
      <c r="M27" s="354">
        <v>1341</v>
      </c>
      <c r="N27" s="355">
        <v>2016</v>
      </c>
      <c r="O27" s="24"/>
    </row>
    <row r="30" spans="1:15">
      <c r="I30" s="510"/>
    </row>
  </sheetData>
  <mergeCells count="19">
    <mergeCell ref="L10:N10"/>
    <mergeCell ref="J6:K6"/>
    <mergeCell ref="L6:M6"/>
    <mergeCell ref="B7:C7"/>
    <mergeCell ref="D7:E7"/>
    <mergeCell ref="F7:G7"/>
    <mergeCell ref="H7:I7"/>
    <mergeCell ref="J7:K7"/>
    <mergeCell ref="L7:M7"/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rightToLeft="1" workbookViewId="0">
      <selection activeCell="F20" sqref="F20"/>
    </sheetView>
  </sheetViews>
  <sheetFormatPr defaultRowHeight="13.8"/>
  <cols>
    <col min="1" max="1" width="10.69921875" customWidth="1"/>
    <col min="2" max="2" width="9" customWidth="1"/>
    <col min="3" max="3" width="8.59765625" customWidth="1"/>
    <col min="4" max="4" width="9.09765625" customWidth="1"/>
    <col min="5" max="5" width="8.59765625" customWidth="1"/>
    <col min="6" max="6" width="8.09765625" customWidth="1"/>
    <col min="7" max="7" width="7.8984375" customWidth="1"/>
    <col min="8" max="8" width="8.3984375" customWidth="1"/>
    <col min="9" max="9" width="8.09765625" customWidth="1"/>
    <col min="10" max="10" width="8" customWidth="1"/>
    <col min="11" max="11" width="7.8984375" customWidth="1"/>
    <col min="12" max="12" width="9.3984375" customWidth="1"/>
    <col min="13" max="13" width="7.69921875" customWidth="1"/>
    <col min="14" max="14" width="11.69921875" customWidth="1"/>
  </cols>
  <sheetData>
    <row r="1" spans="1:14" ht="16.05" customHeight="1">
      <c r="A1" s="627" t="s">
        <v>256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</row>
    <row r="2" spans="1:14" ht="16.05" customHeight="1">
      <c r="A2" s="628" t="s">
        <v>341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</row>
    <row r="3" spans="1:14" ht="6" customHeight="1">
      <c r="A3" s="320"/>
      <c r="B3" s="356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</row>
    <row r="4" spans="1:14" ht="16.05" customHeight="1">
      <c r="A4" s="331" t="s">
        <v>223</v>
      </c>
      <c r="B4" s="332"/>
      <c r="C4" s="332"/>
      <c r="D4" s="332"/>
      <c r="E4" s="332"/>
      <c r="F4" s="332"/>
      <c r="G4" s="332"/>
      <c r="H4" s="332"/>
      <c r="I4" s="332"/>
      <c r="J4" s="332"/>
      <c r="K4" s="629" t="s">
        <v>224</v>
      </c>
      <c r="L4" s="629"/>
      <c r="M4" s="629"/>
      <c r="N4" s="629"/>
    </row>
    <row r="5" spans="1:14" ht="16.05" customHeight="1">
      <c r="A5" s="630" t="s">
        <v>225</v>
      </c>
      <c r="B5" s="129" t="s">
        <v>227</v>
      </c>
      <c r="C5" s="357"/>
      <c r="D5" s="33"/>
      <c r="E5" s="33"/>
      <c r="F5" s="33"/>
      <c r="G5" s="33"/>
      <c r="H5" s="33"/>
      <c r="I5" s="33"/>
      <c r="J5" s="33"/>
      <c r="K5" s="633" t="s">
        <v>165</v>
      </c>
      <c r="L5" s="633"/>
      <c r="M5" s="634"/>
      <c r="N5" s="635" t="s">
        <v>226</v>
      </c>
    </row>
    <row r="6" spans="1:14" ht="16.05" customHeight="1">
      <c r="A6" s="631"/>
      <c r="B6" s="638" t="s">
        <v>159</v>
      </c>
      <c r="C6" s="639"/>
      <c r="D6" s="638" t="s">
        <v>0</v>
      </c>
      <c r="E6" s="639"/>
      <c r="F6" s="640" t="s">
        <v>9</v>
      </c>
      <c r="G6" s="641"/>
      <c r="H6" s="638" t="s">
        <v>248</v>
      </c>
      <c r="I6" s="639"/>
      <c r="J6" s="638" t="s">
        <v>8</v>
      </c>
      <c r="K6" s="639"/>
      <c r="L6" s="640" t="s">
        <v>9</v>
      </c>
      <c r="M6" s="630"/>
      <c r="N6" s="636"/>
    </row>
    <row r="7" spans="1:14" ht="16.05" customHeight="1">
      <c r="A7" s="631"/>
      <c r="B7" s="644" t="s">
        <v>158</v>
      </c>
      <c r="C7" s="644"/>
      <c r="D7" s="644" t="s">
        <v>157</v>
      </c>
      <c r="E7" s="644"/>
      <c r="F7" s="645" t="s">
        <v>10</v>
      </c>
      <c r="G7" s="645"/>
      <c r="H7" s="644" t="s">
        <v>7</v>
      </c>
      <c r="I7" s="644"/>
      <c r="J7" s="644" t="s">
        <v>160</v>
      </c>
      <c r="K7" s="644"/>
      <c r="L7" s="645" t="s">
        <v>10</v>
      </c>
      <c r="M7" s="645"/>
      <c r="N7" s="636"/>
    </row>
    <row r="8" spans="1:14" ht="16.05" customHeight="1">
      <c r="A8" s="631"/>
      <c r="B8" s="18" t="s">
        <v>1</v>
      </c>
      <c r="C8" s="19" t="s">
        <v>3</v>
      </c>
      <c r="D8" s="18" t="s">
        <v>1</v>
      </c>
      <c r="E8" s="19" t="s">
        <v>3</v>
      </c>
      <c r="F8" s="529" t="s">
        <v>1</v>
      </c>
      <c r="G8" s="530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532" t="s">
        <v>1</v>
      </c>
      <c r="M8" s="533" t="s">
        <v>3</v>
      </c>
      <c r="N8" s="636"/>
    </row>
    <row r="9" spans="1:14" ht="16.05" customHeight="1">
      <c r="A9" s="632"/>
      <c r="B9" s="9" t="s">
        <v>2</v>
      </c>
      <c r="C9" s="333" t="s">
        <v>4</v>
      </c>
      <c r="D9" s="9" t="s">
        <v>2</v>
      </c>
      <c r="E9" s="333" t="s">
        <v>5</v>
      </c>
      <c r="F9" s="528" t="s">
        <v>2</v>
      </c>
      <c r="G9" s="531" t="s">
        <v>4</v>
      </c>
      <c r="H9" s="492" t="s">
        <v>2</v>
      </c>
      <c r="I9" s="323" t="s">
        <v>4</v>
      </c>
      <c r="J9" s="322" t="s">
        <v>2</v>
      </c>
      <c r="K9" s="323" t="s">
        <v>4</v>
      </c>
      <c r="L9" s="534" t="s">
        <v>2</v>
      </c>
      <c r="M9" s="123" t="s">
        <v>4</v>
      </c>
      <c r="N9" s="637"/>
    </row>
    <row r="10" spans="1:14" ht="16.05" customHeight="1">
      <c r="A10" s="129" t="s">
        <v>98</v>
      </c>
      <c r="B10" s="33"/>
      <c r="C10" s="33"/>
      <c r="D10" s="33"/>
      <c r="E10" s="33"/>
      <c r="F10" s="33"/>
      <c r="G10" s="33"/>
      <c r="H10" s="502"/>
      <c r="I10" s="33"/>
      <c r="J10" s="33"/>
      <c r="K10" s="33"/>
      <c r="L10" s="33"/>
      <c r="M10" s="642" t="s">
        <v>228</v>
      </c>
      <c r="N10" s="643"/>
    </row>
    <row r="11" spans="1:14" ht="16.05" customHeight="1">
      <c r="A11" s="358">
        <v>2000</v>
      </c>
      <c r="B11" s="359">
        <v>43.8</v>
      </c>
      <c r="C11" s="360">
        <v>460</v>
      </c>
      <c r="D11" s="359">
        <v>56.2</v>
      </c>
      <c r="E11" s="360">
        <v>589</v>
      </c>
      <c r="F11" s="361">
        <v>100</v>
      </c>
      <c r="G11" s="362">
        <v>1049</v>
      </c>
      <c r="H11" s="503">
        <v>87.800000000000011</v>
      </c>
      <c r="I11" s="360">
        <v>404</v>
      </c>
      <c r="J11" s="363">
        <v>12.2</v>
      </c>
      <c r="K11" s="360">
        <v>56</v>
      </c>
      <c r="L11" s="361">
        <v>100</v>
      </c>
      <c r="M11" s="364">
        <v>460</v>
      </c>
      <c r="N11" s="365">
        <v>2000</v>
      </c>
    </row>
    <row r="12" spans="1:14" ht="16.05" customHeight="1">
      <c r="A12" s="358">
        <v>2001</v>
      </c>
      <c r="B12" s="359">
        <v>41.3</v>
      </c>
      <c r="C12" s="360">
        <v>450</v>
      </c>
      <c r="D12" s="359">
        <v>58.7</v>
      </c>
      <c r="E12" s="360">
        <v>639</v>
      </c>
      <c r="F12" s="361">
        <v>100</v>
      </c>
      <c r="G12" s="362">
        <v>1089</v>
      </c>
      <c r="H12" s="504">
        <v>78.400000000000006</v>
      </c>
      <c r="I12" s="360">
        <v>353</v>
      </c>
      <c r="J12" s="363">
        <v>21.6</v>
      </c>
      <c r="K12" s="360">
        <v>97</v>
      </c>
      <c r="L12" s="361">
        <v>100</v>
      </c>
      <c r="M12" s="364">
        <v>450</v>
      </c>
      <c r="N12" s="365">
        <v>2001</v>
      </c>
    </row>
    <row r="13" spans="1:14" ht="16.05" customHeight="1">
      <c r="A13" s="358">
        <v>2002</v>
      </c>
      <c r="B13" s="359">
        <v>39.799999999999997</v>
      </c>
      <c r="C13" s="360">
        <v>450</v>
      </c>
      <c r="D13" s="359">
        <v>60.2</v>
      </c>
      <c r="E13" s="360">
        <v>680</v>
      </c>
      <c r="F13" s="361">
        <v>100</v>
      </c>
      <c r="G13" s="362">
        <v>1130</v>
      </c>
      <c r="H13" s="504">
        <v>71.8</v>
      </c>
      <c r="I13" s="360">
        <v>323</v>
      </c>
      <c r="J13" s="363">
        <v>28.2</v>
      </c>
      <c r="K13" s="360">
        <v>127</v>
      </c>
      <c r="L13" s="361">
        <v>100</v>
      </c>
      <c r="M13" s="364">
        <v>450</v>
      </c>
      <c r="N13" s="365">
        <v>2002</v>
      </c>
    </row>
    <row r="14" spans="1:14" ht="16.05" customHeight="1">
      <c r="A14" s="358">
        <v>2003</v>
      </c>
      <c r="B14" s="359">
        <v>41.5</v>
      </c>
      <c r="C14" s="360">
        <v>487</v>
      </c>
      <c r="D14" s="359">
        <v>58.5</v>
      </c>
      <c r="E14" s="360">
        <v>685</v>
      </c>
      <c r="F14" s="361">
        <v>100</v>
      </c>
      <c r="G14" s="362">
        <v>1172</v>
      </c>
      <c r="H14" s="504">
        <v>76.3</v>
      </c>
      <c r="I14" s="360">
        <v>371</v>
      </c>
      <c r="J14" s="363">
        <v>23.7</v>
      </c>
      <c r="K14" s="360">
        <v>116</v>
      </c>
      <c r="L14" s="361">
        <v>100</v>
      </c>
      <c r="M14" s="364">
        <v>487</v>
      </c>
      <c r="N14" s="365">
        <v>2003</v>
      </c>
    </row>
    <row r="15" spans="1:14" ht="16.05" customHeight="1">
      <c r="A15" s="358">
        <v>2004</v>
      </c>
      <c r="B15" s="359">
        <v>42.2</v>
      </c>
      <c r="C15" s="360">
        <v>513</v>
      </c>
      <c r="D15" s="359">
        <v>57.8</v>
      </c>
      <c r="E15" s="360">
        <v>704</v>
      </c>
      <c r="F15" s="361">
        <v>100</v>
      </c>
      <c r="G15" s="362">
        <v>1217</v>
      </c>
      <c r="H15" s="504">
        <v>77.2</v>
      </c>
      <c r="I15" s="360">
        <v>396</v>
      </c>
      <c r="J15" s="363">
        <v>22.8</v>
      </c>
      <c r="K15" s="360">
        <v>117</v>
      </c>
      <c r="L15" s="361">
        <v>100</v>
      </c>
      <c r="M15" s="364">
        <v>513</v>
      </c>
      <c r="N15" s="365">
        <v>2004</v>
      </c>
    </row>
    <row r="16" spans="1:14" ht="16.05" customHeight="1">
      <c r="A16" s="264">
        <v>2005</v>
      </c>
      <c r="B16" s="359">
        <v>42.5</v>
      </c>
      <c r="C16" s="360">
        <v>538</v>
      </c>
      <c r="D16" s="359">
        <v>57.5</v>
      </c>
      <c r="E16" s="360">
        <v>726</v>
      </c>
      <c r="F16" s="361">
        <v>100</v>
      </c>
      <c r="G16" s="362">
        <v>1264</v>
      </c>
      <c r="H16" s="504">
        <v>79.599999999999994</v>
      </c>
      <c r="I16" s="360">
        <v>428</v>
      </c>
      <c r="J16" s="363">
        <v>20.399999999999999</v>
      </c>
      <c r="K16" s="360">
        <v>110</v>
      </c>
      <c r="L16" s="361">
        <v>100</v>
      </c>
      <c r="M16" s="364">
        <v>538</v>
      </c>
      <c r="N16" s="365">
        <v>2005</v>
      </c>
    </row>
    <row r="17" spans="1:14" ht="16.05" customHeight="1">
      <c r="A17" s="358">
        <v>2006</v>
      </c>
      <c r="B17" s="359">
        <v>43.8</v>
      </c>
      <c r="C17" s="360">
        <v>575</v>
      </c>
      <c r="D17" s="359">
        <v>56.2</v>
      </c>
      <c r="E17" s="360">
        <v>738</v>
      </c>
      <c r="F17" s="361">
        <v>100</v>
      </c>
      <c r="G17" s="362">
        <v>1313</v>
      </c>
      <c r="H17" s="504">
        <v>81.199999999999989</v>
      </c>
      <c r="I17" s="360">
        <v>467</v>
      </c>
      <c r="J17" s="363">
        <v>18.8</v>
      </c>
      <c r="K17" s="360">
        <v>108</v>
      </c>
      <c r="L17" s="361">
        <v>100</v>
      </c>
      <c r="M17" s="364">
        <v>575</v>
      </c>
      <c r="N17" s="365">
        <v>2006</v>
      </c>
    </row>
    <row r="18" spans="1:14" ht="16.05" customHeight="1">
      <c r="A18" s="358">
        <v>2007</v>
      </c>
      <c r="B18" s="359">
        <v>43.7</v>
      </c>
      <c r="C18" s="360">
        <v>596</v>
      </c>
      <c r="D18" s="359">
        <v>56.3</v>
      </c>
      <c r="E18" s="360">
        <v>767</v>
      </c>
      <c r="F18" s="361">
        <v>100</v>
      </c>
      <c r="G18" s="362">
        <v>1363</v>
      </c>
      <c r="H18" s="504">
        <v>82.1</v>
      </c>
      <c r="I18" s="360">
        <v>489</v>
      </c>
      <c r="J18" s="363">
        <v>17.899999999999999</v>
      </c>
      <c r="K18" s="360">
        <v>107</v>
      </c>
      <c r="L18" s="361">
        <v>100</v>
      </c>
      <c r="M18" s="364">
        <v>596</v>
      </c>
      <c r="N18" s="365">
        <v>2007</v>
      </c>
    </row>
    <row r="19" spans="1:14" ht="16.05" customHeight="1">
      <c r="A19" s="358">
        <v>2008</v>
      </c>
      <c r="B19" s="359">
        <v>43</v>
      </c>
      <c r="C19" s="360">
        <v>609</v>
      </c>
      <c r="D19" s="359">
        <v>57</v>
      </c>
      <c r="E19" s="360">
        <v>807</v>
      </c>
      <c r="F19" s="361">
        <v>100</v>
      </c>
      <c r="G19" s="362">
        <v>1416</v>
      </c>
      <c r="H19" s="504">
        <v>80.3</v>
      </c>
      <c r="I19" s="360">
        <v>489</v>
      </c>
      <c r="J19" s="363">
        <v>19.7</v>
      </c>
      <c r="K19" s="360">
        <v>120</v>
      </c>
      <c r="L19" s="361">
        <v>100</v>
      </c>
      <c r="M19" s="364">
        <v>609</v>
      </c>
      <c r="N19" s="365">
        <v>2008</v>
      </c>
    </row>
    <row r="20" spans="1:14" ht="16.05" customHeight="1">
      <c r="A20" s="358">
        <v>2009</v>
      </c>
      <c r="B20" s="366">
        <v>43.8</v>
      </c>
      <c r="C20" s="360">
        <v>643</v>
      </c>
      <c r="D20" s="359">
        <v>56.2</v>
      </c>
      <c r="E20" s="360">
        <v>826</v>
      </c>
      <c r="F20" s="361">
        <v>100</v>
      </c>
      <c r="G20" s="362">
        <v>1469</v>
      </c>
      <c r="H20" s="373">
        <v>82.2</v>
      </c>
      <c r="I20" s="360">
        <v>529</v>
      </c>
      <c r="J20" s="363">
        <v>17.8</v>
      </c>
      <c r="K20" s="360">
        <v>114</v>
      </c>
      <c r="L20" s="361">
        <v>100</v>
      </c>
      <c r="M20" s="364">
        <v>643</v>
      </c>
      <c r="N20" s="365">
        <v>2009</v>
      </c>
    </row>
    <row r="21" spans="1:14" ht="16.05" customHeight="1">
      <c r="A21" s="358">
        <v>2010</v>
      </c>
      <c r="B21" s="366">
        <v>43.7</v>
      </c>
      <c r="C21" s="360">
        <v>665</v>
      </c>
      <c r="D21" s="366">
        <v>56.3</v>
      </c>
      <c r="E21" s="360">
        <v>858</v>
      </c>
      <c r="F21" s="361">
        <v>100</v>
      </c>
      <c r="G21" s="362">
        <v>1523</v>
      </c>
      <c r="H21" s="373">
        <v>82.8</v>
      </c>
      <c r="I21" s="360">
        <v>551</v>
      </c>
      <c r="J21" s="360">
        <v>17.2</v>
      </c>
      <c r="K21" s="360">
        <v>114</v>
      </c>
      <c r="L21" s="361">
        <v>100</v>
      </c>
      <c r="M21" s="364">
        <v>665</v>
      </c>
      <c r="N21" s="365">
        <v>2010</v>
      </c>
    </row>
    <row r="22" spans="1:14" ht="16.05" customHeight="1">
      <c r="A22" s="367">
        <v>2011</v>
      </c>
      <c r="B22" s="366">
        <v>45.5</v>
      </c>
      <c r="C22" s="360">
        <v>718</v>
      </c>
      <c r="D22" s="366">
        <v>54.5</v>
      </c>
      <c r="E22" s="360">
        <v>859</v>
      </c>
      <c r="F22" s="361">
        <v>100</v>
      </c>
      <c r="G22" s="362">
        <v>1577</v>
      </c>
      <c r="H22" s="373">
        <v>82.7</v>
      </c>
      <c r="I22" s="360">
        <v>594</v>
      </c>
      <c r="J22" s="360">
        <v>17.3</v>
      </c>
      <c r="K22" s="360">
        <v>124</v>
      </c>
      <c r="L22" s="361">
        <v>100</v>
      </c>
      <c r="M22" s="368">
        <v>718</v>
      </c>
      <c r="N22" s="369">
        <v>2011</v>
      </c>
    </row>
    <row r="23" spans="1:14" ht="16.05" customHeight="1">
      <c r="A23" s="370">
        <v>2012</v>
      </c>
      <c r="B23" s="371">
        <v>45.5</v>
      </c>
      <c r="C23" s="360">
        <v>743</v>
      </c>
      <c r="D23" s="360">
        <v>54.5</v>
      </c>
      <c r="E23" s="360">
        <v>889</v>
      </c>
      <c r="F23" s="361">
        <v>100</v>
      </c>
      <c r="G23" s="362">
        <v>1632</v>
      </c>
      <c r="H23" s="373">
        <v>81</v>
      </c>
      <c r="I23" s="360">
        <v>602</v>
      </c>
      <c r="J23" s="366">
        <v>19</v>
      </c>
      <c r="K23" s="360">
        <v>141</v>
      </c>
      <c r="L23" s="361">
        <v>100</v>
      </c>
      <c r="M23" s="368">
        <v>743</v>
      </c>
      <c r="N23" s="372">
        <v>2012</v>
      </c>
    </row>
    <row r="24" spans="1:14" ht="16.05" customHeight="1">
      <c r="A24" s="370">
        <v>2013</v>
      </c>
      <c r="B24" s="373">
        <v>45</v>
      </c>
      <c r="C24" s="360">
        <v>759</v>
      </c>
      <c r="D24" s="366">
        <v>55</v>
      </c>
      <c r="E24" s="360">
        <v>928</v>
      </c>
      <c r="F24" s="361">
        <v>100</v>
      </c>
      <c r="G24" s="362">
        <v>1687</v>
      </c>
      <c r="H24" s="373">
        <v>81.400000000000006</v>
      </c>
      <c r="I24" s="360">
        <v>618</v>
      </c>
      <c r="J24" s="366">
        <v>18.600000000000001</v>
      </c>
      <c r="K24" s="360">
        <v>141</v>
      </c>
      <c r="L24" s="361">
        <v>100</v>
      </c>
      <c r="M24" s="368">
        <v>759</v>
      </c>
      <c r="N24" s="372">
        <v>2013</v>
      </c>
    </row>
    <row r="25" spans="1:14" ht="16.05" customHeight="1">
      <c r="A25" s="381">
        <v>2014</v>
      </c>
      <c r="B25" s="366">
        <v>46.6</v>
      </c>
      <c r="C25" s="360">
        <v>811</v>
      </c>
      <c r="D25" s="366">
        <v>53.4</v>
      </c>
      <c r="E25" s="360">
        <v>931</v>
      </c>
      <c r="F25" s="361">
        <v>100</v>
      </c>
      <c r="G25" s="362">
        <v>1742</v>
      </c>
      <c r="H25" s="373">
        <v>82.3</v>
      </c>
      <c r="I25" s="360">
        <v>668</v>
      </c>
      <c r="J25" s="366">
        <v>17.7</v>
      </c>
      <c r="K25" s="360">
        <v>143</v>
      </c>
      <c r="L25" s="361">
        <v>100</v>
      </c>
      <c r="M25" s="364">
        <v>811</v>
      </c>
      <c r="N25" s="372">
        <v>2014</v>
      </c>
    </row>
    <row r="26" spans="1:14" ht="16.05" customHeight="1">
      <c r="A26" s="381">
        <v>2015</v>
      </c>
      <c r="B26" s="366">
        <v>46.1</v>
      </c>
      <c r="C26" s="360">
        <v>828</v>
      </c>
      <c r="D26" s="366">
        <v>53.9</v>
      </c>
      <c r="E26" s="360">
        <v>970</v>
      </c>
      <c r="F26" s="361">
        <v>100</v>
      </c>
      <c r="G26" s="362">
        <v>1798</v>
      </c>
      <c r="H26" s="373">
        <v>82.7</v>
      </c>
      <c r="I26" s="360">
        <v>685</v>
      </c>
      <c r="J26" s="366">
        <v>17.3</v>
      </c>
      <c r="K26" s="360">
        <v>143</v>
      </c>
      <c r="L26" s="361">
        <v>100</v>
      </c>
      <c r="M26" s="364">
        <v>828</v>
      </c>
      <c r="N26" s="372">
        <v>2015</v>
      </c>
    </row>
    <row r="27" spans="1:14" ht="16.05" customHeight="1">
      <c r="A27" s="374">
        <v>2016</v>
      </c>
      <c r="B27" s="375">
        <v>45.6</v>
      </c>
      <c r="C27" s="376">
        <v>844</v>
      </c>
      <c r="D27" s="375">
        <v>54.4</v>
      </c>
      <c r="E27" s="567">
        <v>1009</v>
      </c>
      <c r="F27" s="377">
        <v>100</v>
      </c>
      <c r="G27" s="378">
        <v>1853</v>
      </c>
      <c r="H27" s="505">
        <f>100-J27</f>
        <v>81.8</v>
      </c>
      <c r="I27" s="376">
        <v>690</v>
      </c>
      <c r="J27" s="375">
        <v>18.2</v>
      </c>
      <c r="K27" s="376">
        <v>154</v>
      </c>
      <c r="L27" s="377">
        <v>100</v>
      </c>
      <c r="M27" s="379">
        <v>844</v>
      </c>
      <c r="N27" s="380">
        <v>2016</v>
      </c>
    </row>
  </sheetData>
  <mergeCells count="19">
    <mergeCell ref="M10:N10"/>
    <mergeCell ref="J6:K6"/>
    <mergeCell ref="L6:M6"/>
    <mergeCell ref="B7:C7"/>
    <mergeCell ref="D7:E7"/>
    <mergeCell ref="F7:G7"/>
    <mergeCell ref="H7:I7"/>
    <mergeCell ref="J7:K7"/>
    <mergeCell ref="L7:M7"/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2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rightToLeft="1" workbookViewId="0">
      <selection activeCell="F20" sqref="F20"/>
    </sheetView>
  </sheetViews>
  <sheetFormatPr defaultRowHeight="13.8"/>
  <cols>
    <col min="2" max="2" width="9.3984375" customWidth="1"/>
    <col min="3" max="3" width="8.69921875" customWidth="1"/>
    <col min="4" max="5" width="9" customWidth="1"/>
    <col min="6" max="7" width="8" customWidth="1"/>
    <col min="8" max="13" width="8.3984375" customWidth="1"/>
    <col min="14" max="14" width="11.8984375" customWidth="1"/>
  </cols>
  <sheetData>
    <row r="1" spans="1:14" ht="16.05" customHeight="1">
      <c r="A1" s="646" t="s">
        <v>257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</row>
    <row r="2" spans="1:14" ht="16.05" customHeight="1">
      <c r="A2" s="647" t="s">
        <v>340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</row>
    <row r="3" spans="1:14" ht="6" customHeight="1">
      <c r="A3" s="382"/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</row>
    <row r="4" spans="1:14" ht="16.05" customHeight="1">
      <c r="A4" s="331" t="s">
        <v>229</v>
      </c>
      <c r="B4" s="332"/>
      <c r="C4" s="332"/>
      <c r="D4" s="332"/>
      <c r="E4" s="332"/>
      <c r="F4" s="332"/>
      <c r="G4" s="332"/>
      <c r="H4" s="332"/>
      <c r="I4" s="332"/>
      <c r="J4" s="332"/>
      <c r="K4" s="629" t="s">
        <v>224</v>
      </c>
      <c r="L4" s="629"/>
      <c r="M4" s="629"/>
      <c r="N4" s="629"/>
    </row>
    <row r="5" spans="1:14" ht="16.05" customHeight="1">
      <c r="A5" s="630" t="s">
        <v>225</v>
      </c>
      <c r="B5" s="129" t="s">
        <v>179</v>
      </c>
      <c r="C5" s="33"/>
      <c r="D5" s="33"/>
      <c r="E5" s="33"/>
      <c r="F5" s="33"/>
      <c r="G5" s="33"/>
      <c r="H5" s="33"/>
      <c r="I5" s="33"/>
      <c r="J5" s="33"/>
      <c r="K5" s="633" t="s">
        <v>165</v>
      </c>
      <c r="L5" s="633"/>
      <c r="M5" s="634"/>
      <c r="N5" s="635" t="s">
        <v>226</v>
      </c>
    </row>
    <row r="6" spans="1:14" ht="16.05" customHeight="1">
      <c r="A6" s="631"/>
      <c r="B6" s="638" t="s">
        <v>159</v>
      </c>
      <c r="C6" s="639"/>
      <c r="D6" s="638" t="s">
        <v>0</v>
      </c>
      <c r="E6" s="639"/>
      <c r="F6" s="640" t="s">
        <v>9</v>
      </c>
      <c r="G6" s="641"/>
      <c r="H6" s="638" t="s">
        <v>247</v>
      </c>
      <c r="I6" s="639"/>
      <c r="J6" s="638" t="s">
        <v>8</v>
      </c>
      <c r="K6" s="639"/>
      <c r="L6" s="640" t="s">
        <v>9</v>
      </c>
      <c r="M6" s="630"/>
      <c r="N6" s="636"/>
    </row>
    <row r="7" spans="1:14" ht="16.05" customHeight="1">
      <c r="A7" s="631"/>
      <c r="B7" s="644" t="s">
        <v>158</v>
      </c>
      <c r="C7" s="644"/>
      <c r="D7" s="644" t="s">
        <v>157</v>
      </c>
      <c r="E7" s="644"/>
      <c r="F7" s="645" t="s">
        <v>10</v>
      </c>
      <c r="G7" s="645"/>
      <c r="H7" s="644" t="s">
        <v>7</v>
      </c>
      <c r="I7" s="644"/>
      <c r="J7" s="644" t="s">
        <v>160</v>
      </c>
      <c r="K7" s="644"/>
      <c r="L7" s="648" t="s">
        <v>10</v>
      </c>
      <c r="M7" s="648"/>
      <c r="N7" s="636"/>
    </row>
    <row r="8" spans="1:14" ht="16.05" customHeight="1">
      <c r="A8" s="631"/>
      <c r="B8" s="18" t="s">
        <v>1</v>
      </c>
      <c r="C8" s="19" t="s">
        <v>3</v>
      </c>
      <c r="D8" s="18" t="s">
        <v>1</v>
      </c>
      <c r="E8" s="19" t="s">
        <v>3</v>
      </c>
      <c r="F8" s="529" t="s">
        <v>1</v>
      </c>
      <c r="G8" s="530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532" t="s">
        <v>1</v>
      </c>
      <c r="M8" s="533" t="s">
        <v>3</v>
      </c>
      <c r="N8" s="636"/>
    </row>
    <row r="9" spans="1:14" ht="16.05" customHeight="1">
      <c r="A9" s="632"/>
      <c r="B9" s="9" t="s">
        <v>2</v>
      </c>
      <c r="C9" s="333" t="s">
        <v>4</v>
      </c>
      <c r="D9" s="9" t="s">
        <v>2</v>
      </c>
      <c r="E9" s="333" t="s">
        <v>5</v>
      </c>
      <c r="F9" s="528" t="s">
        <v>2</v>
      </c>
      <c r="G9" s="531" t="s">
        <v>4</v>
      </c>
      <c r="H9" s="321" t="s">
        <v>2</v>
      </c>
      <c r="I9" s="323" t="s">
        <v>4</v>
      </c>
      <c r="J9" s="322" t="s">
        <v>2</v>
      </c>
      <c r="K9" s="323" t="s">
        <v>4</v>
      </c>
      <c r="L9" s="534" t="s">
        <v>2</v>
      </c>
      <c r="M9" s="123" t="s">
        <v>4</v>
      </c>
      <c r="N9" s="637"/>
    </row>
    <row r="10" spans="1:14" ht="16.05" customHeight="1">
      <c r="A10" s="129" t="s">
        <v>230</v>
      </c>
      <c r="B10" s="33"/>
      <c r="C10" s="33"/>
      <c r="D10" s="33"/>
      <c r="E10" s="33"/>
      <c r="F10" s="33"/>
      <c r="G10" s="33"/>
      <c r="H10" s="502"/>
      <c r="I10" s="33"/>
      <c r="J10" s="33"/>
      <c r="K10" s="33"/>
      <c r="L10" s="33"/>
      <c r="M10" s="642" t="s">
        <v>231</v>
      </c>
      <c r="N10" s="643"/>
    </row>
    <row r="11" spans="1:14" ht="16.05" customHeight="1">
      <c r="A11" s="383">
        <v>2000</v>
      </c>
      <c r="B11" s="384">
        <v>37.4</v>
      </c>
      <c r="C11" s="385">
        <v>207</v>
      </c>
      <c r="D11" s="384">
        <v>62.6</v>
      </c>
      <c r="E11" s="385">
        <v>347</v>
      </c>
      <c r="F11" s="386">
        <v>100</v>
      </c>
      <c r="G11" s="387">
        <v>554</v>
      </c>
      <c r="H11" s="506">
        <v>81.099999999999994</v>
      </c>
      <c r="I11" s="385">
        <v>168</v>
      </c>
      <c r="J11" s="384">
        <v>18.899999999999999</v>
      </c>
      <c r="K11" s="385">
        <v>39</v>
      </c>
      <c r="L11" s="386">
        <v>100</v>
      </c>
      <c r="M11" s="387">
        <v>207</v>
      </c>
      <c r="N11" s="388">
        <v>2000</v>
      </c>
    </row>
    <row r="12" spans="1:14" ht="16.05" customHeight="1">
      <c r="A12" s="358">
        <v>2001</v>
      </c>
      <c r="B12" s="389">
        <v>33.200000000000003</v>
      </c>
      <c r="C12" s="390">
        <v>192</v>
      </c>
      <c r="D12" s="389">
        <v>66.8</v>
      </c>
      <c r="E12" s="390">
        <v>387</v>
      </c>
      <c r="F12" s="391">
        <v>100</v>
      </c>
      <c r="G12" s="392">
        <v>579</v>
      </c>
      <c r="H12" s="507">
        <v>66</v>
      </c>
      <c r="I12" s="390">
        <v>127</v>
      </c>
      <c r="J12" s="389">
        <v>34</v>
      </c>
      <c r="K12" s="390">
        <v>65</v>
      </c>
      <c r="L12" s="391">
        <v>100</v>
      </c>
      <c r="M12" s="392">
        <v>192</v>
      </c>
      <c r="N12" s="365">
        <v>2001</v>
      </c>
    </row>
    <row r="13" spans="1:14" ht="16.05" customHeight="1">
      <c r="A13" s="358">
        <v>2002</v>
      </c>
      <c r="B13" s="389">
        <v>34.200000000000003</v>
      </c>
      <c r="C13" s="390">
        <v>207</v>
      </c>
      <c r="D13" s="389">
        <v>65.8</v>
      </c>
      <c r="E13" s="390">
        <v>397</v>
      </c>
      <c r="F13" s="391">
        <v>100</v>
      </c>
      <c r="G13" s="392">
        <v>604</v>
      </c>
      <c r="H13" s="507">
        <v>62.099999999999994</v>
      </c>
      <c r="I13" s="390">
        <v>129</v>
      </c>
      <c r="J13" s="389">
        <v>37.9</v>
      </c>
      <c r="K13" s="390">
        <v>78</v>
      </c>
      <c r="L13" s="391">
        <v>100</v>
      </c>
      <c r="M13" s="392">
        <v>207</v>
      </c>
      <c r="N13" s="365">
        <v>2002</v>
      </c>
    </row>
    <row r="14" spans="1:14" ht="16.05" customHeight="1">
      <c r="A14" s="358">
        <v>2003</v>
      </c>
      <c r="B14" s="389">
        <v>37.299999999999997</v>
      </c>
      <c r="C14" s="390">
        <v>235</v>
      </c>
      <c r="D14" s="389">
        <v>62.7</v>
      </c>
      <c r="E14" s="390">
        <v>396</v>
      </c>
      <c r="F14" s="391">
        <v>100</v>
      </c>
      <c r="G14" s="392">
        <v>631</v>
      </c>
      <c r="H14" s="507">
        <v>70.899999999999991</v>
      </c>
      <c r="I14" s="390">
        <v>166</v>
      </c>
      <c r="J14" s="389">
        <v>29.1</v>
      </c>
      <c r="K14" s="390">
        <v>69</v>
      </c>
      <c r="L14" s="391">
        <v>100</v>
      </c>
      <c r="M14" s="392">
        <v>235</v>
      </c>
      <c r="N14" s="365">
        <v>2003</v>
      </c>
    </row>
    <row r="15" spans="1:14" ht="16.05" customHeight="1">
      <c r="A15" s="358">
        <v>2004</v>
      </c>
      <c r="B15" s="389">
        <v>36.200000000000003</v>
      </c>
      <c r="C15" s="390">
        <v>239</v>
      </c>
      <c r="D15" s="389">
        <v>63.8</v>
      </c>
      <c r="E15" s="390">
        <v>420</v>
      </c>
      <c r="F15" s="391">
        <v>100</v>
      </c>
      <c r="G15" s="392">
        <v>659</v>
      </c>
      <c r="H15" s="507">
        <v>64.7</v>
      </c>
      <c r="I15" s="390">
        <v>155</v>
      </c>
      <c r="J15" s="389">
        <v>35.299999999999997</v>
      </c>
      <c r="K15" s="390">
        <v>84</v>
      </c>
      <c r="L15" s="391">
        <v>100</v>
      </c>
      <c r="M15" s="392">
        <v>239</v>
      </c>
      <c r="N15" s="365">
        <v>2004</v>
      </c>
    </row>
    <row r="16" spans="1:14" ht="16.05" customHeight="1">
      <c r="A16" s="358">
        <v>2005</v>
      </c>
      <c r="B16" s="389">
        <v>36.5</v>
      </c>
      <c r="C16" s="390">
        <v>251</v>
      </c>
      <c r="D16" s="389">
        <v>63.5</v>
      </c>
      <c r="E16" s="390">
        <v>437</v>
      </c>
      <c r="F16" s="391">
        <v>100</v>
      </c>
      <c r="G16" s="392">
        <v>688</v>
      </c>
      <c r="H16" s="507">
        <v>69.7</v>
      </c>
      <c r="I16" s="390">
        <v>175</v>
      </c>
      <c r="J16" s="389">
        <v>30.3</v>
      </c>
      <c r="K16" s="390">
        <v>76</v>
      </c>
      <c r="L16" s="391">
        <v>100</v>
      </c>
      <c r="M16" s="392">
        <v>251</v>
      </c>
      <c r="N16" s="365">
        <v>2005</v>
      </c>
    </row>
    <row r="17" spans="1:14" ht="16.05" customHeight="1">
      <c r="A17" s="358">
        <v>2006</v>
      </c>
      <c r="B17" s="389">
        <v>36</v>
      </c>
      <c r="C17" s="390">
        <v>259</v>
      </c>
      <c r="D17" s="389">
        <v>64</v>
      </c>
      <c r="E17" s="390">
        <v>461</v>
      </c>
      <c r="F17" s="391">
        <v>100</v>
      </c>
      <c r="G17" s="392">
        <v>720</v>
      </c>
      <c r="H17" s="507">
        <v>65.2</v>
      </c>
      <c r="I17" s="390">
        <v>169</v>
      </c>
      <c r="J17" s="389">
        <v>34.799999999999997</v>
      </c>
      <c r="K17" s="390">
        <v>90</v>
      </c>
      <c r="L17" s="391">
        <v>100</v>
      </c>
      <c r="M17" s="392">
        <v>259</v>
      </c>
      <c r="N17" s="365">
        <v>2006</v>
      </c>
    </row>
    <row r="18" spans="1:14" ht="16.05" customHeight="1">
      <c r="A18" s="358">
        <v>2007</v>
      </c>
      <c r="B18" s="389">
        <v>37.9</v>
      </c>
      <c r="C18" s="390">
        <v>286</v>
      </c>
      <c r="D18" s="389">
        <v>62.1</v>
      </c>
      <c r="E18" s="390">
        <v>467</v>
      </c>
      <c r="F18" s="391">
        <v>100</v>
      </c>
      <c r="G18" s="392">
        <v>753</v>
      </c>
      <c r="H18" s="507">
        <v>70.3</v>
      </c>
      <c r="I18" s="390">
        <v>201</v>
      </c>
      <c r="J18" s="389">
        <v>29.7</v>
      </c>
      <c r="K18" s="390">
        <v>85</v>
      </c>
      <c r="L18" s="391">
        <v>100</v>
      </c>
      <c r="M18" s="392">
        <v>286</v>
      </c>
      <c r="N18" s="365">
        <v>2007</v>
      </c>
    </row>
    <row r="19" spans="1:14" ht="16.05" customHeight="1">
      <c r="A19" s="358">
        <v>2008</v>
      </c>
      <c r="B19" s="389">
        <v>38.1</v>
      </c>
      <c r="C19" s="390">
        <v>299</v>
      </c>
      <c r="D19" s="389">
        <v>61.9</v>
      </c>
      <c r="E19" s="390">
        <v>487</v>
      </c>
      <c r="F19" s="391">
        <v>100</v>
      </c>
      <c r="G19" s="392">
        <v>786</v>
      </c>
      <c r="H19" s="507">
        <v>59.4</v>
      </c>
      <c r="I19" s="390">
        <v>178</v>
      </c>
      <c r="J19" s="389">
        <v>40.6</v>
      </c>
      <c r="K19" s="390">
        <v>121</v>
      </c>
      <c r="L19" s="391">
        <v>100</v>
      </c>
      <c r="M19" s="392">
        <v>299</v>
      </c>
      <c r="N19" s="365">
        <v>2008</v>
      </c>
    </row>
    <row r="20" spans="1:14" ht="16.05" customHeight="1">
      <c r="A20" s="358">
        <v>2009</v>
      </c>
      <c r="B20" s="389">
        <v>37.6</v>
      </c>
      <c r="C20" s="390">
        <v>308</v>
      </c>
      <c r="D20" s="389">
        <v>62.4</v>
      </c>
      <c r="E20" s="390">
        <v>511</v>
      </c>
      <c r="F20" s="391">
        <v>100</v>
      </c>
      <c r="G20" s="392">
        <v>819</v>
      </c>
      <c r="H20" s="507">
        <v>61.4</v>
      </c>
      <c r="I20" s="390">
        <v>189</v>
      </c>
      <c r="J20" s="389">
        <v>38.6</v>
      </c>
      <c r="K20" s="390">
        <v>119</v>
      </c>
      <c r="L20" s="391">
        <v>100</v>
      </c>
      <c r="M20" s="392">
        <v>308</v>
      </c>
      <c r="N20" s="365">
        <v>2009</v>
      </c>
    </row>
    <row r="21" spans="1:14" ht="16.05" customHeight="1">
      <c r="A21" s="358">
        <v>2010</v>
      </c>
      <c r="B21" s="393">
        <v>36.4</v>
      </c>
      <c r="C21" s="390">
        <v>311</v>
      </c>
      <c r="D21" s="393">
        <v>63.6</v>
      </c>
      <c r="E21" s="390">
        <v>542</v>
      </c>
      <c r="F21" s="391">
        <v>100</v>
      </c>
      <c r="G21" s="392">
        <v>853</v>
      </c>
      <c r="H21" s="394">
        <v>62.2</v>
      </c>
      <c r="I21" s="390">
        <v>193</v>
      </c>
      <c r="J21" s="393">
        <v>37.799999999999997</v>
      </c>
      <c r="K21" s="390">
        <v>118</v>
      </c>
      <c r="L21" s="391">
        <v>100</v>
      </c>
      <c r="M21" s="392">
        <v>311</v>
      </c>
      <c r="N21" s="365">
        <v>2010</v>
      </c>
    </row>
    <row r="22" spans="1:14" ht="16.05" customHeight="1">
      <c r="A22" s="367">
        <v>2011</v>
      </c>
      <c r="B22" s="394">
        <v>38.4</v>
      </c>
      <c r="C22" s="390">
        <v>341</v>
      </c>
      <c r="D22" s="393">
        <v>61.6</v>
      </c>
      <c r="E22" s="390">
        <v>548</v>
      </c>
      <c r="F22" s="391">
        <v>100</v>
      </c>
      <c r="G22" s="392">
        <v>889</v>
      </c>
      <c r="H22" s="394">
        <v>71.300000000000011</v>
      </c>
      <c r="I22" s="390">
        <v>243</v>
      </c>
      <c r="J22" s="393">
        <v>28.7</v>
      </c>
      <c r="K22" s="390">
        <v>98</v>
      </c>
      <c r="L22" s="391">
        <v>100</v>
      </c>
      <c r="M22" s="114">
        <v>341</v>
      </c>
      <c r="N22" s="369">
        <v>2011</v>
      </c>
    </row>
    <row r="23" spans="1:14" ht="16.05" customHeight="1">
      <c r="A23" s="367">
        <v>2012</v>
      </c>
      <c r="B23" s="394">
        <v>40.1</v>
      </c>
      <c r="C23" s="390">
        <v>371</v>
      </c>
      <c r="D23" s="393">
        <v>59.9</v>
      </c>
      <c r="E23" s="390">
        <v>554</v>
      </c>
      <c r="F23" s="391">
        <v>100</v>
      </c>
      <c r="G23" s="392">
        <v>925</v>
      </c>
      <c r="H23" s="394">
        <v>69</v>
      </c>
      <c r="I23" s="390">
        <v>256</v>
      </c>
      <c r="J23" s="393">
        <v>31</v>
      </c>
      <c r="K23" s="390">
        <v>115</v>
      </c>
      <c r="L23" s="391">
        <v>100</v>
      </c>
      <c r="M23" s="114">
        <v>371</v>
      </c>
      <c r="N23" s="365">
        <v>2012</v>
      </c>
    </row>
    <row r="24" spans="1:14" ht="16.05" customHeight="1">
      <c r="A24" s="367">
        <v>2013</v>
      </c>
      <c r="B24" s="394">
        <v>41.2</v>
      </c>
      <c r="C24" s="390">
        <v>396</v>
      </c>
      <c r="D24" s="393">
        <v>58.8</v>
      </c>
      <c r="E24" s="390">
        <v>566</v>
      </c>
      <c r="F24" s="391">
        <v>100</v>
      </c>
      <c r="G24" s="392">
        <v>962</v>
      </c>
      <c r="H24" s="394">
        <v>67.400000000000006</v>
      </c>
      <c r="I24" s="390">
        <v>267</v>
      </c>
      <c r="J24" s="393">
        <v>32.6</v>
      </c>
      <c r="K24" s="390">
        <v>129</v>
      </c>
      <c r="L24" s="391">
        <v>100</v>
      </c>
      <c r="M24" s="114">
        <v>396</v>
      </c>
      <c r="N24" s="365">
        <v>2013</v>
      </c>
    </row>
    <row r="25" spans="1:14" ht="16.05" customHeight="1">
      <c r="A25" s="367">
        <v>2014</v>
      </c>
      <c r="B25" s="393">
        <v>44.4</v>
      </c>
      <c r="C25" s="390">
        <v>444</v>
      </c>
      <c r="D25" s="393">
        <v>55.6</v>
      </c>
      <c r="E25" s="390">
        <v>556</v>
      </c>
      <c r="F25" s="391">
        <v>100</v>
      </c>
      <c r="G25" s="402">
        <v>1000</v>
      </c>
      <c r="H25" s="394">
        <v>56.1</v>
      </c>
      <c r="I25" s="390">
        <v>249</v>
      </c>
      <c r="J25" s="393">
        <v>43.9</v>
      </c>
      <c r="K25" s="390">
        <v>195</v>
      </c>
      <c r="L25" s="391">
        <v>100</v>
      </c>
      <c r="M25" s="392">
        <v>444</v>
      </c>
      <c r="N25" s="365">
        <v>2014</v>
      </c>
    </row>
    <row r="26" spans="1:14" ht="16.05" customHeight="1">
      <c r="A26" s="367">
        <v>2015</v>
      </c>
      <c r="B26" s="393">
        <v>45.3</v>
      </c>
      <c r="C26" s="390">
        <v>471</v>
      </c>
      <c r="D26" s="393">
        <v>54.7</v>
      </c>
      <c r="E26" s="390">
        <v>567</v>
      </c>
      <c r="F26" s="391">
        <v>100</v>
      </c>
      <c r="G26" s="402">
        <v>1038</v>
      </c>
      <c r="H26" s="394">
        <v>59</v>
      </c>
      <c r="I26" s="390">
        <v>278</v>
      </c>
      <c r="J26" s="393">
        <v>41</v>
      </c>
      <c r="K26" s="390">
        <v>193</v>
      </c>
      <c r="L26" s="391">
        <v>100</v>
      </c>
      <c r="M26" s="392">
        <v>471</v>
      </c>
      <c r="N26" s="365">
        <v>2015</v>
      </c>
    </row>
    <row r="27" spans="1:14" ht="16.05" customHeight="1">
      <c r="A27" s="395">
        <v>2016</v>
      </c>
      <c r="B27" s="396">
        <v>46.1</v>
      </c>
      <c r="C27" s="397">
        <v>497</v>
      </c>
      <c r="D27" s="396">
        <v>53.9</v>
      </c>
      <c r="E27" s="397">
        <v>580</v>
      </c>
      <c r="F27" s="398">
        <v>100</v>
      </c>
      <c r="G27" s="399">
        <v>1077</v>
      </c>
      <c r="H27" s="508">
        <f>100-J27</f>
        <v>58.3</v>
      </c>
      <c r="I27" s="397">
        <v>290</v>
      </c>
      <c r="J27" s="396">
        <v>41.7</v>
      </c>
      <c r="K27" s="397">
        <v>207</v>
      </c>
      <c r="L27" s="398">
        <v>100</v>
      </c>
      <c r="M27" s="400">
        <v>497</v>
      </c>
      <c r="N27" s="401">
        <v>2016</v>
      </c>
    </row>
  </sheetData>
  <mergeCells count="19">
    <mergeCell ref="M10:N10"/>
    <mergeCell ref="J6:K6"/>
    <mergeCell ref="L6:M6"/>
    <mergeCell ref="B7:C7"/>
    <mergeCell ref="D7:E7"/>
    <mergeCell ref="F7:G7"/>
    <mergeCell ref="H7:I7"/>
    <mergeCell ref="J7:K7"/>
    <mergeCell ref="L7:M7"/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32"/>
  <sheetViews>
    <sheetView rightToLeft="1" topLeftCell="A13" workbookViewId="0">
      <selection activeCell="B6" sqref="B6"/>
    </sheetView>
  </sheetViews>
  <sheetFormatPr defaultRowHeight="13.8"/>
  <cols>
    <col min="1" max="1" width="8.69921875" customWidth="1"/>
    <col min="2" max="2" width="9.09765625" customWidth="1"/>
    <col min="3" max="3" width="14.3984375" customWidth="1"/>
    <col min="4" max="4" width="8.19921875" customWidth="1"/>
    <col min="5" max="5" width="6" customWidth="1"/>
    <col min="6" max="6" width="9.69921875" customWidth="1"/>
    <col min="7" max="7" width="9.59765625" customWidth="1"/>
    <col min="8" max="8" width="6.09765625" customWidth="1"/>
    <col min="9" max="9" width="10.19921875" customWidth="1"/>
  </cols>
  <sheetData>
    <row r="1" spans="1:20" ht="16.05" customHeight="1">
      <c r="A1" s="627" t="s">
        <v>258</v>
      </c>
      <c r="B1" s="627"/>
      <c r="C1" s="627"/>
      <c r="D1" s="627"/>
      <c r="E1" s="627"/>
      <c r="F1" s="627"/>
      <c r="G1" s="627"/>
      <c r="H1" s="627"/>
      <c r="I1" s="627"/>
    </row>
    <row r="2" spans="1:20" ht="28.2" customHeight="1">
      <c r="A2" s="628" t="s">
        <v>339</v>
      </c>
      <c r="B2" s="628"/>
      <c r="C2" s="628"/>
      <c r="D2" s="628"/>
      <c r="E2" s="628"/>
      <c r="F2" s="628"/>
      <c r="G2" s="628"/>
      <c r="H2" s="628"/>
      <c r="I2" s="628"/>
    </row>
    <row r="3" spans="1:20" s="192" customFormat="1" ht="6" customHeight="1">
      <c r="A3" s="193"/>
      <c r="B3" s="193"/>
      <c r="C3" s="193"/>
      <c r="D3" s="193"/>
      <c r="E3" s="193"/>
      <c r="F3" s="193"/>
      <c r="G3" s="193"/>
      <c r="H3" s="193"/>
      <c r="I3" s="193"/>
    </row>
    <row r="4" spans="1:20" ht="16.05" customHeight="1">
      <c r="A4" s="649" t="s">
        <v>182</v>
      </c>
      <c r="B4" s="128" t="s">
        <v>180</v>
      </c>
      <c r="C4" s="33"/>
      <c r="D4" s="33"/>
      <c r="E4" s="33"/>
      <c r="F4" s="642" t="s">
        <v>166</v>
      </c>
      <c r="G4" s="642"/>
      <c r="H4" s="643"/>
      <c r="I4" s="650" t="s">
        <v>211</v>
      </c>
    </row>
    <row r="5" spans="1:20" ht="16.05" customHeight="1">
      <c r="A5" s="631"/>
      <c r="B5" s="17" t="s">
        <v>6</v>
      </c>
      <c r="C5" s="11" t="s">
        <v>215</v>
      </c>
      <c r="D5" s="27" t="s">
        <v>8</v>
      </c>
      <c r="E5" s="80" t="s">
        <v>9</v>
      </c>
      <c r="F5" s="27" t="s">
        <v>11</v>
      </c>
      <c r="G5" s="11" t="s">
        <v>0</v>
      </c>
      <c r="H5" s="77" t="s">
        <v>9</v>
      </c>
      <c r="I5" s="651"/>
    </row>
    <row r="6" spans="1:20" ht="25.2" customHeight="1">
      <c r="A6" s="631"/>
      <c r="B6" s="176" t="s">
        <v>342</v>
      </c>
      <c r="C6" s="176" t="s">
        <v>216</v>
      </c>
      <c r="D6" s="176" t="s">
        <v>206</v>
      </c>
      <c r="E6" s="221" t="s">
        <v>10</v>
      </c>
      <c r="F6" s="6" t="s">
        <v>161</v>
      </c>
      <c r="G6" s="2" t="s">
        <v>12</v>
      </c>
      <c r="H6" s="230" t="s">
        <v>10</v>
      </c>
      <c r="I6" s="651"/>
    </row>
    <row r="7" spans="1:20" ht="16.05" customHeight="1">
      <c r="A7" s="90" t="s">
        <v>18</v>
      </c>
      <c r="B7" s="232"/>
      <c r="C7" s="231"/>
      <c r="D7" s="231"/>
      <c r="E7" s="233"/>
      <c r="F7" s="231"/>
      <c r="G7" s="231"/>
      <c r="H7" s="233"/>
      <c r="I7" s="34" t="s">
        <v>25</v>
      </c>
    </row>
    <row r="8" spans="1:20" ht="16.05" customHeight="1">
      <c r="A8" s="40" t="s">
        <v>21</v>
      </c>
      <c r="B8" s="243">
        <v>61.1</v>
      </c>
      <c r="C8" s="244">
        <v>2.7</v>
      </c>
      <c r="D8" s="244">
        <v>36.200000000000003</v>
      </c>
      <c r="E8" s="272">
        <v>100</v>
      </c>
      <c r="F8" s="244">
        <v>52.1</v>
      </c>
      <c r="G8" s="244">
        <v>47.9</v>
      </c>
      <c r="H8" s="236">
        <v>100</v>
      </c>
      <c r="I8" s="35" t="s">
        <v>14</v>
      </c>
      <c r="J8" s="24"/>
    </row>
    <row r="9" spans="1:20" ht="16.05" customHeight="1">
      <c r="A9" s="40" t="s">
        <v>22</v>
      </c>
      <c r="B9" s="243">
        <v>74.2</v>
      </c>
      <c r="C9" s="244">
        <v>2.4</v>
      </c>
      <c r="D9" s="244">
        <v>23.4</v>
      </c>
      <c r="E9" s="272">
        <v>100</v>
      </c>
      <c r="F9" s="244">
        <v>90.3</v>
      </c>
      <c r="G9" s="244">
        <v>9.6999999999999993</v>
      </c>
      <c r="H9" s="236">
        <v>100</v>
      </c>
      <c r="I9" s="35" t="s">
        <v>15</v>
      </c>
      <c r="J9" s="24"/>
    </row>
    <row r="10" spans="1:20" ht="16.05" customHeight="1">
      <c r="A10" s="40" t="s">
        <v>23</v>
      </c>
      <c r="B10" s="243">
        <v>85.6</v>
      </c>
      <c r="C10" s="244">
        <v>1.9</v>
      </c>
      <c r="D10" s="244">
        <v>12.5</v>
      </c>
      <c r="E10" s="272">
        <v>100</v>
      </c>
      <c r="F10" s="244">
        <v>93.3</v>
      </c>
      <c r="G10" s="244">
        <v>6.7</v>
      </c>
      <c r="H10" s="236">
        <v>100</v>
      </c>
      <c r="I10" s="35" t="s">
        <v>16</v>
      </c>
      <c r="J10" s="24"/>
      <c r="K10" s="222"/>
      <c r="L10" s="222"/>
      <c r="M10" s="222"/>
      <c r="P10" s="222"/>
      <c r="Q10" s="222"/>
      <c r="R10" s="222"/>
    </row>
    <row r="11" spans="1:20" ht="16.05" customHeight="1">
      <c r="A11" s="40" t="s">
        <v>24</v>
      </c>
      <c r="B11" s="243">
        <v>84.7</v>
      </c>
      <c r="C11" s="244">
        <v>1.7</v>
      </c>
      <c r="D11" s="244">
        <v>13.6</v>
      </c>
      <c r="E11" s="272">
        <v>100</v>
      </c>
      <c r="F11" s="244">
        <v>87.2</v>
      </c>
      <c r="G11" s="244">
        <v>12.8</v>
      </c>
      <c r="H11" s="236">
        <v>100</v>
      </c>
      <c r="I11" s="35" t="s">
        <v>17</v>
      </c>
      <c r="J11" s="24"/>
      <c r="K11" s="222"/>
      <c r="L11" s="222"/>
      <c r="M11" s="222"/>
      <c r="P11" s="222"/>
      <c r="Q11" s="222"/>
      <c r="R11" s="222"/>
    </row>
    <row r="12" spans="1:20" ht="16.05" customHeight="1">
      <c r="A12" s="40" t="s">
        <v>168</v>
      </c>
      <c r="B12" s="243">
        <v>84.6</v>
      </c>
      <c r="C12" s="244">
        <v>1.3</v>
      </c>
      <c r="D12" s="244">
        <v>14.1</v>
      </c>
      <c r="E12" s="272">
        <v>100</v>
      </c>
      <c r="F12" s="244">
        <v>56.7</v>
      </c>
      <c r="G12" s="244">
        <v>43.3</v>
      </c>
      <c r="H12" s="236">
        <v>100</v>
      </c>
      <c r="I12" s="36" t="s">
        <v>167</v>
      </c>
      <c r="J12" s="24"/>
      <c r="K12" s="222"/>
      <c r="L12" s="222"/>
      <c r="M12" s="222"/>
      <c r="P12" s="222"/>
      <c r="Q12" s="222"/>
      <c r="R12" s="222"/>
      <c r="S12" s="222"/>
      <c r="T12" s="222"/>
    </row>
    <row r="13" spans="1:20" ht="16.05" customHeight="1">
      <c r="A13" s="40" t="s">
        <v>169</v>
      </c>
      <c r="B13" s="243">
        <v>95</v>
      </c>
      <c r="C13" s="244">
        <v>0.5</v>
      </c>
      <c r="D13" s="244">
        <v>4.5</v>
      </c>
      <c r="E13" s="272">
        <v>100</v>
      </c>
      <c r="F13" s="244">
        <v>14.1</v>
      </c>
      <c r="G13" s="244">
        <v>85.9</v>
      </c>
      <c r="H13" s="236">
        <v>100</v>
      </c>
      <c r="I13" s="35" t="s">
        <v>170</v>
      </c>
      <c r="J13" s="24"/>
      <c r="K13" s="222"/>
      <c r="L13" s="222"/>
      <c r="M13" s="222"/>
      <c r="P13" s="222"/>
      <c r="Q13" s="222"/>
      <c r="R13" s="222"/>
      <c r="S13" s="222"/>
      <c r="T13" s="222"/>
    </row>
    <row r="14" spans="1:20" ht="16.05" customHeight="1">
      <c r="A14" s="94" t="s">
        <v>85</v>
      </c>
      <c r="B14" s="250">
        <v>75.599999999999994</v>
      </c>
      <c r="C14" s="251">
        <v>2.2000000000000002</v>
      </c>
      <c r="D14" s="251">
        <v>22.2</v>
      </c>
      <c r="E14" s="272">
        <v>100</v>
      </c>
      <c r="F14" s="251">
        <v>71.599999999999994</v>
      </c>
      <c r="G14" s="251">
        <v>28.4</v>
      </c>
      <c r="H14" s="236">
        <v>100</v>
      </c>
      <c r="I14" s="224" t="s">
        <v>86</v>
      </c>
      <c r="J14" s="24"/>
      <c r="K14" s="222"/>
      <c r="L14" s="222"/>
      <c r="M14" s="222"/>
      <c r="P14" s="222"/>
      <c r="Q14" s="222"/>
      <c r="R14" s="222"/>
      <c r="S14" s="222"/>
      <c r="T14" s="222"/>
    </row>
    <row r="15" spans="1:20" ht="16.05" customHeight="1">
      <c r="A15" s="90" t="s">
        <v>19</v>
      </c>
      <c r="B15" s="297"/>
      <c r="C15" s="293"/>
      <c r="D15" s="293"/>
      <c r="E15" s="569"/>
      <c r="F15" s="293"/>
      <c r="G15" s="293"/>
      <c r="H15" s="253"/>
      <c r="I15" s="34" t="s">
        <v>26</v>
      </c>
      <c r="J15" s="24"/>
      <c r="K15" s="222"/>
      <c r="L15" s="222"/>
      <c r="M15" s="222"/>
      <c r="P15" s="222"/>
      <c r="Q15" s="222"/>
      <c r="R15" s="222"/>
      <c r="S15" s="222"/>
      <c r="T15" s="222"/>
    </row>
    <row r="16" spans="1:20" ht="16.05" customHeight="1">
      <c r="A16" s="40" t="s">
        <v>21</v>
      </c>
      <c r="B16" s="243">
        <v>32.6</v>
      </c>
      <c r="C16" s="244">
        <v>1.5</v>
      </c>
      <c r="D16" s="244">
        <v>65.900000000000006</v>
      </c>
      <c r="E16" s="272">
        <v>100</v>
      </c>
      <c r="F16" s="244">
        <v>12.4</v>
      </c>
      <c r="G16" s="244">
        <v>87.6</v>
      </c>
      <c r="H16" s="236">
        <v>100</v>
      </c>
      <c r="I16" s="35" t="s">
        <v>14</v>
      </c>
      <c r="J16" s="24"/>
      <c r="K16" s="222"/>
      <c r="L16" s="222"/>
      <c r="M16" s="222"/>
      <c r="P16" s="222"/>
      <c r="Q16" s="222"/>
      <c r="R16" s="222"/>
      <c r="S16" s="222"/>
      <c r="T16" s="222"/>
    </row>
    <row r="17" spans="1:20" ht="16.05" customHeight="1">
      <c r="A17" s="40" t="s">
        <v>22</v>
      </c>
      <c r="B17" s="243">
        <v>43.1</v>
      </c>
      <c r="C17" s="244">
        <v>1.9</v>
      </c>
      <c r="D17" s="244">
        <v>55</v>
      </c>
      <c r="E17" s="272">
        <v>100</v>
      </c>
      <c r="F17" s="244">
        <v>31.6</v>
      </c>
      <c r="G17" s="244">
        <v>68.400000000000006</v>
      </c>
      <c r="H17" s="236">
        <v>100</v>
      </c>
      <c r="I17" s="35" t="s">
        <v>15</v>
      </c>
      <c r="J17" s="24"/>
      <c r="K17" s="222"/>
      <c r="L17" s="222"/>
      <c r="M17" s="222"/>
      <c r="P17" s="222"/>
      <c r="Q17" s="222"/>
      <c r="R17" s="222"/>
      <c r="S17" s="222"/>
      <c r="T17" s="222"/>
    </row>
    <row r="18" spans="1:20" ht="16.05" customHeight="1">
      <c r="A18" s="40" t="s">
        <v>23</v>
      </c>
      <c r="B18" s="243">
        <v>72.7</v>
      </c>
      <c r="C18" s="244">
        <v>0.7</v>
      </c>
      <c r="D18" s="244">
        <v>26.6</v>
      </c>
      <c r="E18" s="272">
        <v>100</v>
      </c>
      <c r="F18" s="244">
        <v>24.9</v>
      </c>
      <c r="G18" s="244">
        <v>75.099999999999994</v>
      </c>
      <c r="H18" s="236">
        <v>100</v>
      </c>
      <c r="I18" s="35" t="s">
        <v>16</v>
      </c>
      <c r="J18" s="24"/>
      <c r="K18" s="222"/>
      <c r="L18" s="222"/>
      <c r="M18" s="222"/>
      <c r="P18" s="222"/>
      <c r="Q18" s="222"/>
      <c r="R18" s="222"/>
      <c r="S18" s="222"/>
      <c r="T18" s="222"/>
    </row>
    <row r="19" spans="1:20" ht="16.05" customHeight="1">
      <c r="A19" s="40" t="s">
        <v>24</v>
      </c>
      <c r="B19" s="243">
        <v>85.5</v>
      </c>
      <c r="C19" s="244">
        <v>1.1000000000000001</v>
      </c>
      <c r="D19" s="244">
        <v>13.4</v>
      </c>
      <c r="E19" s="272">
        <v>100</v>
      </c>
      <c r="F19" s="244">
        <v>19.399999999999999</v>
      </c>
      <c r="G19" s="244">
        <v>80.599999999999994</v>
      </c>
      <c r="H19" s="236">
        <v>100</v>
      </c>
      <c r="I19" s="35" t="s">
        <v>17</v>
      </c>
      <c r="J19" s="24"/>
      <c r="K19" s="222"/>
      <c r="L19" s="222"/>
      <c r="M19" s="222"/>
      <c r="P19" s="222"/>
      <c r="Q19" s="222"/>
      <c r="R19" s="222"/>
      <c r="S19" s="222"/>
      <c r="T19" s="222"/>
    </row>
    <row r="20" spans="1:20" ht="16.05" customHeight="1">
      <c r="A20" s="40" t="s">
        <v>168</v>
      </c>
      <c r="B20" s="243">
        <v>93.3</v>
      </c>
      <c r="C20" s="244">
        <v>0.6</v>
      </c>
      <c r="D20" s="244">
        <v>6.1</v>
      </c>
      <c r="E20" s="272">
        <v>100</v>
      </c>
      <c r="F20" s="244">
        <f>100-G20</f>
        <v>9.2999999999999972</v>
      </c>
      <c r="G20" s="244">
        <v>90.7</v>
      </c>
      <c r="H20" s="236">
        <v>100</v>
      </c>
      <c r="I20" s="36" t="s">
        <v>167</v>
      </c>
      <c r="J20" s="24"/>
      <c r="K20" s="222"/>
      <c r="L20" s="222"/>
      <c r="M20" s="222"/>
      <c r="P20" s="222"/>
      <c r="Q20" s="222"/>
      <c r="R20" s="222"/>
      <c r="S20" s="222"/>
      <c r="T20" s="222"/>
    </row>
    <row r="21" spans="1:20" ht="16.05" customHeight="1">
      <c r="A21" s="40" t="s">
        <v>169</v>
      </c>
      <c r="B21" s="243">
        <v>95.8</v>
      </c>
      <c r="C21" s="244">
        <v>0</v>
      </c>
      <c r="D21" s="244">
        <v>4.2</v>
      </c>
      <c r="E21" s="272">
        <v>100</v>
      </c>
      <c r="F21" s="244">
        <v>1.4</v>
      </c>
      <c r="G21" s="244">
        <v>98.6</v>
      </c>
      <c r="H21" s="236">
        <v>100</v>
      </c>
      <c r="I21" s="35" t="s">
        <v>170</v>
      </c>
      <c r="J21" s="24"/>
      <c r="K21" s="222"/>
      <c r="L21" s="222"/>
      <c r="M21" s="222"/>
      <c r="P21" s="222"/>
      <c r="Q21" s="222"/>
      <c r="R21" s="222"/>
      <c r="S21" s="222"/>
      <c r="T21" s="222"/>
    </row>
    <row r="22" spans="1:20" ht="16.05" customHeight="1">
      <c r="A22" s="41" t="s">
        <v>85</v>
      </c>
      <c r="B22" s="248">
        <v>53.9</v>
      </c>
      <c r="C22" s="249">
        <v>1.4</v>
      </c>
      <c r="D22" s="249">
        <v>44.7</v>
      </c>
      <c r="E22" s="300">
        <v>100</v>
      </c>
      <c r="F22" s="249">
        <v>19.3</v>
      </c>
      <c r="G22" s="249">
        <v>80.7</v>
      </c>
      <c r="H22" s="238">
        <v>100</v>
      </c>
      <c r="I22" s="37" t="s">
        <v>10</v>
      </c>
      <c r="J22" s="24"/>
      <c r="K22" s="222"/>
      <c r="L22" s="222"/>
      <c r="M22" s="222"/>
      <c r="P22" s="222"/>
      <c r="Q22" s="222"/>
      <c r="R22" s="222"/>
      <c r="S22" s="222"/>
      <c r="T22" s="222"/>
    </row>
    <row r="23" spans="1:20" ht="16.05" customHeight="1">
      <c r="A23" s="38" t="s">
        <v>13</v>
      </c>
      <c r="B23" s="297"/>
      <c r="C23" s="293"/>
      <c r="D23" s="293"/>
      <c r="E23" s="569"/>
      <c r="F23" s="293"/>
      <c r="G23" s="293"/>
      <c r="H23" s="178"/>
      <c r="I23" s="34" t="s">
        <v>20</v>
      </c>
      <c r="J23" s="24"/>
      <c r="K23" s="222"/>
      <c r="L23" s="222"/>
      <c r="M23" s="222"/>
      <c r="P23" s="222"/>
      <c r="Q23" s="222"/>
      <c r="R23" s="222"/>
      <c r="S23" s="222"/>
      <c r="T23" s="222"/>
    </row>
    <row r="24" spans="1:20" ht="16.05" customHeight="1">
      <c r="A24" s="40" t="s">
        <v>21</v>
      </c>
      <c r="B24" s="243">
        <v>55.8</v>
      </c>
      <c r="C24" s="244">
        <v>2.5</v>
      </c>
      <c r="D24" s="244">
        <v>41.7</v>
      </c>
      <c r="E24" s="272">
        <v>100</v>
      </c>
      <c r="F24" s="244">
        <v>32.700000000000003</v>
      </c>
      <c r="G24" s="244">
        <v>67.3</v>
      </c>
      <c r="H24" s="236">
        <v>100</v>
      </c>
      <c r="I24" s="35" t="s">
        <v>14</v>
      </c>
      <c r="J24" s="24"/>
      <c r="K24" s="222"/>
      <c r="L24" s="222"/>
      <c r="M24" s="222"/>
      <c r="P24" s="222"/>
      <c r="Q24" s="222"/>
      <c r="R24" s="222"/>
      <c r="S24" s="222"/>
      <c r="T24" s="222"/>
    </row>
    <row r="25" spans="1:20" ht="16.05" customHeight="1">
      <c r="A25" s="40" t="s">
        <v>22</v>
      </c>
      <c r="B25" s="243">
        <v>66.400000000000006</v>
      </c>
      <c r="C25" s="244">
        <v>2.2999999999999998</v>
      </c>
      <c r="D25" s="244">
        <v>31.3</v>
      </c>
      <c r="E25" s="272">
        <v>100</v>
      </c>
      <c r="F25" s="244">
        <v>61.6</v>
      </c>
      <c r="G25" s="244">
        <v>38.4</v>
      </c>
      <c r="H25" s="236">
        <v>100</v>
      </c>
      <c r="I25" s="35" t="s">
        <v>15</v>
      </c>
      <c r="J25" s="24"/>
      <c r="K25" s="222"/>
      <c r="L25" s="222"/>
      <c r="M25" s="222"/>
      <c r="P25" s="222"/>
      <c r="Q25" s="222"/>
      <c r="R25" s="222"/>
      <c r="S25" s="222"/>
      <c r="T25" s="222"/>
    </row>
    <row r="26" spans="1:20" ht="16.05" customHeight="1">
      <c r="A26" s="40" t="s">
        <v>23</v>
      </c>
      <c r="B26" s="243">
        <v>83</v>
      </c>
      <c r="C26" s="244">
        <v>1.6</v>
      </c>
      <c r="D26" s="244">
        <v>15.4</v>
      </c>
      <c r="E26" s="272">
        <v>100</v>
      </c>
      <c r="F26" s="244">
        <v>59.6</v>
      </c>
      <c r="G26" s="244">
        <v>40.4</v>
      </c>
      <c r="H26" s="236">
        <v>100</v>
      </c>
      <c r="I26" s="35" t="s">
        <v>16</v>
      </c>
      <c r="J26" s="24"/>
      <c r="K26" s="222"/>
      <c r="L26" s="222"/>
      <c r="M26" s="222"/>
      <c r="P26" s="222"/>
      <c r="Q26" s="222"/>
      <c r="R26" s="222"/>
      <c r="S26" s="222"/>
      <c r="T26" s="222"/>
    </row>
    <row r="27" spans="1:20" ht="16.05" customHeight="1">
      <c r="A27" s="40" t="s">
        <v>24</v>
      </c>
      <c r="B27" s="243">
        <v>84.9</v>
      </c>
      <c r="C27" s="244">
        <v>1.6</v>
      </c>
      <c r="D27" s="244">
        <v>13.5</v>
      </c>
      <c r="E27" s="272">
        <v>100</v>
      </c>
      <c r="F27" s="244">
        <v>54.2</v>
      </c>
      <c r="G27" s="244">
        <v>45.8</v>
      </c>
      <c r="H27" s="236">
        <v>100</v>
      </c>
      <c r="I27" s="35" t="s">
        <v>17</v>
      </c>
      <c r="J27" s="24"/>
      <c r="K27" s="222"/>
      <c r="L27" s="222"/>
      <c r="M27" s="222"/>
      <c r="P27" s="222"/>
      <c r="Q27" s="222"/>
      <c r="R27" s="222"/>
      <c r="S27" s="222"/>
      <c r="T27" s="222"/>
    </row>
    <row r="28" spans="1:20" ht="16.05" customHeight="1">
      <c r="A28" s="40" t="s">
        <v>168</v>
      </c>
      <c r="B28" s="243">
        <v>85.8</v>
      </c>
      <c r="C28" s="244">
        <v>1.2</v>
      </c>
      <c r="D28" s="244">
        <v>13</v>
      </c>
      <c r="E28" s="272">
        <v>100</v>
      </c>
      <c r="F28" s="244">
        <v>33.4</v>
      </c>
      <c r="G28" s="244">
        <v>66.599999999999994</v>
      </c>
      <c r="H28" s="236">
        <v>100</v>
      </c>
      <c r="I28" s="36" t="s">
        <v>167</v>
      </c>
      <c r="J28" s="24"/>
      <c r="K28" s="222"/>
      <c r="L28" s="222"/>
      <c r="M28" s="222"/>
      <c r="P28" s="222"/>
      <c r="Q28" s="222"/>
      <c r="R28" s="222"/>
      <c r="S28" s="222"/>
      <c r="T28" s="222"/>
    </row>
    <row r="29" spans="1:20" ht="16.05" customHeight="1">
      <c r="A29" s="40" t="s">
        <v>169</v>
      </c>
      <c r="B29" s="243">
        <v>95</v>
      </c>
      <c r="C29" s="244">
        <v>0.5</v>
      </c>
      <c r="D29" s="244">
        <v>4.5</v>
      </c>
      <c r="E29" s="272">
        <v>100</v>
      </c>
      <c r="F29" s="244">
        <v>6.9</v>
      </c>
      <c r="G29" s="244">
        <v>93.1</v>
      </c>
      <c r="H29" s="236">
        <v>100</v>
      </c>
      <c r="I29" s="35" t="s">
        <v>170</v>
      </c>
      <c r="J29" s="24"/>
      <c r="K29" s="222"/>
      <c r="L29" s="222"/>
      <c r="M29" s="222"/>
      <c r="P29" s="222"/>
      <c r="Q29" s="222"/>
      <c r="R29" s="222"/>
      <c r="S29" s="222"/>
      <c r="T29" s="222"/>
    </row>
    <row r="30" spans="1:20" ht="16.05" customHeight="1">
      <c r="A30" s="41" t="s">
        <v>85</v>
      </c>
      <c r="B30" s="248">
        <v>71.099999999999994</v>
      </c>
      <c r="C30" s="249">
        <v>2</v>
      </c>
      <c r="D30" s="249">
        <v>26.9</v>
      </c>
      <c r="E30" s="300">
        <v>100</v>
      </c>
      <c r="F30" s="249">
        <v>45.8</v>
      </c>
      <c r="G30" s="249">
        <v>54.2</v>
      </c>
      <c r="H30" s="238">
        <v>100</v>
      </c>
      <c r="I30" s="37" t="s">
        <v>86</v>
      </c>
      <c r="J30" s="24"/>
      <c r="K30" s="222"/>
      <c r="L30" s="222"/>
      <c r="M30" s="222"/>
      <c r="P30" s="222"/>
      <c r="Q30" s="222"/>
      <c r="R30" s="222"/>
      <c r="S30" s="222"/>
      <c r="T30" s="222"/>
    </row>
    <row r="31" spans="1:20" ht="16.05" customHeight="1">
      <c r="B31" s="234"/>
      <c r="C31" s="234"/>
      <c r="D31" s="234"/>
      <c r="P31" s="222"/>
      <c r="Q31" s="222"/>
      <c r="R31" s="222"/>
      <c r="S31" s="222"/>
      <c r="T31" s="222"/>
    </row>
    <row r="32" spans="1:20">
      <c r="P32" s="222"/>
      <c r="Q32" s="222"/>
      <c r="R32" s="222"/>
      <c r="S32" s="222"/>
      <c r="T32" s="222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4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32"/>
  <sheetViews>
    <sheetView rightToLeft="1" topLeftCell="A4" workbookViewId="0">
      <selection activeCell="B31" sqref="B31"/>
    </sheetView>
  </sheetViews>
  <sheetFormatPr defaultRowHeight="13.8"/>
  <cols>
    <col min="1" max="1" width="8.09765625" customWidth="1"/>
    <col min="2" max="2" width="8.8984375" customWidth="1"/>
    <col min="3" max="3" width="14" customWidth="1"/>
    <col min="4" max="4" width="7.69921875" customWidth="1"/>
    <col min="5" max="5" width="6.59765625" customWidth="1"/>
    <col min="6" max="7" width="9.59765625" customWidth="1"/>
    <col min="8" max="8" width="7.59765625" customWidth="1"/>
    <col min="9" max="9" width="10.8984375" customWidth="1"/>
  </cols>
  <sheetData>
    <row r="1" spans="1:19" ht="16.05" customHeight="1">
      <c r="A1" s="652" t="s">
        <v>259</v>
      </c>
      <c r="B1" s="652"/>
      <c r="C1" s="652"/>
      <c r="D1" s="652"/>
      <c r="E1" s="652"/>
      <c r="F1" s="652"/>
      <c r="G1" s="652"/>
      <c r="H1" s="652"/>
      <c r="I1" s="652"/>
    </row>
    <row r="2" spans="1:19" ht="29.4" customHeight="1">
      <c r="A2" s="628" t="s">
        <v>338</v>
      </c>
      <c r="B2" s="628"/>
      <c r="C2" s="628"/>
      <c r="D2" s="628"/>
      <c r="E2" s="628"/>
      <c r="F2" s="628"/>
      <c r="G2" s="628"/>
      <c r="H2" s="628"/>
      <c r="I2" s="628"/>
    </row>
    <row r="3" spans="1:19" s="194" customFormat="1" ht="6" customHeight="1"/>
    <row r="4" spans="1:19" ht="16.05" customHeight="1">
      <c r="A4" s="649" t="s">
        <v>182</v>
      </c>
      <c r="B4" s="129" t="s">
        <v>180</v>
      </c>
      <c r="C4" s="33"/>
      <c r="D4" s="33"/>
      <c r="E4" s="33"/>
      <c r="F4" s="642" t="s">
        <v>166</v>
      </c>
      <c r="G4" s="642"/>
      <c r="H4" s="643"/>
      <c r="I4" s="650" t="s">
        <v>211</v>
      </c>
      <c r="J4" s="84"/>
      <c r="K4" s="84"/>
    </row>
    <row r="5" spans="1:19" ht="16.05" customHeight="1">
      <c r="A5" s="631"/>
      <c r="B5" s="25" t="s">
        <v>6</v>
      </c>
      <c r="C5" s="27" t="s">
        <v>215</v>
      </c>
      <c r="D5" s="11" t="s">
        <v>8</v>
      </c>
      <c r="E5" s="77" t="s">
        <v>9</v>
      </c>
      <c r="F5" s="11" t="s">
        <v>11</v>
      </c>
      <c r="G5" s="27" t="s">
        <v>0</v>
      </c>
      <c r="H5" s="79" t="s">
        <v>9</v>
      </c>
      <c r="I5" s="651"/>
      <c r="J5" s="84"/>
      <c r="K5" s="84"/>
    </row>
    <row r="6" spans="1:19" ht="25.8" customHeight="1">
      <c r="A6" s="631"/>
      <c r="B6" s="176" t="s">
        <v>342</v>
      </c>
      <c r="C6" s="546" t="s">
        <v>216</v>
      </c>
      <c r="D6" s="554" t="s">
        <v>207</v>
      </c>
      <c r="E6" s="555" t="s">
        <v>10</v>
      </c>
      <c r="F6" s="556" t="s">
        <v>161</v>
      </c>
      <c r="G6" s="557" t="s">
        <v>12</v>
      </c>
      <c r="H6" s="558" t="s">
        <v>10</v>
      </c>
      <c r="I6" s="651"/>
      <c r="J6" s="84"/>
      <c r="K6" s="84"/>
    </row>
    <row r="7" spans="1:19" ht="16.05" customHeight="1">
      <c r="A7" s="139" t="s">
        <v>18</v>
      </c>
      <c r="B7" s="92"/>
      <c r="C7" s="91"/>
      <c r="D7" s="91"/>
      <c r="E7" s="93"/>
      <c r="F7" s="91"/>
      <c r="G7" s="91"/>
      <c r="H7" s="93"/>
      <c r="I7" s="142" t="s">
        <v>25</v>
      </c>
      <c r="J7" s="84"/>
      <c r="K7" s="84"/>
    </row>
    <row r="8" spans="1:19" ht="16.05" customHeight="1">
      <c r="A8" s="225" t="s">
        <v>21</v>
      </c>
      <c r="B8" s="243">
        <v>71.7</v>
      </c>
      <c r="C8" s="244">
        <v>2.7</v>
      </c>
      <c r="D8" s="244">
        <v>25.6</v>
      </c>
      <c r="E8" s="272">
        <v>100</v>
      </c>
      <c r="F8" s="244">
        <v>54.4</v>
      </c>
      <c r="G8" s="244">
        <v>45.6</v>
      </c>
      <c r="H8" s="239">
        <v>100</v>
      </c>
      <c r="I8" s="141" t="s">
        <v>14</v>
      </c>
      <c r="J8" s="301"/>
      <c r="K8" s="84"/>
    </row>
    <row r="9" spans="1:19" ht="16.05" customHeight="1">
      <c r="A9" s="225" t="s">
        <v>22</v>
      </c>
      <c r="B9" s="243">
        <v>81.5</v>
      </c>
      <c r="C9" s="244">
        <v>2.2999999999999998</v>
      </c>
      <c r="D9" s="244">
        <v>16.2</v>
      </c>
      <c r="E9" s="272">
        <v>100</v>
      </c>
      <c r="F9" s="244">
        <v>89.3</v>
      </c>
      <c r="G9" s="244">
        <v>10.7</v>
      </c>
      <c r="H9" s="239">
        <v>100</v>
      </c>
      <c r="I9" s="141" t="s">
        <v>15</v>
      </c>
      <c r="J9" s="301"/>
      <c r="K9" s="84"/>
    </row>
    <row r="10" spans="1:19" ht="16.05" customHeight="1">
      <c r="A10" s="225" t="s">
        <v>23</v>
      </c>
      <c r="B10" s="243">
        <v>89</v>
      </c>
      <c r="C10" s="244">
        <v>1.9</v>
      </c>
      <c r="D10" s="244">
        <v>9.1</v>
      </c>
      <c r="E10" s="272">
        <v>100</v>
      </c>
      <c r="F10" s="244">
        <v>92.9</v>
      </c>
      <c r="G10" s="244">
        <v>7.1</v>
      </c>
      <c r="H10" s="239">
        <v>100</v>
      </c>
      <c r="I10" s="141" t="s">
        <v>16</v>
      </c>
      <c r="J10" s="301"/>
      <c r="K10" s="84"/>
    </row>
    <row r="11" spans="1:19" ht="16.05" customHeight="1">
      <c r="A11" s="225" t="s">
        <v>24</v>
      </c>
      <c r="B11" s="243">
        <v>89</v>
      </c>
      <c r="C11" s="244">
        <v>2</v>
      </c>
      <c r="D11" s="244">
        <v>9</v>
      </c>
      <c r="E11" s="272">
        <v>100</v>
      </c>
      <c r="F11" s="244">
        <v>87.9</v>
      </c>
      <c r="G11" s="244">
        <v>12.1</v>
      </c>
      <c r="H11" s="239">
        <v>100</v>
      </c>
      <c r="I11" s="141" t="s">
        <v>17</v>
      </c>
      <c r="J11" s="301"/>
      <c r="K11" s="84"/>
      <c r="M11" s="222"/>
      <c r="N11" s="222"/>
      <c r="O11" s="222"/>
      <c r="P11" s="222"/>
      <c r="Q11" s="222"/>
      <c r="R11" s="222"/>
      <c r="S11" s="222"/>
    </row>
    <row r="12" spans="1:19" ht="16.05" customHeight="1">
      <c r="A12" s="225" t="s">
        <v>168</v>
      </c>
      <c r="B12" s="243">
        <v>88</v>
      </c>
      <c r="C12" s="244">
        <v>1.8</v>
      </c>
      <c r="D12" s="244">
        <v>10.199999999999999</v>
      </c>
      <c r="E12" s="272">
        <v>100</v>
      </c>
      <c r="F12" s="244">
        <v>61.6</v>
      </c>
      <c r="G12" s="244">
        <v>38.4</v>
      </c>
      <c r="H12" s="239">
        <v>100</v>
      </c>
      <c r="I12" s="227" t="s">
        <v>167</v>
      </c>
      <c r="J12" s="301"/>
      <c r="K12" s="84"/>
      <c r="M12" s="222"/>
      <c r="N12" s="222"/>
      <c r="O12" s="222"/>
      <c r="P12" s="222"/>
      <c r="Q12" s="222"/>
      <c r="R12" s="222"/>
      <c r="S12" s="222"/>
    </row>
    <row r="13" spans="1:19" ht="16.05" customHeight="1">
      <c r="A13" s="225" t="s">
        <v>169</v>
      </c>
      <c r="B13" s="243">
        <v>95.5</v>
      </c>
      <c r="C13" s="244">
        <v>0.7</v>
      </c>
      <c r="D13" s="244">
        <v>3.8</v>
      </c>
      <c r="E13" s="272">
        <v>100</v>
      </c>
      <c r="F13" s="244">
        <v>16.8</v>
      </c>
      <c r="G13" s="244">
        <v>83.2</v>
      </c>
      <c r="H13" s="239">
        <v>100</v>
      </c>
      <c r="I13" s="141" t="s">
        <v>170</v>
      </c>
      <c r="J13" s="301"/>
      <c r="K13" s="84"/>
      <c r="M13" s="222"/>
      <c r="N13" s="222"/>
      <c r="O13" s="222"/>
      <c r="P13" s="222"/>
      <c r="Q13" s="222"/>
      <c r="R13" s="222"/>
      <c r="S13" s="222"/>
    </row>
    <row r="14" spans="1:19" ht="16.05" customHeight="1">
      <c r="A14" s="226" t="s">
        <v>85</v>
      </c>
      <c r="B14" s="250">
        <v>82.3</v>
      </c>
      <c r="C14" s="251">
        <v>2.2000000000000002</v>
      </c>
      <c r="D14" s="251">
        <v>15.5</v>
      </c>
      <c r="E14" s="272">
        <v>100</v>
      </c>
      <c r="F14" s="251">
        <v>72.7</v>
      </c>
      <c r="G14" s="251">
        <v>27.3</v>
      </c>
      <c r="H14" s="239">
        <v>100</v>
      </c>
      <c r="I14" s="228" t="s">
        <v>86</v>
      </c>
      <c r="J14" s="301"/>
      <c r="K14" s="84"/>
      <c r="M14" s="222"/>
      <c r="N14" s="222"/>
      <c r="O14" s="222"/>
      <c r="P14" s="222"/>
      <c r="Q14" s="222"/>
      <c r="R14" s="222"/>
      <c r="S14" s="222"/>
    </row>
    <row r="15" spans="1:19" ht="16.05" customHeight="1">
      <c r="A15" s="139" t="s">
        <v>19</v>
      </c>
      <c r="B15" s="297"/>
      <c r="C15" s="293"/>
      <c r="D15" s="293"/>
      <c r="E15" s="569"/>
      <c r="F15" s="293"/>
      <c r="G15" s="293"/>
      <c r="H15" s="240"/>
      <c r="I15" s="142" t="s">
        <v>26</v>
      </c>
      <c r="J15" s="301"/>
      <c r="K15" s="84"/>
      <c r="M15" s="222"/>
      <c r="N15" s="222"/>
      <c r="O15" s="222"/>
      <c r="P15" s="222"/>
      <c r="Q15" s="222"/>
      <c r="R15" s="222"/>
      <c r="S15" s="222"/>
    </row>
    <row r="16" spans="1:19" ht="16.05" customHeight="1">
      <c r="A16" s="225" t="s">
        <v>21</v>
      </c>
      <c r="B16" s="243">
        <v>48.1</v>
      </c>
      <c r="C16" s="244">
        <v>1.4</v>
      </c>
      <c r="D16" s="244">
        <v>50.5</v>
      </c>
      <c r="E16" s="272">
        <v>100</v>
      </c>
      <c r="F16" s="244">
        <v>11.4</v>
      </c>
      <c r="G16" s="244">
        <v>88.6</v>
      </c>
      <c r="H16" s="239">
        <v>100</v>
      </c>
      <c r="I16" s="141" t="s">
        <v>14</v>
      </c>
      <c r="J16" s="301"/>
      <c r="K16" s="84"/>
      <c r="M16" s="222"/>
      <c r="N16" s="222"/>
      <c r="O16" s="222"/>
      <c r="P16" s="222"/>
      <c r="Q16" s="222"/>
      <c r="R16" s="222"/>
      <c r="S16" s="222"/>
    </row>
    <row r="17" spans="1:19" ht="16.05" customHeight="1">
      <c r="A17" s="225" t="s">
        <v>22</v>
      </c>
      <c r="B17" s="243">
        <v>55.9</v>
      </c>
      <c r="C17" s="244">
        <v>2</v>
      </c>
      <c r="D17" s="244">
        <v>42.1</v>
      </c>
      <c r="E17" s="272">
        <v>100</v>
      </c>
      <c r="F17" s="244">
        <v>27.2</v>
      </c>
      <c r="G17" s="244">
        <v>72.8</v>
      </c>
      <c r="H17" s="239">
        <v>100</v>
      </c>
      <c r="I17" s="141" t="s">
        <v>15</v>
      </c>
      <c r="J17" s="301"/>
      <c r="K17" s="84"/>
      <c r="M17" s="222"/>
      <c r="N17" s="222"/>
      <c r="O17" s="222"/>
      <c r="P17" s="222"/>
      <c r="Q17" s="222"/>
      <c r="R17" s="222"/>
      <c r="S17" s="222"/>
    </row>
    <row r="18" spans="1:19" ht="16.05" customHeight="1">
      <c r="A18" s="225" t="s">
        <v>23</v>
      </c>
      <c r="B18" s="243">
        <v>88.8</v>
      </c>
      <c r="C18" s="244">
        <v>0.8</v>
      </c>
      <c r="D18" s="244">
        <v>10.4</v>
      </c>
      <c r="E18" s="272">
        <v>100</v>
      </c>
      <c r="F18" s="244">
        <v>23.7</v>
      </c>
      <c r="G18" s="244">
        <v>76.3</v>
      </c>
      <c r="H18" s="239">
        <v>100</v>
      </c>
      <c r="I18" s="141" t="s">
        <v>16</v>
      </c>
      <c r="J18" s="301"/>
      <c r="K18" s="84"/>
      <c r="M18" s="222"/>
      <c r="N18" s="222"/>
      <c r="O18" s="222"/>
      <c r="P18" s="222"/>
      <c r="Q18" s="222"/>
      <c r="R18" s="222"/>
      <c r="S18" s="222"/>
    </row>
    <row r="19" spans="1:19" ht="16.05" customHeight="1">
      <c r="A19" s="225" t="s">
        <v>24</v>
      </c>
      <c r="B19" s="243">
        <v>94.3</v>
      </c>
      <c r="C19" s="244">
        <v>1.3</v>
      </c>
      <c r="D19" s="244">
        <v>4.4000000000000004</v>
      </c>
      <c r="E19" s="272">
        <v>100</v>
      </c>
      <c r="F19" s="244">
        <v>19.100000000000001</v>
      </c>
      <c r="G19" s="244">
        <v>80.900000000000006</v>
      </c>
      <c r="H19" s="239">
        <v>100</v>
      </c>
      <c r="I19" s="141" t="s">
        <v>17</v>
      </c>
      <c r="J19" s="301"/>
      <c r="K19" s="84"/>
      <c r="M19" s="222"/>
      <c r="N19" s="222"/>
      <c r="O19" s="222"/>
      <c r="P19" s="222"/>
      <c r="Q19" s="222"/>
      <c r="R19" s="222"/>
      <c r="S19" s="222"/>
    </row>
    <row r="20" spans="1:19" ht="16.05" customHeight="1">
      <c r="A20" s="225" t="s">
        <v>168</v>
      </c>
      <c r="B20" s="243">
        <v>97.1</v>
      </c>
      <c r="C20" s="244">
        <v>0.9</v>
      </c>
      <c r="D20" s="244">
        <v>2</v>
      </c>
      <c r="E20" s="272">
        <v>100</v>
      </c>
      <c r="F20" s="244">
        <f>100-G20</f>
        <v>10.099999999999994</v>
      </c>
      <c r="G20" s="244">
        <v>89.9</v>
      </c>
      <c r="H20" s="239">
        <v>100</v>
      </c>
      <c r="I20" s="227" t="s">
        <v>167</v>
      </c>
      <c r="J20" s="301"/>
      <c r="K20" s="84"/>
      <c r="M20" s="222"/>
      <c r="N20" s="222"/>
      <c r="O20" s="222"/>
      <c r="P20" s="222"/>
      <c r="Q20" s="222"/>
      <c r="R20" s="222"/>
      <c r="S20" s="222"/>
    </row>
    <row r="21" spans="1:19" ht="16.05" customHeight="1">
      <c r="A21" s="225" t="s">
        <v>169</v>
      </c>
      <c r="B21" s="243">
        <v>97</v>
      </c>
      <c r="C21" s="244">
        <v>0</v>
      </c>
      <c r="D21" s="244">
        <v>3</v>
      </c>
      <c r="E21" s="272">
        <v>100</v>
      </c>
      <c r="F21" s="244">
        <v>1.7</v>
      </c>
      <c r="G21" s="244">
        <v>98.3</v>
      </c>
      <c r="H21" s="239">
        <v>100</v>
      </c>
      <c r="I21" s="141" t="s">
        <v>170</v>
      </c>
      <c r="J21" s="301"/>
      <c r="K21" s="84"/>
      <c r="M21" s="222"/>
      <c r="N21" s="222"/>
      <c r="O21" s="222"/>
      <c r="P21" s="222"/>
      <c r="Q21" s="222"/>
      <c r="R21" s="222"/>
      <c r="S21" s="222"/>
    </row>
    <row r="22" spans="1:19" ht="16.05" customHeight="1">
      <c r="A22" s="138" t="s">
        <v>85</v>
      </c>
      <c r="B22" s="248">
        <v>68.8</v>
      </c>
      <c r="C22" s="249">
        <v>1.4</v>
      </c>
      <c r="D22" s="249">
        <v>29.8</v>
      </c>
      <c r="E22" s="300">
        <v>100</v>
      </c>
      <c r="F22" s="249">
        <v>17.7</v>
      </c>
      <c r="G22" s="249">
        <v>82.3</v>
      </c>
      <c r="H22" s="241">
        <v>100</v>
      </c>
      <c r="I22" s="229" t="s">
        <v>10</v>
      </c>
      <c r="J22" s="301"/>
      <c r="K22" s="84"/>
      <c r="M22" s="222"/>
      <c r="N22" s="222"/>
      <c r="O22" s="222"/>
      <c r="P22" s="222"/>
      <c r="Q22" s="222"/>
      <c r="R22" s="222"/>
      <c r="S22" s="222"/>
    </row>
    <row r="23" spans="1:19" ht="16.05" customHeight="1">
      <c r="A23" s="303" t="s">
        <v>13</v>
      </c>
      <c r="B23" s="297"/>
      <c r="C23" s="293"/>
      <c r="D23" s="293"/>
      <c r="E23" s="569"/>
      <c r="F23" s="293"/>
      <c r="G23" s="293"/>
      <c r="H23" s="240"/>
      <c r="I23" s="142" t="s">
        <v>20</v>
      </c>
      <c r="J23" s="301"/>
      <c r="K23" s="84"/>
      <c r="M23" s="222"/>
      <c r="N23" s="222"/>
      <c r="O23" s="222"/>
      <c r="P23" s="222"/>
      <c r="Q23" s="222"/>
      <c r="R23" s="222"/>
      <c r="S23" s="222"/>
    </row>
    <row r="24" spans="1:19" ht="16.05" customHeight="1">
      <c r="A24" s="225" t="s">
        <v>21</v>
      </c>
      <c r="B24" s="243">
        <v>67.7</v>
      </c>
      <c r="C24" s="244">
        <v>2.5</v>
      </c>
      <c r="D24" s="244">
        <v>29.8</v>
      </c>
      <c r="E24" s="272">
        <v>100</v>
      </c>
      <c r="F24" s="244">
        <v>33.4</v>
      </c>
      <c r="G24" s="244">
        <v>66.599999999999994</v>
      </c>
      <c r="H24" s="239">
        <v>100</v>
      </c>
      <c r="I24" s="141" t="s">
        <v>14</v>
      </c>
      <c r="J24" s="301"/>
      <c r="M24" s="222"/>
      <c r="N24" s="222"/>
      <c r="O24" s="222"/>
      <c r="P24" s="222"/>
      <c r="Q24" s="222"/>
      <c r="R24" s="222"/>
      <c r="S24" s="222"/>
    </row>
    <row r="25" spans="1:19" ht="16.05" customHeight="1">
      <c r="A25" s="225" t="s">
        <v>22</v>
      </c>
      <c r="B25" s="243">
        <v>75.7</v>
      </c>
      <c r="C25" s="244">
        <v>2.2000000000000002</v>
      </c>
      <c r="D25" s="244">
        <v>22.1</v>
      </c>
      <c r="E25" s="272">
        <v>100</v>
      </c>
      <c r="F25" s="244">
        <v>58.9</v>
      </c>
      <c r="G25" s="244">
        <v>41.1</v>
      </c>
      <c r="H25" s="239">
        <v>100</v>
      </c>
      <c r="I25" s="141" t="s">
        <v>15</v>
      </c>
      <c r="J25" s="301"/>
      <c r="M25" s="222"/>
      <c r="N25" s="222"/>
      <c r="O25" s="222"/>
      <c r="P25" s="222"/>
      <c r="Q25" s="222"/>
      <c r="R25" s="222"/>
      <c r="S25" s="222"/>
    </row>
    <row r="26" spans="1:19" ht="16.05" customHeight="1">
      <c r="A26" s="225" t="s">
        <v>23</v>
      </c>
      <c r="B26" s="243">
        <v>89</v>
      </c>
      <c r="C26" s="244">
        <v>1.7</v>
      </c>
      <c r="D26" s="244">
        <v>9.3000000000000007</v>
      </c>
      <c r="E26" s="272">
        <v>100</v>
      </c>
      <c r="F26" s="244">
        <v>58.9</v>
      </c>
      <c r="G26" s="244">
        <v>41.1</v>
      </c>
      <c r="H26" s="239">
        <v>100</v>
      </c>
      <c r="I26" s="141" t="s">
        <v>16</v>
      </c>
      <c r="J26" s="301"/>
      <c r="M26" s="222"/>
      <c r="N26" s="222"/>
      <c r="O26" s="222"/>
      <c r="P26" s="222"/>
      <c r="Q26" s="222"/>
      <c r="R26" s="222"/>
      <c r="S26" s="222"/>
    </row>
    <row r="27" spans="1:19" ht="16.05" customHeight="1">
      <c r="A27" s="225" t="s">
        <v>24</v>
      </c>
      <c r="B27" s="243">
        <v>89.9</v>
      </c>
      <c r="C27" s="244">
        <v>1.9</v>
      </c>
      <c r="D27" s="244">
        <v>8.1999999999999993</v>
      </c>
      <c r="E27" s="272">
        <v>100</v>
      </c>
      <c r="F27" s="244">
        <v>54.3</v>
      </c>
      <c r="G27" s="244">
        <v>45.7</v>
      </c>
      <c r="H27" s="239">
        <v>100</v>
      </c>
      <c r="I27" s="141" t="s">
        <v>17</v>
      </c>
      <c r="J27" s="301"/>
      <c r="M27" s="222"/>
      <c r="N27" s="222"/>
      <c r="O27" s="222"/>
      <c r="P27" s="222"/>
      <c r="Q27" s="222"/>
      <c r="R27" s="222"/>
      <c r="S27" s="222"/>
    </row>
    <row r="28" spans="1:19" ht="16.05" customHeight="1">
      <c r="A28" s="225" t="s">
        <v>168</v>
      </c>
      <c r="B28" s="243">
        <v>89.3</v>
      </c>
      <c r="C28" s="244">
        <v>1.6</v>
      </c>
      <c r="D28" s="244">
        <v>9.1</v>
      </c>
      <c r="E28" s="272">
        <v>100</v>
      </c>
      <c r="F28" s="244">
        <v>36.299999999999997</v>
      </c>
      <c r="G28" s="244">
        <v>63.7</v>
      </c>
      <c r="H28" s="239">
        <v>100</v>
      </c>
      <c r="I28" s="227" t="s">
        <v>167</v>
      </c>
      <c r="J28" s="301"/>
      <c r="M28" s="222"/>
      <c r="N28" s="222"/>
      <c r="O28" s="222"/>
      <c r="P28" s="222"/>
      <c r="Q28" s="222"/>
      <c r="R28" s="222"/>
      <c r="S28" s="222"/>
    </row>
    <row r="29" spans="1:19" ht="16.05" customHeight="1">
      <c r="A29" s="225" t="s">
        <v>169</v>
      </c>
      <c r="B29" s="243">
        <v>95.7</v>
      </c>
      <c r="C29" s="244">
        <v>0.6</v>
      </c>
      <c r="D29" s="244">
        <v>3.7</v>
      </c>
      <c r="E29" s="272">
        <v>100</v>
      </c>
      <c r="F29" s="244">
        <v>8.3000000000000007</v>
      </c>
      <c r="G29" s="244">
        <v>91.7</v>
      </c>
      <c r="H29" s="239">
        <v>100</v>
      </c>
      <c r="I29" s="141" t="s">
        <v>170</v>
      </c>
      <c r="J29" s="301"/>
      <c r="M29" s="222"/>
      <c r="N29" s="222"/>
      <c r="O29" s="222"/>
      <c r="P29" s="222"/>
      <c r="Q29" s="222"/>
      <c r="R29" s="222"/>
      <c r="S29" s="222"/>
    </row>
    <row r="30" spans="1:19" ht="16.05" customHeight="1">
      <c r="A30" s="138" t="s">
        <v>85</v>
      </c>
      <c r="B30" s="248">
        <v>79.8</v>
      </c>
      <c r="C30" s="249">
        <v>2</v>
      </c>
      <c r="D30" s="249">
        <v>18.2</v>
      </c>
      <c r="E30" s="300">
        <v>100</v>
      </c>
      <c r="F30" s="249">
        <v>45.6</v>
      </c>
      <c r="G30" s="249">
        <v>54.4</v>
      </c>
      <c r="H30" s="241">
        <v>100</v>
      </c>
      <c r="I30" s="229" t="s">
        <v>86</v>
      </c>
      <c r="J30" s="301"/>
      <c r="M30" s="222"/>
      <c r="N30" s="222"/>
      <c r="O30" s="222"/>
      <c r="P30" s="222"/>
      <c r="Q30" s="222"/>
      <c r="R30" s="222"/>
      <c r="S30" s="222"/>
    </row>
    <row r="31" spans="1:19">
      <c r="M31" s="222"/>
      <c r="N31" s="222"/>
      <c r="O31" s="222"/>
      <c r="P31" s="222"/>
      <c r="Q31" s="222"/>
      <c r="R31" s="222"/>
      <c r="S31" s="222"/>
    </row>
    <row r="32" spans="1:19">
      <c r="M32" s="222"/>
      <c r="N32" s="222"/>
      <c r="O32" s="222"/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S32"/>
  <sheetViews>
    <sheetView rightToLeft="1" workbookViewId="0">
      <selection activeCell="B6" sqref="B6"/>
    </sheetView>
  </sheetViews>
  <sheetFormatPr defaultRowHeight="13.8"/>
  <cols>
    <col min="1" max="1" width="8.09765625" customWidth="1"/>
    <col min="2" max="2" width="9.09765625" customWidth="1"/>
    <col min="3" max="3" width="14.09765625" customWidth="1"/>
    <col min="4" max="4" width="8.59765625" customWidth="1"/>
    <col min="5" max="5" width="6.09765625" customWidth="1"/>
    <col min="6" max="6" width="9.3984375" customWidth="1"/>
    <col min="7" max="7" width="10.09765625" customWidth="1"/>
    <col min="8" max="8" width="6.8984375" customWidth="1"/>
    <col min="9" max="9" width="10.3984375" customWidth="1"/>
  </cols>
  <sheetData>
    <row r="1" spans="1:19" s="84" customFormat="1" ht="16.05" customHeight="1">
      <c r="A1" s="652" t="s">
        <v>260</v>
      </c>
      <c r="B1" s="652"/>
      <c r="C1" s="652"/>
      <c r="D1" s="652"/>
      <c r="E1" s="652"/>
      <c r="F1" s="652"/>
      <c r="G1" s="652"/>
      <c r="H1" s="652"/>
      <c r="I1" s="652"/>
    </row>
    <row r="2" spans="1:19" ht="28.8" customHeight="1">
      <c r="A2" s="647" t="s">
        <v>337</v>
      </c>
      <c r="B2" s="647"/>
      <c r="C2" s="647"/>
      <c r="D2" s="647"/>
      <c r="E2" s="647"/>
      <c r="F2" s="647"/>
      <c r="G2" s="647"/>
      <c r="H2" s="647"/>
      <c r="I2" s="647"/>
    </row>
    <row r="3" spans="1:19" s="194" customFormat="1" ht="6" customHeight="1"/>
    <row r="4" spans="1:19" ht="16.05" customHeight="1">
      <c r="A4" s="649" t="s">
        <v>182</v>
      </c>
      <c r="B4" s="128" t="s">
        <v>180</v>
      </c>
      <c r="C4" s="83"/>
      <c r="D4" s="83"/>
      <c r="E4" s="83"/>
      <c r="F4" s="642" t="s">
        <v>166</v>
      </c>
      <c r="G4" s="642"/>
      <c r="H4" s="643"/>
      <c r="I4" s="650" t="s">
        <v>211</v>
      </c>
    </row>
    <row r="5" spans="1:19" ht="16.05" customHeight="1">
      <c r="A5" s="631"/>
      <c r="B5" s="25" t="s">
        <v>6</v>
      </c>
      <c r="C5" s="27" t="s">
        <v>215</v>
      </c>
      <c r="D5" s="11" t="s">
        <v>8</v>
      </c>
      <c r="E5" s="87" t="s">
        <v>9</v>
      </c>
      <c r="F5" s="11" t="s">
        <v>11</v>
      </c>
      <c r="G5" s="27" t="s">
        <v>0</v>
      </c>
      <c r="H5" s="88" t="s">
        <v>9</v>
      </c>
      <c r="I5" s="651"/>
    </row>
    <row r="6" spans="1:19" ht="24" customHeight="1">
      <c r="A6" s="631"/>
      <c r="B6" s="176" t="s">
        <v>342</v>
      </c>
      <c r="C6" s="546" t="s">
        <v>216</v>
      </c>
      <c r="D6" s="554" t="s">
        <v>171</v>
      </c>
      <c r="E6" s="555" t="s">
        <v>10</v>
      </c>
      <c r="F6" s="556" t="s">
        <v>161</v>
      </c>
      <c r="G6" s="557" t="s">
        <v>12</v>
      </c>
      <c r="H6" s="558" t="s">
        <v>10</v>
      </c>
      <c r="I6" s="651"/>
    </row>
    <row r="7" spans="1:19" ht="16.05" customHeight="1">
      <c r="A7" s="139" t="s">
        <v>18</v>
      </c>
      <c r="B7" s="92"/>
      <c r="C7" s="91"/>
      <c r="D7" s="91"/>
      <c r="E7" s="93"/>
      <c r="F7" s="91"/>
      <c r="G7" s="91"/>
      <c r="H7" s="93"/>
      <c r="I7" s="142" t="s">
        <v>25</v>
      </c>
    </row>
    <row r="8" spans="1:19" ht="16.05" customHeight="1">
      <c r="A8" s="225" t="s">
        <v>21</v>
      </c>
      <c r="B8" s="243">
        <v>42.5</v>
      </c>
      <c r="C8" s="244">
        <v>2.7</v>
      </c>
      <c r="D8" s="244">
        <v>54.8</v>
      </c>
      <c r="E8" s="272">
        <v>100</v>
      </c>
      <c r="F8" s="244">
        <v>48.6</v>
      </c>
      <c r="G8" s="244">
        <v>51.4</v>
      </c>
      <c r="H8" s="157">
        <v>100</v>
      </c>
      <c r="I8" s="141" t="s">
        <v>14</v>
      </c>
      <c r="J8" s="24"/>
    </row>
    <row r="9" spans="1:19" ht="16.05" customHeight="1">
      <c r="A9" s="225" t="s">
        <v>22</v>
      </c>
      <c r="B9" s="243">
        <v>62.6</v>
      </c>
      <c r="C9" s="244">
        <v>2.7</v>
      </c>
      <c r="D9" s="244">
        <v>34.700000000000003</v>
      </c>
      <c r="E9" s="272">
        <v>100</v>
      </c>
      <c r="F9" s="244">
        <v>91.8</v>
      </c>
      <c r="G9" s="244">
        <v>8.1999999999999993</v>
      </c>
      <c r="H9" s="157">
        <v>100</v>
      </c>
      <c r="I9" s="141" t="s">
        <v>15</v>
      </c>
      <c r="J9" s="24"/>
    </row>
    <row r="10" spans="1:19" ht="16.05" customHeight="1">
      <c r="A10" s="225" t="s">
        <v>23</v>
      </c>
      <c r="B10" s="243">
        <v>79.3</v>
      </c>
      <c r="C10" s="244">
        <v>1.9</v>
      </c>
      <c r="D10" s="244">
        <v>18.8</v>
      </c>
      <c r="E10" s="272">
        <v>100</v>
      </c>
      <c r="F10" s="244">
        <v>94.1</v>
      </c>
      <c r="G10" s="244">
        <v>5.9</v>
      </c>
      <c r="H10" s="157">
        <v>100</v>
      </c>
      <c r="I10" s="141" t="s">
        <v>16</v>
      </c>
      <c r="J10" s="24"/>
    </row>
    <row r="11" spans="1:19" ht="16.05" customHeight="1">
      <c r="A11" s="225" t="s">
        <v>24</v>
      </c>
      <c r="B11" s="243">
        <v>75.8</v>
      </c>
      <c r="C11" s="244">
        <v>1.2</v>
      </c>
      <c r="D11" s="244">
        <v>23</v>
      </c>
      <c r="E11" s="272">
        <v>100</v>
      </c>
      <c r="F11" s="244">
        <v>85.9</v>
      </c>
      <c r="G11" s="244">
        <v>14.1</v>
      </c>
      <c r="H11" s="157">
        <v>100</v>
      </c>
      <c r="I11" s="141" t="s">
        <v>17</v>
      </c>
      <c r="J11" s="24"/>
      <c r="O11" s="222"/>
      <c r="P11" s="222"/>
      <c r="Q11" s="222"/>
    </row>
    <row r="12" spans="1:19" ht="16.05" customHeight="1">
      <c r="A12" s="225" t="s">
        <v>168</v>
      </c>
      <c r="B12" s="243">
        <v>76.099999999999994</v>
      </c>
      <c r="C12" s="244">
        <v>0</v>
      </c>
      <c r="D12" s="244">
        <v>23.9</v>
      </c>
      <c r="E12" s="272">
        <v>100</v>
      </c>
      <c r="F12" s="244">
        <v>47.2</v>
      </c>
      <c r="G12" s="244">
        <v>52.8</v>
      </c>
      <c r="H12" s="157">
        <v>100</v>
      </c>
      <c r="I12" s="227" t="s">
        <v>167</v>
      </c>
      <c r="J12" s="24"/>
      <c r="M12" s="222"/>
      <c r="N12" s="222"/>
      <c r="O12" s="222"/>
      <c r="P12" s="222"/>
      <c r="Q12" s="222"/>
      <c r="R12" s="222"/>
      <c r="S12" s="222"/>
    </row>
    <row r="13" spans="1:19" ht="16.05" customHeight="1">
      <c r="A13" s="225" t="s">
        <v>169</v>
      </c>
      <c r="B13" s="243">
        <v>92.1</v>
      </c>
      <c r="C13" s="244">
        <v>0</v>
      </c>
      <c r="D13" s="244">
        <v>7.9</v>
      </c>
      <c r="E13" s="272">
        <v>100</v>
      </c>
      <c r="F13" s="244">
        <v>8.1</v>
      </c>
      <c r="G13" s="244">
        <v>91.9</v>
      </c>
      <c r="H13" s="157">
        <v>100</v>
      </c>
      <c r="I13" s="141" t="s">
        <v>170</v>
      </c>
      <c r="J13" s="24"/>
      <c r="M13" s="222"/>
      <c r="N13" s="222"/>
      <c r="O13" s="222"/>
      <c r="P13" s="222"/>
      <c r="Q13" s="222"/>
      <c r="R13" s="222"/>
      <c r="S13" s="222"/>
    </row>
    <row r="14" spans="1:19" ht="16.05" customHeight="1">
      <c r="A14" s="138" t="s">
        <v>85</v>
      </c>
      <c r="B14" s="248">
        <v>63.4</v>
      </c>
      <c r="C14" s="249">
        <v>2.2000000000000002</v>
      </c>
      <c r="D14" s="249">
        <v>34.4</v>
      </c>
      <c r="E14" s="300">
        <v>100</v>
      </c>
      <c r="F14" s="249">
        <v>69.599999999999994</v>
      </c>
      <c r="G14" s="249">
        <v>30.4</v>
      </c>
      <c r="H14" s="188">
        <v>100</v>
      </c>
      <c r="I14" s="229" t="s">
        <v>86</v>
      </c>
      <c r="J14" s="24"/>
      <c r="M14" s="222"/>
      <c r="N14" s="222"/>
      <c r="O14" s="222"/>
      <c r="P14" s="222"/>
      <c r="Q14" s="222"/>
      <c r="R14" s="222"/>
      <c r="S14" s="222"/>
    </row>
    <row r="15" spans="1:19" ht="16.05" customHeight="1">
      <c r="A15" s="226" t="s">
        <v>19</v>
      </c>
      <c r="B15" s="243"/>
      <c r="C15" s="244"/>
      <c r="D15" s="244"/>
      <c r="E15" s="272"/>
      <c r="F15" s="244"/>
      <c r="G15" s="244"/>
      <c r="H15" s="157"/>
      <c r="I15" s="148" t="s">
        <v>26</v>
      </c>
      <c r="J15" s="24"/>
      <c r="M15" s="222"/>
      <c r="N15" s="222"/>
      <c r="O15" s="222"/>
      <c r="P15" s="222"/>
      <c r="Q15" s="222"/>
      <c r="R15" s="222"/>
      <c r="S15" s="222"/>
    </row>
    <row r="16" spans="1:19" ht="16.05" customHeight="1">
      <c r="A16" s="225" t="s">
        <v>21</v>
      </c>
      <c r="B16" s="243">
        <v>12.9</v>
      </c>
      <c r="C16" s="244">
        <v>1.6</v>
      </c>
      <c r="D16" s="244">
        <v>85.5</v>
      </c>
      <c r="E16" s="272">
        <v>100</v>
      </c>
      <c r="F16" s="244">
        <v>14</v>
      </c>
      <c r="G16" s="244">
        <v>86</v>
      </c>
      <c r="H16" s="157">
        <v>100</v>
      </c>
      <c r="I16" s="141" t="s">
        <v>14</v>
      </c>
      <c r="J16" s="24"/>
      <c r="M16" s="222"/>
      <c r="N16" s="222"/>
      <c r="O16" s="222"/>
      <c r="P16" s="222"/>
      <c r="Q16" s="222"/>
      <c r="R16" s="222"/>
      <c r="S16" s="222"/>
    </row>
    <row r="17" spans="1:19" ht="16.05" customHeight="1">
      <c r="A17" s="225" t="s">
        <v>22</v>
      </c>
      <c r="B17" s="243">
        <v>28.4</v>
      </c>
      <c r="C17" s="244">
        <v>1.9</v>
      </c>
      <c r="D17" s="244">
        <v>69.7</v>
      </c>
      <c r="E17" s="272">
        <v>100</v>
      </c>
      <c r="F17" s="244">
        <v>38.799999999999997</v>
      </c>
      <c r="G17" s="244">
        <v>61.2</v>
      </c>
      <c r="H17" s="157">
        <v>100</v>
      </c>
      <c r="I17" s="141" t="s">
        <v>15</v>
      </c>
      <c r="J17" s="24"/>
      <c r="M17" s="222"/>
      <c r="N17" s="222"/>
      <c r="O17" s="222"/>
      <c r="P17" s="222"/>
      <c r="Q17" s="222"/>
      <c r="R17" s="222"/>
      <c r="S17" s="222"/>
    </row>
    <row r="18" spans="1:19" ht="16.05" customHeight="1">
      <c r="A18" s="225" t="s">
        <v>23</v>
      </c>
      <c r="B18" s="243">
        <v>46.6</v>
      </c>
      <c r="C18" s="244">
        <v>0.6</v>
      </c>
      <c r="D18" s="244">
        <v>52.8</v>
      </c>
      <c r="E18" s="272">
        <v>100</v>
      </c>
      <c r="F18" s="244">
        <v>27</v>
      </c>
      <c r="G18" s="244">
        <v>73</v>
      </c>
      <c r="H18" s="157">
        <v>100</v>
      </c>
      <c r="I18" s="141" t="s">
        <v>16</v>
      </c>
      <c r="J18" s="24"/>
      <c r="M18" s="222"/>
      <c r="N18" s="222"/>
      <c r="O18" s="222"/>
      <c r="P18" s="222"/>
      <c r="Q18" s="222"/>
      <c r="R18" s="222"/>
      <c r="S18" s="222"/>
    </row>
    <row r="19" spans="1:19" ht="16.05" customHeight="1">
      <c r="A19" s="225" t="s">
        <v>24</v>
      </c>
      <c r="B19" s="243">
        <v>68.400000000000006</v>
      </c>
      <c r="C19" s="244">
        <v>0.6</v>
      </c>
      <c r="D19" s="244">
        <v>31</v>
      </c>
      <c r="E19" s="272">
        <v>100</v>
      </c>
      <c r="F19" s="244">
        <v>19.8</v>
      </c>
      <c r="G19" s="244">
        <v>80.2</v>
      </c>
      <c r="H19" s="157">
        <v>100</v>
      </c>
      <c r="I19" s="141" t="s">
        <v>17</v>
      </c>
      <c r="J19" s="24"/>
      <c r="M19" s="222"/>
      <c r="N19" s="222"/>
      <c r="O19" s="222"/>
      <c r="P19" s="222"/>
      <c r="Q19" s="222"/>
      <c r="R19" s="222"/>
      <c r="S19" s="222"/>
    </row>
    <row r="20" spans="1:19" ht="16.05" customHeight="1">
      <c r="A20" s="225" t="s">
        <v>168</v>
      </c>
      <c r="B20" s="243">
        <v>83.3</v>
      </c>
      <c r="C20" s="244">
        <v>0</v>
      </c>
      <c r="D20" s="244">
        <v>16.7</v>
      </c>
      <c r="E20" s="272">
        <v>100</v>
      </c>
      <c r="F20" s="244">
        <f>100-G20</f>
        <v>7.7000000000000028</v>
      </c>
      <c r="G20" s="244">
        <v>92.3</v>
      </c>
      <c r="H20" s="157">
        <v>100</v>
      </c>
      <c r="I20" s="227" t="s">
        <v>167</v>
      </c>
      <c r="J20" s="24"/>
      <c r="M20" s="222"/>
      <c r="N20" s="222"/>
      <c r="O20" s="222"/>
      <c r="P20" s="222"/>
      <c r="Q20" s="222"/>
      <c r="R20" s="222"/>
      <c r="S20" s="222"/>
    </row>
    <row r="21" spans="1:19" ht="16.05" customHeight="1">
      <c r="A21" s="225" t="s">
        <v>169</v>
      </c>
      <c r="B21" s="243">
        <v>90.9</v>
      </c>
      <c r="C21" s="244">
        <v>0</v>
      </c>
      <c r="D21" s="244">
        <v>9.1</v>
      </c>
      <c r="E21" s="272">
        <v>100</v>
      </c>
      <c r="F21" s="244">
        <v>0.9</v>
      </c>
      <c r="G21" s="244">
        <v>99.1</v>
      </c>
      <c r="H21" s="157">
        <v>100</v>
      </c>
      <c r="I21" s="141" t="s">
        <v>170</v>
      </c>
      <c r="J21" s="24"/>
      <c r="M21" s="222"/>
      <c r="N21" s="222"/>
      <c r="O21" s="222"/>
      <c r="P21" s="222"/>
      <c r="Q21" s="222"/>
      <c r="R21" s="222"/>
      <c r="S21" s="222"/>
    </row>
    <row r="22" spans="1:19" ht="16.05" customHeight="1">
      <c r="A22" s="226" t="s">
        <v>85</v>
      </c>
      <c r="B22" s="250">
        <v>33.4</v>
      </c>
      <c r="C22" s="251">
        <v>1.4</v>
      </c>
      <c r="D22" s="251">
        <v>65.2</v>
      </c>
      <c r="E22" s="272">
        <v>100</v>
      </c>
      <c r="F22" s="251">
        <v>22</v>
      </c>
      <c r="G22" s="251">
        <v>78</v>
      </c>
      <c r="H22" s="157">
        <v>100</v>
      </c>
      <c r="I22" s="228" t="s">
        <v>10</v>
      </c>
      <c r="J22" s="24"/>
      <c r="M22" s="222"/>
      <c r="N22" s="222"/>
      <c r="O22" s="222"/>
      <c r="P22" s="222"/>
      <c r="Q22" s="222"/>
      <c r="R22" s="222"/>
      <c r="S22" s="222"/>
    </row>
    <row r="23" spans="1:19" ht="16.05" customHeight="1">
      <c r="A23" s="303" t="s">
        <v>13</v>
      </c>
      <c r="B23" s="297"/>
      <c r="C23" s="293"/>
      <c r="D23" s="293"/>
      <c r="E23" s="569"/>
      <c r="F23" s="293"/>
      <c r="G23" s="293"/>
      <c r="H23" s="170"/>
      <c r="I23" s="142" t="s">
        <v>20</v>
      </c>
      <c r="J23" s="24"/>
      <c r="M23" s="222"/>
      <c r="N23" s="222"/>
      <c r="O23" s="222"/>
      <c r="P23" s="222"/>
      <c r="Q23" s="222"/>
      <c r="R23" s="222"/>
      <c r="S23" s="222"/>
    </row>
    <row r="24" spans="1:19" ht="16.05" customHeight="1">
      <c r="A24" s="225" t="s">
        <v>21</v>
      </c>
      <c r="B24" s="243">
        <v>36.200000000000003</v>
      </c>
      <c r="C24" s="244">
        <v>2.4</v>
      </c>
      <c r="D24" s="244">
        <v>61.4</v>
      </c>
      <c r="E24" s="272">
        <v>100</v>
      </c>
      <c r="F24" s="244">
        <v>31.6</v>
      </c>
      <c r="G24" s="244">
        <v>68.400000000000006</v>
      </c>
      <c r="H24" s="157">
        <v>100</v>
      </c>
      <c r="I24" s="141" t="s">
        <v>14</v>
      </c>
      <c r="J24" s="24"/>
      <c r="M24" s="222"/>
      <c r="N24" s="222"/>
      <c r="O24" s="222"/>
      <c r="P24" s="222"/>
      <c r="Q24" s="222"/>
      <c r="R24" s="222"/>
      <c r="S24" s="222"/>
    </row>
    <row r="25" spans="1:19" ht="16.05" customHeight="1">
      <c r="A25" s="225" t="s">
        <v>22</v>
      </c>
      <c r="B25" s="243">
        <v>52.6</v>
      </c>
      <c r="C25" s="244">
        <v>2.5</v>
      </c>
      <c r="D25" s="244">
        <v>44.9</v>
      </c>
      <c r="E25" s="272">
        <v>100</v>
      </c>
      <c r="F25" s="244">
        <v>65.8</v>
      </c>
      <c r="G25" s="244">
        <v>34.200000000000003</v>
      </c>
      <c r="H25" s="157">
        <v>100</v>
      </c>
      <c r="I25" s="141" t="s">
        <v>15</v>
      </c>
      <c r="J25" s="24"/>
      <c r="M25" s="222"/>
      <c r="N25" s="222"/>
      <c r="O25" s="222"/>
      <c r="P25" s="222"/>
      <c r="Q25" s="222"/>
      <c r="R25" s="222"/>
      <c r="S25" s="222"/>
    </row>
    <row r="26" spans="1:19" ht="16.05" customHeight="1">
      <c r="A26" s="225" t="s">
        <v>23</v>
      </c>
      <c r="B26" s="243">
        <v>72.2</v>
      </c>
      <c r="C26" s="244">
        <v>1.6</v>
      </c>
      <c r="D26" s="244">
        <v>26.2</v>
      </c>
      <c r="E26" s="272">
        <v>100</v>
      </c>
      <c r="F26" s="244">
        <v>61</v>
      </c>
      <c r="G26" s="244">
        <v>39</v>
      </c>
      <c r="H26" s="157">
        <v>100</v>
      </c>
      <c r="I26" s="141" t="s">
        <v>16</v>
      </c>
      <c r="J26" s="24"/>
      <c r="M26" s="222"/>
      <c r="N26" s="222"/>
      <c r="O26" s="222"/>
      <c r="P26" s="222"/>
      <c r="Q26" s="222"/>
      <c r="R26" s="222"/>
      <c r="S26" s="222"/>
    </row>
    <row r="27" spans="1:19" ht="16.05" customHeight="1">
      <c r="A27" s="225" t="s">
        <v>24</v>
      </c>
      <c r="B27" s="243">
        <v>74.5</v>
      </c>
      <c r="C27" s="244">
        <v>1.1000000000000001</v>
      </c>
      <c r="D27" s="244">
        <v>24.4</v>
      </c>
      <c r="E27" s="272">
        <v>100</v>
      </c>
      <c r="F27" s="244">
        <v>53.9</v>
      </c>
      <c r="G27" s="244">
        <v>46.1</v>
      </c>
      <c r="H27" s="157">
        <v>100</v>
      </c>
      <c r="I27" s="141" t="s">
        <v>17</v>
      </c>
      <c r="J27" s="24"/>
      <c r="M27" s="222"/>
      <c r="N27" s="222"/>
      <c r="O27" s="222"/>
      <c r="P27" s="222"/>
      <c r="Q27" s="222"/>
      <c r="R27" s="222"/>
      <c r="S27" s="222"/>
    </row>
    <row r="28" spans="1:19" ht="15.9" customHeight="1">
      <c r="A28" s="225" t="s">
        <v>168</v>
      </c>
      <c r="B28" s="243">
        <v>77.099999999999994</v>
      </c>
      <c r="C28" s="244">
        <v>0</v>
      </c>
      <c r="D28" s="244">
        <v>22.9</v>
      </c>
      <c r="E28" s="272">
        <v>100</v>
      </c>
      <c r="F28" s="244">
        <v>27.9</v>
      </c>
      <c r="G28" s="244">
        <v>72.099999999999994</v>
      </c>
      <c r="H28" s="157">
        <v>100</v>
      </c>
      <c r="I28" s="227" t="s">
        <v>167</v>
      </c>
      <c r="J28" s="24"/>
      <c r="M28" s="222"/>
      <c r="N28" s="222"/>
      <c r="O28" s="222"/>
      <c r="P28" s="222"/>
      <c r="Q28" s="222"/>
      <c r="R28" s="222"/>
      <c r="S28" s="222"/>
    </row>
    <row r="29" spans="1:19" ht="15.9" customHeight="1">
      <c r="A29" s="225" t="s">
        <v>169</v>
      </c>
      <c r="B29" s="243">
        <v>91.9</v>
      </c>
      <c r="C29" s="244">
        <v>0</v>
      </c>
      <c r="D29" s="244">
        <v>8.1</v>
      </c>
      <c r="E29" s="272">
        <v>100</v>
      </c>
      <c r="F29" s="244">
        <v>4</v>
      </c>
      <c r="G29" s="244">
        <v>96</v>
      </c>
      <c r="H29" s="157">
        <v>100</v>
      </c>
      <c r="I29" s="141" t="s">
        <v>170</v>
      </c>
      <c r="J29" s="24"/>
      <c r="M29" s="222"/>
      <c r="N29" s="222"/>
      <c r="O29" s="222"/>
      <c r="P29" s="222"/>
      <c r="Q29" s="222"/>
      <c r="R29" s="222"/>
      <c r="S29" s="222"/>
    </row>
    <row r="30" spans="1:19" ht="15.9" customHeight="1">
      <c r="A30" s="138" t="s">
        <v>85</v>
      </c>
      <c r="B30" s="248">
        <v>56.3</v>
      </c>
      <c r="C30" s="249">
        <v>2</v>
      </c>
      <c r="D30" s="249">
        <v>41.7</v>
      </c>
      <c r="E30" s="300">
        <v>100</v>
      </c>
      <c r="F30" s="249">
        <v>46.1</v>
      </c>
      <c r="G30" s="249">
        <v>53.9</v>
      </c>
      <c r="H30" s="188">
        <v>100</v>
      </c>
      <c r="I30" s="229" t="s">
        <v>86</v>
      </c>
      <c r="J30" s="24"/>
      <c r="M30" s="222"/>
      <c r="N30" s="222"/>
      <c r="O30" s="222"/>
      <c r="P30" s="222"/>
      <c r="Q30" s="222"/>
      <c r="R30" s="222"/>
      <c r="S30" s="222"/>
    </row>
    <row r="31" spans="1:19">
      <c r="M31" s="222"/>
      <c r="N31" s="222"/>
      <c r="O31" s="222"/>
      <c r="P31" s="222"/>
      <c r="Q31" s="222"/>
      <c r="R31" s="222"/>
      <c r="S31" s="222"/>
    </row>
    <row r="32" spans="1:19">
      <c r="M32" s="222"/>
      <c r="N32" s="222"/>
      <c r="O32" s="222"/>
      <c r="P32" s="222"/>
      <c r="Q32" s="222"/>
      <c r="R32" s="222"/>
      <c r="S32" s="222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6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S28"/>
  <sheetViews>
    <sheetView rightToLeft="1" zoomScaleNormal="100" workbookViewId="0">
      <selection activeCell="B15" sqref="B15"/>
    </sheetView>
  </sheetViews>
  <sheetFormatPr defaultRowHeight="13.8"/>
  <cols>
    <col min="1" max="1" width="8.09765625" customWidth="1"/>
    <col min="2" max="2" width="8.69921875" customWidth="1"/>
    <col min="3" max="3" width="15.3984375" customWidth="1"/>
    <col min="5" max="5" width="6.3984375" customWidth="1"/>
    <col min="6" max="6" width="9.09765625" customWidth="1"/>
    <col min="7" max="7" width="9.3984375" customWidth="1"/>
    <col min="8" max="8" width="6.19921875" customWidth="1"/>
    <col min="9" max="9" width="10.3984375" customWidth="1"/>
  </cols>
  <sheetData>
    <row r="1" spans="1:19" s="84" customFormat="1" ht="16.05" customHeight="1">
      <c r="A1" s="627" t="s">
        <v>261</v>
      </c>
      <c r="B1" s="627"/>
      <c r="C1" s="627"/>
      <c r="D1" s="627"/>
      <c r="E1" s="627"/>
      <c r="F1" s="627"/>
      <c r="G1" s="627"/>
      <c r="H1" s="627"/>
      <c r="I1" s="627"/>
    </row>
    <row r="2" spans="1:19" ht="27.6" customHeight="1">
      <c r="A2" s="628" t="s">
        <v>336</v>
      </c>
      <c r="B2" s="628"/>
      <c r="C2" s="628"/>
      <c r="D2" s="628"/>
      <c r="E2" s="628"/>
      <c r="F2" s="628"/>
      <c r="G2" s="628"/>
      <c r="H2" s="628"/>
      <c r="I2" s="628"/>
    </row>
    <row r="3" spans="1:19" s="194" customFormat="1" ht="6" customHeight="1">
      <c r="A3" s="195"/>
      <c r="B3" s="195"/>
      <c r="C3" s="195"/>
      <c r="D3" s="195"/>
      <c r="E3" s="195"/>
      <c r="F3" s="195"/>
      <c r="G3" s="195"/>
      <c r="H3" s="195"/>
      <c r="I3" s="195"/>
    </row>
    <row r="4" spans="1:19" ht="16.05" customHeight="1">
      <c r="A4" s="653" t="s">
        <v>183</v>
      </c>
      <c r="B4" s="128" t="s">
        <v>180</v>
      </c>
      <c r="C4" s="83"/>
      <c r="D4" s="83"/>
      <c r="E4" s="83"/>
      <c r="F4" s="642" t="s">
        <v>166</v>
      </c>
      <c r="G4" s="642"/>
      <c r="H4" s="643"/>
      <c r="I4" s="656" t="s">
        <v>184</v>
      </c>
    </row>
    <row r="5" spans="1:19" ht="16.05" customHeight="1">
      <c r="A5" s="654"/>
      <c r="B5" s="25" t="s">
        <v>6</v>
      </c>
      <c r="C5" s="27" t="s">
        <v>215</v>
      </c>
      <c r="D5" s="11" t="s">
        <v>8</v>
      </c>
      <c r="E5" s="187" t="s">
        <v>9</v>
      </c>
      <c r="F5" s="25" t="s">
        <v>11</v>
      </c>
      <c r="G5" s="27" t="s">
        <v>0</v>
      </c>
      <c r="H5" s="81" t="s">
        <v>9</v>
      </c>
      <c r="I5" s="657"/>
    </row>
    <row r="6" spans="1:19" ht="23.4" customHeight="1">
      <c r="A6" s="655"/>
      <c r="B6" s="176" t="s">
        <v>342</v>
      </c>
      <c r="C6" s="546" t="s">
        <v>216</v>
      </c>
      <c r="D6" s="547" t="s">
        <v>171</v>
      </c>
      <c r="E6" s="548" t="s">
        <v>10</v>
      </c>
      <c r="F6" s="549" t="s">
        <v>161</v>
      </c>
      <c r="G6" s="550" t="s">
        <v>12</v>
      </c>
      <c r="H6" s="551" t="s">
        <v>10</v>
      </c>
      <c r="I6" s="645"/>
    </row>
    <row r="7" spans="1:19" ht="16.05" customHeight="1">
      <c r="A7" s="90" t="s">
        <v>18</v>
      </c>
      <c r="B7" s="570"/>
      <c r="C7" s="165"/>
      <c r="D7" s="165"/>
      <c r="E7" s="166"/>
      <c r="F7" s="165"/>
      <c r="G7" s="165"/>
      <c r="H7" s="166"/>
      <c r="I7" s="34" t="s">
        <v>25</v>
      </c>
    </row>
    <row r="8" spans="1:19" ht="16.05" customHeight="1">
      <c r="A8" s="183">
        <v>0</v>
      </c>
      <c r="B8" s="243">
        <v>64.5</v>
      </c>
      <c r="C8" s="244">
        <v>4</v>
      </c>
      <c r="D8" s="244">
        <v>31.5</v>
      </c>
      <c r="E8" s="272">
        <v>100</v>
      </c>
      <c r="F8" s="244">
        <v>20.100000000000001</v>
      </c>
      <c r="G8" s="244">
        <v>79.900000000000006</v>
      </c>
      <c r="H8" s="157">
        <v>100</v>
      </c>
      <c r="I8" s="511">
        <v>0</v>
      </c>
      <c r="J8" s="24"/>
    </row>
    <row r="9" spans="1:19" ht="16.05" customHeight="1">
      <c r="A9" s="47" t="s">
        <v>71</v>
      </c>
      <c r="B9" s="243">
        <v>69.099999999999994</v>
      </c>
      <c r="C9" s="244">
        <v>3.1</v>
      </c>
      <c r="D9" s="244">
        <v>27.8</v>
      </c>
      <c r="E9" s="272">
        <v>100</v>
      </c>
      <c r="F9" s="244">
        <v>69.599999999999994</v>
      </c>
      <c r="G9" s="244">
        <v>30.4</v>
      </c>
      <c r="H9" s="157">
        <v>100</v>
      </c>
      <c r="I9" s="512" t="s">
        <v>69</v>
      </c>
      <c r="J9" s="24"/>
    </row>
    <row r="10" spans="1:19" ht="16.05" customHeight="1">
      <c r="A10" s="47" t="s">
        <v>72</v>
      </c>
      <c r="B10" s="243">
        <v>75.099999999999994</v>
      </c>
      <c r="C10" s="244">
        <v>2.5</v>
      </c>
      <c r="D10" s="244">
        <v>22.4</v>
      </c>
      <c r="E10" s="272">
        <v>100</v>
      </c>
      <c r="F10" s="244">
        <v>71.2</v>
      </c>
      <c r="G10" s="244">
        <v>28.8</v>
      </c>
      <c r="H10" s="157">
        <v>100</v>
      </c>
      <c r="I10" s="512" t="s">
        <v>70</v>
      </c>
      <c r="J10" s="24"/>
      <c r="M10" s="222"/>
      <c r="N10" s="222"/>
      <c r="O10" s="222"/>
      <c r="P10" s="222"/>
      <c r="Q10" s="222"/>
      <c r="R10" s="222"/>
      <c r="S10" s="222"/>
    </row>
    <row r="11" spans="1:19" ht="16.05" customHeight="1">
      <c r="A11" s="47" t="s">
        <v>73</v>
      </c>
      <c r="B11" s="243">
        <v>74.900000000000006</v>
      </c>
      <c r="C11" s="244">
        <v>2.2999999999999998</v>
      </c>
      <c r="D11" s="244">
        <v>22.8</v>
      </c>
      <c r="E11" s="272">
        <v>100</v>
      </c>
      <c r="F11" s="244">
        <v>72.099999999999994</v>
      </c>
      <c r="G11" s="244">
        <v>27.9</v>
      </c>
      <c r="H11" s="157">
        <v>100</v>
      </c>
      <c r="I11" s="512" t="s">
        <v>74</v>
      </c>
      <c r="J11" s="24"/>
      <c r="M11" s="222"/>
      <c r="N11" s="222"/>
      <c r="O11" s="222"/>
      <c r="P11" s="222"/>
      <c r="Q11" s="222"/>
      <c r="R11" s="222"/>
      <c r="S11" s="222"/>
    </row>
    <row r="12" spans="1:19" ht="16.05" customHeight="1">
      <c r="A12" s="39" t="s">
        <v>27</v>
      </c>
      <c r="B12" s="243">
        <v>79.400000000000006</v>
      </c>
      <c r="C12" s="244">
        <v>1.5</v>
      </c>
      <c r="D12" s="244">
        <v>19.100000000000001</v>
      </c>
      <c r="E12" s="272">
        <v>100</v>
      </c>
      <c r="F12" s="244">
        <v>74.599999999999994</v>
      </c>
      <c r="G12" s="244">
        <v>25.4</v>
      </c>
      <c r="H12" s="157">
        <v>100</v>
      </c>
      <c r="I12" s="512" t="s">
        <v>28</v>
      </c>
      <c r="J12" s="24"/>
      <c r="L12" s="252"/>
      <c r="M12" s="222"/>
      <c r="N12" s="252"/>
      <c r="O12" s="252"/>
      <c r="P12" s="222"/>
      <c r="Q12" s="222"/>
      <c r="R12" s="222"/>
      <c r="S12" s="222"/>
    </row>
    <row r="13" spans="1:19" ht="16.05" customHeight="1">
      <c r="A13" s="94" t="s">
        <v>9</v>
      </c>
      <c r="B13" s="250">
        <v>75.599999999999994</v>
      </c>
      <c r="C13" s="251">
        <v>2.2000000000000002</v>
      </c>
      <c r="D13" s="251">
        <v>22.2</v>
      </c>
      <c r="E13" s="272">
        <v>100</v>
      </c>
      <c r="F13" s="251">
        <v>71.599999999999994</v>
      </c>
      <c r="G13" s="251">
        <v>28.4</v>
      </c>
      <c r="H13" s="157">
        <v>100</v>
      </c>
      <c r="I13" s="514" t="s">
        <v>10</v>
      </c>
      <c r="J13" s="24"/>
      <c r="L13" s="252"/>
      <c r="M13" s="222"/>
      <c r="N13" s="252"/>
      <c r="O13" s="252"/>
      <c r="P13" s="222"/>
      <c r="Q13" s="222"/>
      <c r="R13" s="222"/>
      <c r="S13" s="222"/>
    </row>
    <row r="14" spans="1:19" ht="16.05" customHeight="1">
      <c r="A14" s="90" t="s">
        <v>19</v>
      </c>
      <c r="B14" s="297"/>
      <c r="C14" s="293"/>
      <c r="D14" s="293"/>
      <c r="E14" s="569"/>
      <c r="F14" s="293"/>
      <c r="G14" s="293"/>
      <c r="H14" s="254"/>
      <c r="I14" s="515" t="s">
        <v>26</v>
      </c>
      <c r="J14" s="24"/>
      <c r="M14" s="222"/>
      <c r="N14" s="222"/>
      <c r="O14" s="222"/>
      <c r="P14" s="222"/>
      <c r="Q14" s="222"/>
      <c r="R14" s="222"/>
      <c r="S14" s="222"/>
    </row>
    <row r="15" spans="1:19" ht="16.05" customHeight="1">
      <c r="A15" s="42">
        <v>0</v>
      </c>
      <c r="B15" s="243">
        <v>87.3</v>
      </c>
      <c r="C15" s="244">
        <v>0</v>
      </c>
      <c r="D15" s="244">
        <v>12.7</v>
      </c>
      <c r="E15" s="272">
        <v>100</v>
      </c>
      <c r="F15" s="244">
        <v>3.4</v>
      </c>
      <c r="G15" s="244">
        <v>96.6</v>
      </c>
      <c r="H15" s="157">
        <v>100</v>
      </c>
      <c r="I15" s="511">
        <v>0</v>
      </c>
      <c r="J15" s="24"/>
      <c r="M15" s="222"/>
      <c r="N15" s="222"/>
      <c r="O15" s="222"/>
      <c r="P15" s="222"/>
      <c r="Q15" s="222"/>
      <c r="R15" s="222"/>
      <c r="S15" s="222"/>
    </row>
    <row r="16" spans="1:19" ht="16.05" customHeight="1">
      <c r="A16" s="47" t="s">
        <v>71</v>
      </c>
      <c r="B16" s="243">
        <v>81.2</v>
      </c>
      <c r="C16" s="244">
        <v>2.2999999999999998</v>
      </c>
      <c r="D16" s="244">
        <v>16.5</v>
      </c>
      <c r="E16" s="272">
        <v>100</v>
      </c>
      <c r="F16" s="244">
        <v>9.1999999999999993</v>
      </c>
      <c r="G16" s="244">
        <v>90.8</v>
      </c>
      <c r="H16" s="157">
        <v>100</v>
      </c>
      <c r="I16" s="512" t="s">
        <v>69</v>
      </c>
      <c r="J16" s="24"/>
      <c r="M16" s="222"/>
      <c r="N16" s="222"/>
      <c r="O16" s="222"/>
      <c r="P16" s="222"/>
      <c r="Q16" s="222"/>
      <c r="R16" s="222"/>
      <c r="S16" s="222"/>
    </row>
    <row r="17" spans="1:19" ht="16.05" customHeight="1">
      <c r="A17" s="47" t="s">
        <v>72</v>
      </c>
      <c r="B17" s="243">
        <v>70.900000000000006</v>
      </c>
      <c r="C17" s="244">
        <v>0.1</v>
      </c>
      <c r="D17" s="244">
        <v>29</v>
      </c>
      <c r="E17" s="272">
        <v>100</v>
      </c>
      <c r="F17" s="244">
        <v>7.3</v>
      </c>
      <c r="G17" s="244">
        <v>92.7</v>
      </c>
      <c r="H17" s="157">
        <v>100</v>
      </c>
      <c r="I17" s="512" t="s">
        <v>70</v>
      </c>
      <c r="J17" s="24"/>
      <c r="M17" s="222"/>
      <c r="N17" s="222"/>
      <c r="O17" s="222"/>
      <c r="P17" s="222"/>
      <c r="Q17" s="222"/>
      <c r="R17" s="222"/>
      <c r="S17" s="222"/>
    </row>
    <row r="18" spans="1:19" ht="16.05" customHeight="1">
      <c r="A18" s="47" t="s">
        <v>73</v>
      </c>
      <c r="B18" s="243">
        <v>64</v>
      </c>
      <c r="C18" s="244">
        <v>0.5</v>
      </c>
      <c r="D18" s="244">
        <v>35.5</v>
      </c>
      <c r="E18" s="272">
        <v>100</v>
      </c>
      <c r="F18" s="244">
        <v>8.6</v>
      </c>
      <c r="G18" s="244">
        <v>91.4</v>
      </c>
      <c r="H18" s="157">
        <v>100</v>
      </c>
      <c r="I18" s="512" t="s">
        <v>74</v>
      </c>
      <c r="J18" s="24"/>
      <c r="L18" s="252"/>
      <c r="M18" s="222"/>
      <c r="N18" s="252"/>
      <c r="O18" s="252"/>
      <c r="P18" s="222"/>
      <c r="Q18" s="222"/>
      <c r="R18" s="222"/>
      <c r="S18" s="222"/>
    </row>
    <row r="19" spans="1:19" ht="16.05" customHeight="1">
      <c r="A19" s="39" t="s">
        <v>27</v>
      </c>
      <c r="B19" s="243">
        <v>47.7</v>
      </c>
      <c r="C19" s="244">
        <v>1.7</v>
      </c>
      <c r="D19" s="244">
        <v>50.6</v>
      </c>
      <c r="E19" s="272">
        <v>100</v>
      </c>
      <c r="F19" s="244">
        <v>46.1</v>
      </c>
      <c r="G19" s="244">
        <v>53.9</v>
      </c>
      <c r="H19" s="157">
        <v>100</v>
      </c>
      <c r="I19" s="512" t="s">
        <v>28</v>
      </c>
      <c r="J19" s="24"/>
      <c r="L19" s="252"/>
      <c r="M19" s="222"/>
      <c r="N19" s="252"/>
      <c r="O19" s="252"/>
      <c r="P19" s="222"/>
      <c r="Q19" s="222"/>
      <c r="R19" s="222"/>
      <c r="S19" s="222"/>
    </row>
    <row r="20" spans="1:19" ht="16.05" customHeight="1">
      <c r="A20" s="41" t="s">
        <v>9</v>
      </c>
      <c r="B20" s="248">
        <v>53.9</v>
      </c>
      <c r="C20" s="249">
        <v>1.4</v>
      </c>
      <c r="D20" s="249">
        <v>44.7</v>
      </c>
      <c r="E20" s="300">
        <v>100</v>
      </c>
      <c r="F20" s="249">
        <f>100-G20</f>
        <v>19.299999999999997</v>
      </c>
      <c r="G20" s="249">
        <v>80.7</v>
      </c>
      <c r="H20" s="188">
        <v>100</v>
      </c>
      <c r="I20" s="513" t="s">
        <v>10</v>
      </c>
      <c r="J20" s="24"/>
      <c r="M20" s="222"/>
      <c r="N20" s="222"/>
      <c r="O20" s="222"/>
      <c r="P20" s="222"/>
      <c r="Q20" s="222"/>
      <c r="R20" s="222"/>
      <c r="S20" s="222"/>
    </row>
    <row r="21" spans="1:19" ht="16.05" customHeight="1">
      <c r="A21" s="38" t="s">
        <v>13</v>
      </c>
      <c r="B21" s="297"/>
      <c r="C21" s="293"/>
      <c r="D21" s="293"/>
      <c r="E21" s="569"/>
      <c r="F21" s="293"/>
      <c r="G21" s="293"/>
      <c r="H21" s="93"/>
      <c r="I21" s="515" t="s">
        <v>20</v>
      </c>
      <c r="J21" s="24"/>
      <c r="M21" s="222"/>
      <c r="N21" s="222"/>
      <c r="O21" s="222"/>
      <c r="P21" s="222"/>
      <c r="Q21" s="222"/>
      <c r="R21" s="222"/>
      <c r="S21" s="222"/>
    </row>
    <row r="22" spans="1:19" ht="16.05" customHeight="1">
      <c r="A22" s="42">
        <v>0</v>
      </c>
      <c r="B22" s="243">
        <v>72.8</v>
      </c>
      <c r="C22" s="244">
        <v>2.5</v>
      </c>
      <c r="D22" s="244">
        <v>24.7</v>
      </c>
      <c r="E22" s="272">
        <v>100</v>
      </c>
      <c r="F22" s="244">
        <v>7.2</v>
      </c>
      <c r="G22" s="244">
        <v>92.8</v>
      </c>
      <c r="H22" s="157">
        <v>100</v>
      </c>
      <c r="I22" s="511">
        <v>0</v>
      </c>
      <c r="J22" s="24"/>
      <c r="M22" s="222"/>
      <c r="N22" s="222"/>
      <c r="O22" s="222"/>
      <c r="P22" s="222"/>
      <c r="Q22" s="222"/>
      <c r="R22" s="222"/>
      <c r="S22" s="222"/>
    </row>
    <row r="23" spans="1:19" ht="16.05" customHeight="1">
      <c r="A23" s="47" t="s">
        <v>71</v>
      </c>
      <c r="B23" s="243">
        <v>70.3</v>
      </c>
      <c r="C23" s="244">
        <v>3</v>
      </c>
      <c r="D23" s="244">
        <v>26.7</v>
      </c>
      <c r="E23" s="272">
        <v>100</v>
      </c>
      <c r="F23" s="244">
        <v>42.1</v>
      </c>
      <c r="G23" s="244">
        <v>57.9</v>
      </c>
      <c r="H23" s="157">
        <v>100</v>
      </c>
      <c r="I23" s="512" t="s">
        <v>69</v>
      </c>
      <c r="J23" s="24"/>
      <c r="M23" s="222"/>
      <c r="N23" s="222"/>
      <c r="O23" s="222"/>
      <c r="P23" s="222"/>
      <c r="Q23" s="222"/>
      <c r="R23" s="222"/>
      <c r="S23" s="222"/>
    </row>
    <row r="24" spans="1:19" ht="16.05" customHeight="1">
      <c r="A24" s="47" t="s">
        <v>72</v>
      </c>
      <c r="B24" s="243">
        <v>74.8</v>
      </c>
      <c r="C24" s="244">
        <v>2.2999999999999998</v>
      </c>
      <c r="D24" s="244">
        <v>22.9</v>
      </c>
      <c r="E24" s="272">
        <v>100</v>
      </c>
      <c r="F24" s="244">
        <v>43.4</v>
      </c>
      <c r="G24" s="244">
        <v>56.6</v>
      </c>
      <c r="H24" s="157">
        <v>100</v>
      </c>
      <c r="I24" s="512" t="s">
        <v>70</v>
      </c>
      <c r="J24" s="24"/>
      <c r="L24" s="252"/>
      <c r="M24" s="222"/>
      <c r="N24" s="252"/>
      <c r="O24" s="252"/>
      <c r="P24" s="222"/>
      <c r="Q24" s="222"/>
      <c r="R24" s="222"/>
      <c r="S24" s="222"/>
    </row>
    <row r="25" spans="1:19" ht="16.05" customHeight="1">
      <c r="A25" s="47" t="s">
        <v>73</v>
      </c>
      <c r="B25" s="243">
        <v>73.8</v>
      </c>
      <c r="C25" s="244">
        <v>2.1</v>
      </c>
      <c r="D25" s="244">
        <v>24.1</v>
      </c>
      <c r="E25" s="272">
        <v>100</v>
      </c>
      <c r="F25" s="244">
        <v>40.6</v>
      </c>
      <c r="G25" s="244">
        <v>59.4</v>
      </c>
      <c r="H25" s="157">
        <v>100</v>
      </c>
      <c r="I25" s="512" t="s">
        <v>74</v>
      </c>
      <c r="J25" s="24"/>
      <c r="L25" s="252"/>
      <c r="M25" s="222"/>
      <c r="N25" s="252"/>
      <c r="O25" s="252"/>
      <c r="P25" s="222"/>
      <c r="Q25" s="222"/>
      <c r="R25" s="222"/>
      <c r="S25" s="222"/>
    </row>
    <row r="26" spans="1:19" ht="16.05" customHeight="1">
      <c r="A26" s="39" t="s">
        <v>27</v>
      </c>
      <c r="B26" s="243">
        <v>66.900000000000006</v>
      </c>
      <c r="C26" s="244">
        <v>1.6</v>
      </c>
      <c r="D26" s="244">
        <v>31.5</v>
      </c>
      <c r="E26" s="272">
        <v>100</v>
      </c>
      <c r="F26" s="244">
        <v>60</v>
      </c>
      <c r="G26" s="244">
        <v>40</v>
      </c>
      <c r="H26" s="157">
        <v>100</v>
      </c>
      <c r="I26" s="512" t="s">
        <v>28</v>
      </c>
      <c r="J26" s="24"/>
      <c r="M26" s="222"/>
      <c r="N26" s="222"/>
      <c r="O26" s="222"/>
      <c r="P26" s="222"/>
      <c r="Q26" s="222"/>
      <c r="R26" s="222"/>
      <c r="S26" s="222"/>
    </row>
    <row r="27" spans="1:19" ht="16.05" customHeight="1">
      <c r="A27" s="41" t="s">
        <v>9</v>
      </c>
      <c r="B27" s="248">
        <v>71.099999999999994</v>
      </c>
      <c r="C27" s="249">
        <v>2</v>
      </c>
      <c r="D27" s="249">
        <v>26.9</v>
      </c>
      <c r="E27" s="300">
        <v>100</v>
      </c>
      <c r="F27" s="249">
        <v>45.8</v>
      </c>
      <c r="G27" s="249">
        <v>54.2</v>
      </c>
      <c r="H27" s="188">
        <v>100</v>
      </c>
      <c r="I27" s="513" t="s">
        <v>10</v>
      </c>
      <c r="J27" s="24"/>
      <c r="M27" s="222"/>
      <c r="N27" s="222"/>
      <c r="O27" s="222"/>
      <c r="P27" s="222"/>
      <c r="Q27" s="222"/>
      <c r="R27" s="222"/>
      <c r="S27" s="222"/>
    </row>
    <row r="28" spans="1:19">
      <c r="A28" s="95"/>
      <c r="B28" s="1"/>
      <c r="C28" s="1"/>
      <c r="D28" s="1"/>
      <c r="E28" s="1"/>
      <c r="F28" s="1"/>
      <c r="G28" s="1"/>
      <c r="H28" s="1"/>
      <c r="I28" s="1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S29"/>
  <sheetViews>
    <sheetView rightToLeft="1" zoomScaleNormal="100" workbookViewId="0">
      <selection activeCell="B25" sqref="B25"/>
    </sheetView>
  </sheetViews>
  <sheetFormatPr defaultRowHeight="13.8"/>
  <cols>
    <col min="1" max="1" width="9.3984375" customWidth="1"/>
    <col min="2" max="2" width="9.09765625" customWidth="1"/>
    <col min="3" max="3" width="14" customWidth="1"/>
    <col min="4" max="4" width="8.3984375" customWidth="1"/>
    <col min="5" max="5" width="6" customWidth="1"/>
    <col min="6" max="7" width="9.59765625" customWidth="1"/>
    <col min="8" max="8" width="5.5" customWidth="1"/>
    <col min="9" max="9" width="11.3984375" customWidth="1"/>
  </cols>
  <sheetData>
    <row r="1" spans="1:19" ht="16.05" customHeight="1">
      <c r="A1" s="627" t="s">
        <v>262</v>
      </c>
      <c r="B1" s="627"/>
      <c r="C1" s="627"/>
      <c r="D1" s="627"/>
      <c r="E1" s="627"/>
      <c r="F1" s="627"/>
      <c r="G1" s="627"/>
      <c r="H1" s="627"/>
      <c r="I1" s="627"/>
    </row>
    <row r="2" spans="1:19" ht="28.2" customHeight="1">
      <c r="A2" s="628" t="s">
        <v>335</v>
      </c>
      <c r="B2" s="628"/>
      <c r="C2" s="628"/>
      <c r="D2" s="628"/>
      <c r="E2" s="628"/>
      <c r="F2" s="628"/>
      <c r="G2" s="628"/>
      <c r="H2" s="628"/>
      <c r="I2" s="628"/>
    </row>
    <row r="3" spans="1:19" s="194" customFormat="1" ht="6" customHeight="1">
      <c r="A3" s="195"/>
      <c r="B3" s="195"/>
      <c r="C3" s="195"/>
      <c r="D3" s="195"/>
      <c r="E3" s="195"/>
      <c r="F3" s="195"/>
      <c r="G3" s="195"/>
      <c r="H3" s="195"/>
      <c r="I3" s="195"/>
    </row>
    <row r="4" spans="1:19" ht="16.05" customHeight="1">
      <c r="A4" s="653" t="s">
        <v>183</v>
      </c>
      <c r="B4" s="129" t="s">
        <v>180</v>
      </c>
      <c r="C4" s="83"/>
      <c r="D4" s="83"/>
      <c r="E4" s="83"/>
      <c r="F4" s="642" t="s">
        <v>166</v>
      </c>
      <c r="G4" s="642"/>
      <c r="H4" s="643"/>
      <c r="I4" s="656" t="s">
        <v>184</v>
      </c>
    </row>
    <row r="5" spans="1:19" ht="16.05" customHeight="1">
      <c r="A5" s="654"/>
      <c r="B5" s="25" t="s">
        <v>6</v>
      </c>
      <c r="C5" s="27" t="s">
        <v>215</v>
      </c>
      <c r="D5" s="11" t="s">
        <v>8</v>
      </c>
      <c r="E5" s="219" t="s">
        <v>9</v>
      </c>
      <c r="F5" s="25" t="s">
        <v>11</v>
      </c>
      <c r="G5" s="27" t="s">
        <v>0</v>
      </c>
      <c r="H5" s="220" t="s">
        <v>9</v>
      </c>
      <c r="I5" s="657"/>
    </row>
    <row r="6" spans="1:19" ht="25.2" customHeight="1">
      <c r="A6" s="655"/>
      <c r="B6" s="176" t="s">
        <v>342</v>
      </c>
      <c r="C6" s="546" t="s">
        <v>216</v>
      </c>
      <c r="D6" s="547" t="s">
        <v>171</v>
      </c>
      <c r="E6" s="548" t="s">
        <v>10</v>
      </c>
      <c r="F6" s="549" t="s">
        <v>161</v>
      </c>
      <c r="G6" s="550" t="s">
        <v>12</v>
      </c>
      <c r="H6" s="551" t="s">
        <v>10</v>
      </c>
      <c r="I6" s="645"/>
    </row>
    <row r="7" spans="1:19" ht="16.05" customHeight="1">
      <c r="A7" s="90" t="s">
        <v>18</v>
      </c>
      <c r="B7" s="165"/>
      <c r="C7" s="165"/>
      <c r="D7" s="165"/>
      <c r="E7" s="166"/>
      <c r="F7" s="165"/>
      <c r="G7" s="165"/>
      <c r="H7" s="166"/>
      <c r="I7" s="516" t="s">
        <v>25</v>
      </c>
    </row>
    <row r="8" spans="1:19" ht="16.05" customHeight="1">
      <c r="A8" s="183">
        <v>0</v>
      </c>
      <c r="B8" s="243">
        <v>72.900000000000006</v>
      </c>
      <c r="C8" s="244">
        <v>4.9000000000000004</v>
      </c>
      <c r="D8" s="244">
        <v>22.2</v>
      </c>
      <c r="E8" s="272">
        <v>100</v>
      </c>
      <c r="F8" s="244">
        <v>17.399999999999999</v>
      </c>
      <c r="G8" s="244">
        <v>82.6</v>
      </c>
      <c r="H8" s="157">
        <v>100</v>
      </c>
      <c r="I8" s="517">
        <v>0</v>
      </c>
      <c r="J8" s="24"/>
    </row>
    <row r="9" spans="1:19" ht="16.05" customHeight="1">
      <c r="A9" s="47" t="s">
        <v>71</v>
      </c>
      <c r="B9" s="243">
        <v>77.2</v>
      </c>
      <c r="C9" s="244">
        <v>3.3</v>
      </c>
      <c r="D9" s="244">
        <v>19.5</v>
      </c>
      <c r="E9" s="272">
        <v>100</v>
      </c>
      <c r="F9" s="244">
        <v>65.900000000000006</v>
      </c>
      <c r="G9" s="244">
        <v>34.1</v>
      </c>
      <c r="H9" s="157">
        <v>100</v>
      </c>
      <c r="I9" s="518" t="s">
        <v>69</v>
      </c>
      <c r="J9" s="24"/>
    </row>
    <row r="10" spans="1:19" ht="16.05" customHeight="1">
      <c r="A10" s="47" t="s">
        <v>72</v>
      </c>
      <c r="B10" s="243">
        <v>81.3</v>
      </c>
      <c r="C10" s="244">
        <v>2.6</v>
      </c>
      <c r="D10" s="244">
        <v>16.100000000000001</v>
      </c>
      <c r="E10" s="272">
        <v>100</v>
      </c>
      <c r="F10" s="244">
        <v>72.7</v>
      </c>
      <c r="G10" s="244">
        <v>27.3</v>
      </c>
      <c r="H10" s="157">
        <v>100</v>
      </c>
      <c r="I10" s="518" t="s">
        <v>70</v>
      </c>
      <c r="J10" s="24"/>
    </row>
    <row r="11" spans="1:19" ht="16.05" customHeight="1">
      <c r="A11" s="47" t="s">
        <v>73</v>
      </c>
      <c r="B11" s="243">
        <v>81.7</v>
      </c>
      <c r="C11" s="244">
        <v>2.1</v>
      </c>
      <c r="D11" s="244">
        <v>16.2</v>
      </c>
      <c r="E11" s="272">
        <v>100</v>
      </c>
      <c r="F11" s="244">
        <v>75.599999999999994</v>
      </c>
      <c r="G11" s="244">
        <v>24.4</v>
      </c>
      <c r="H11" s="157">
        <v>100</v>
      </c>
      <c r="I11" s="518" t="s">
        <v>74</v>
      </c>
      <c r="J11" s="24"/>
      <c r="O11" s="222"/>
      <c r="P11" s="222"/>
      <c r="Q11" s="222"/>
      <c r="R11" s="222"/>
      <c r="S11" s="222"/>
    </row>
    <row r="12" spans="1:19" ht="16.05" customHeight="1">
      <c r="A12" s="39" t="s">
        <v>27</v>
      </c>
      <c r="B12" s="243">
        <v>86.6</v>
      </c>
      <c r="C12" s="244">
        <v>1.4</v>
      </c>
      <c r="D12" s="244">
        <v>12</v>
      </c>
      <c r="E12" s="272">
        <v>100</v>
      </c>
      <c r="F12" s="244">
        <v>74.2</v>
      </c>
      <c r="G12" s="244">
        <v>25.8</v>
      </c>
      <c r="H12" s="157">
        <v>100</v>
      </c>
      <c r="I12" s="518" t="s">
        <v>28</v>
      </c>
      <c r="J12" s="24"/>
      <c r="M12" s="222"/>
      <c r="N12" s="222"/>
      <c r="O12" s="222"/>
      <c r="P12" s="222"/>
      <c r="Q12" s="222"/>
      <c r="R12" s="222"/>
      <c r="S12" s="222"/>
    </row>
    <row r="13" spans="1:19" ht="16.05" customHeight="1">
      <c r="A13" s="94" t="s">
        <v>9</v>
      </c>
      <c r="B13" s="250">
        <v>82.3</v>
      </c>
      <c r="C13" s="251">
        <v>2.2000000000000002</v>
      </c>
      <c r="D13" s="251">
        <v>15.5</v>
      </c>
      <c r="E13" s="272">
        <v>100</v>
      </c>
      <c r="F13" s="251">
        <v>72.7</v>
      </c>
      <c r="G13" s="251">
        <v>27.3</v>
      </c>
      <c r="H13" s="157">
        <v>100</v>
      </c>
      <c r="I13" s="519" t="s">
        <v>10</v>
      </c>
      <c r="J13" s="24"/>
      <c r="M13" s="222"/>
      <c r="N13" s="252"/>
      <c r="O13" s="222"/>
      <c r="P13" s="222"/>
      <c r="Q13" s="222"/>
      <c r="R13" s="222"/>
      <c r="S13" s="222"/>
    </row>
    <row r="14" spans="1:19" ht="16.05" customHeight="1">
      <c r="A14" s="90" t="s">
        <v>19</v>
      </c>
      <c r="B14" s="297"/>
      <c r="C14" s="293"/>
      <c r="D14" s="293"/>
      <c r="E14" s="569"/>
      <c r="F14" s="293"/>
      <c r="G14" s="293"/>
      <c r="H14" s="254"/>
      <c r="I14" s="516" t="s">
        <v>26</v>
      </c>
      <c r="J14" s="24"/>
      <c r="L14" s="252"/>
      <c r="M14" s="222"/>
      <c r="N14" s="252"/>
      <c r="O14" s="252"/>
      <c r="P14" s="222"/>
      <c r="Q14" s="222"/>
      <c r="R14" s="222"/>
      <c r="S14" s="222"/>
    </row>
    <row r="15" spans="1:19" ht="16.05" customHeight="1">
      <c r="A15" s="42">
        <v>0</v>
      </c>
      <c r="B15" s="243">
        <v>99.4</v>
      </c>
      <c r="C15" s="244">
        <v>0</v>
      </c>
      <c r="D15" s="244">
        <v>0.6</v>
      </c>
      <c r="E15" s="272">
        <v>100</v>
      </c>
      <c r="F15" s="244">
        <v>3.9</v>
      </c>
      <c r="G15" s="244">
        <v>96.1</v>
      </c>
      <c r="H15" s="157">
        <v>100</v>
      </c>
      <c r="I15" s="517">
        <v>0</v>
      </c>
      <c r="J15" s="24"/>
      <c r="L15" s="252"/>
      <c r="M15" s="222"/>
      <c r="N15" s="222"/>
      <c r="O15" s="252"/>
      <c r="P15" s="222"/>
      <c r="Q15" s="222"/>
      <c r="R15" s="222"/>
      <c r="S15" s="222"/>
    </row>
    <row r="16" spans="1:19" ht="16.05" customHeight="1">
      <c r="A16" s="47" t="s">
        <v>71</v>
      </c>
      <c r="B16" s="243">
        <v>92.3</v>
      </c>
      <c r="C16" s="244">
        <v>3</v>
      </c>
      <c r="D16" s="244">
        <v>4.7</v>
      </c>
      <c r="E16" s="272">
        <v>100</v>
      </c>
      <c r="F16" s="244">
        <v>9.4</v>
      </c>
      <c r="G16" s="244">
        <v>90.6</v>
      </c>
      <c r="H16" s="157">
        <v>100</v>
      </c>
      <c r="I16" s="518" t="s">
        <v>69</v>
      </c>
      <c r="J16" s="24"/>
      <c r="M16" s="222"/>
      <c r="N16" s="222"/>
      <c r="O16" s="222"/>
      <c r="P16" s="222"/>
      <c r="Q16" s="222"/>
      <c r="R16" s="222"/>
      <c r="S16" s="222"/>
    </row>
    <row r="17" spans="1:19" ht="16.05" customHeight="1">
      <c r="A17" s="47" t="s">
        <v>72</v>
      </c>
      <c r="B17" s="243">
        <v>94.4</v>
      </c>
      <c r="C17" s="244">
        <v>0.2</v>
      </c>
      <c r="D17" s="244">
        <v>5.4</v>
      </c>
      <c r="E17" s="272">
        <v>100</v>
      </c>
      <c r="F17" s="244">
        <v>7.2</v>
      </c>
      <c r="G17" s="244">
        <v>92.8</v>
      </c>
      <c r="H17" s="157">
        <v>100</v>
      </c>
      <c r="I17" s="518" t="s">
        <v>70</v>
      </c>
      <c r="J17" s="24"/>
      <c r="M17" s="222"/>
      <c r="N17" s="222"/>
      <c r="O17" s="222"/>
      <c r="P17" s="222"/>
      <c r="Q17" s="222"/>
      <c r="R17" s="222"/>
      <c r="S17" s="222"/>
    </row>
    <row r="18" spans="1:19" ht="16.05" customHeight="1">
      <c r="A18" s="47" t="s">
        <v>73</v>
      </c>
      <c r="B18" s="243">
        <v>89.8</v>
      </c>
      <c r="C18" s="244">
        <v>0.7</v>
      </c>
      <c r="D18" s="244">
        <v>9.5</v>
      </c>
      <c r="E18" s="272">
        <v>100</v>
      </c>
      <c r="F18" s="244">
        <v>8.4</v>
      </c>
      <c r="G18" s="244">
        <v>91.6</v>
      </c>
      <c r="H18" s="157">
        <v>100</v>
      </c>
      <c r="I18" s="518" t="s">
        <v>74</v>
      </c>
      <c r="J18" s="24"/>
      <c r="M18" s="222"/>
      <c r="N18" s="222"/>
      <c r="O18" s="222"/>
      <c r="P18" s="222"/>
      <c r="Q18" s="222"/>
      <c r="R18" s="222"/>
      <c r="S18" s="222"/>
    </row>
    <row r="19" spans="1:19" ht="16.05" customHeight="1">
      <c r="A19" s="39" t="s">
        <v>27</v>
      </c>
      <c r="B19" s="243">
        <v>57.9</v>
      </c>
      <c r="C19" s="244">
        <v>1.6</v>
      </c>
      <c r="D19" s="244">
        <v>40.5</v>
      </c>
      <c r="E19" s="272">
        <v>100</v>
      </c>
      <c r="F19" s="244">
        <v>42.3</v>
      </c>
      <c r="G19" s="244">
        <v>57.7</v>
      </c>
      <c r="H19" s="157">
        <v>100</v>
      </c>
      <c r="I19" s="518" t="s">
        <v>28</v>
      </c>
      <c r="J19" s="24"/>
      <c r="M19" s="222"/>
      <c r="N19" s="252"/>
      <c r="O19" s="222"/>
      <c r="P19" s="222"/>
      <c r="Q19" s="222"/>
      <c r="R19" s="222"/>
      <c r="S19" s="222"/>
    </row>
    <row r="20" spans="1:19" ht="16.05" customHeight="1">
      <c r="A20" s="41" t="s">
        <v>9</v>
      </c>
      <c r="B20" s="248">
        <v>68.8</v>
      </c>
      <c r="C20" s="249">
        <v>1.4</v>
      </c>
      <c r="D20" s="249">
        <v>29.8</v>
      </c>
      <c r="E20" s="300">
        <v>100</v>
      </c>
      <c r="F20" s="249">
        <f>100-G20</f>
        <v>17.700000000000003</v>
      </c>
      <c r="G20" s="249">
        <v>82.3</v>
      </c>
      <c r="H20" s="188">
        <v>100</v>
      </c>
      <c r="I20" s="520" t="s">
        <v>10</v>
      </c>
      <c r="J20" s="24"/>
      <c r="L20" s="252"/>
      <c r="M20" s="222"/>
      <c r="N20" s="252"/>
      <c r="O20" s="252"/>
      <c r="P20" s="222"/>
      <c r="Q20" s="222"/>
      <c r="R20" s="222"/>
      <c r="S20" s="222"/>
    </row>
    <row r="21" spans="1:19" ht="16.05" customHeight="1">
      <c r="A21" s="38" t="s">
        <v>13</v>
      </c>
      <c r="B21" s="297"/>
      <c r="C21" s="293"/>
      <c r="D21" s="293"/>
      <c r="E21" s="569"/>
      <c r="F21" s="293"/>
      <c r="G21" s="293"/>
      <c r="H21" s="93"/>
      <c r="I21" s="516" t="s">
        <v>20</v>
      </c>
      <c r="J21" s="24"/>
      <c r="L21" s="252"/>
      <c r="M21" s="222"/>
      <c r="N21" s="222"/>
      <c r="O21" s="252"/>
      <c r="P21" s="222"/>
      <c r="Q21" s="222"/>
      <c r="R21" s="222"/>
      <c r="S21" s="222"/>
    </row>
    <row r="22" spans="1:19" ht="16.05" customHeight="1">
      <c r="A22" s="42">
        <v>0</v>
      </c>
      <c r="B22" s="243">
        <v>84.9</v>
      </c>
      <c r="C22" s="244">
        <v>2.7</v>
      </c>
      <c r="D22" s="244">
        <v>12.4</v>
      </c>
      <c r="E22" s="272">
        <v>100</v>
      </c>
      <c r="F22" s="244">
        <v>6.8</v>
      </c>
      <c r="G22" s="244">
        <v>93.2</v>
      </c>
      <c r="H22" s="157">
        <v>100</v>
      </c>
      <c r="I22" s="517">
        <v>0</v>
      </c>
      <c r="J22" s="24"/>
      <c r="M22" s="222"/>
      <c r="N22" s="222"/>
      <c r="O22" s="222"/>
      <c r="P22" s="222"/>
      <c r="Q22" s="222"/>
      <c r="R22" s="222"/>
      <c r="S22" s="222"/>
    </row>
    <row r="23" spans="1:19" ht="16.05" customHeight="1">
      <c r="A23" s="47" t="s">
        <v>71</v>
      </c>
      <c r="B23" s="243">
        <v>79.099999999999994</v>
      </c>
      <c r="C23" s="244">
        <v>3.3</v>
      </c>
      <c r="D23" s="244">
        <v>17.600000000000001</v>
      </c>
      <c r="E23" s="272">
        <v>100</v>
      </c>
      <c r="F23" s="244">
        <v>37.299999999999997</v>
      </c>
      <c r="G23" s="244">
        <v>62.7</v>
      </c>
      <c r="H23" s="157">
        <v>100</v>
      </c>
      <c r="I23" s="518" t="s">
        <v>69</v>
      </c>
      <c r="J23" s="24"/>
      <c r="M23" s="222"/>
      <c r="N23" s="222"/>
      <c r="O23" s="222"/>
      <c r="P23" s="222"/>
      <c r="Q23" s="222"/>
      <c r="R23" s="222"/>
      <c r="S23" s="222"/>
    </row>
    <row r="24" spans="1:19" ht="16.05" customHeight="1">
      <c r="A24" s="47" t="s">
        <v>72</v>
      </c>
      <c r="B24" s="243">
        <v>82.2</v>
      </c>
      <c r="C24" s="244">
        <v>2.5</v>
      </c>
      <c r="D24" s="244">
        <v>15.3</v>
      </c>
      <c r="E24" s="272">
        <v>100</v>
      </c>
      <c r="F24" s="244">
        <v>44.8</v>
      </c>
      <c r="G24" s="244">
        <v>55.2</v>
      </c>
      <c r="H24" s="157">
        <v>100</v>
      </c>
      <c r="I24" s="518" t="s">
        <v>70</v>
      </c>
      <c r="J24" s="24"/>
      <c r="M24" s="222"/>
      <c r="N24" s="222"/>
      <c r="O24" s="222"/>
      <c r="P24" s="222"/>
      <c r="Q24" s="222"/>
      <c r="R24" s="222"/>
      <c r="S24" s="222"/>
    </row>
    <row r="25" spans="1:19" ht="16.05" customHeight="1">
      <c r="A25" s="47" t="s">
        <v>73</v>
      </c>
      <c r="B25" s="243">
        <v>82.4</v>
      </c>
      <c r="C25" s="244">
        <v>2</v>
      </c>
      <c r="D25" s="244">
        <v>15.6</v>
      </c>
      <c r="E25" s="272">
        <v>100</v>
      </c>
      <c r="F25" s="244">
        <v>43.6</v>
      </c>
      <c r="G25" s="244">
        <v>56.4</v>
      </c>
      <c r="H25" s="157">
        <v>100</v>
      </c>
      <c r="I25" s="518" t="s">
        <v>74</v>
      </c>
      <c r="J25" s="24"/>
      <c r="M25" s="222"/>
      <c r="N25" s="252"/>
      <c r="O25" s="222"/>
      <c r="P25" s="222"/>
      <c r="Q25" s="222"/>
      <c r="R25" s="222"/>
      <c r="S25" s="222"/>
    </row>
    <row r="26" spans="1:19" ht="16.05" customHeight="1">
      <c r="A26" s="39" t="s">
        <v>27</v>
      </c>
      <c r="B26" s="243">
        <v>75.5</v>
      </c>
      <c r="C26" s="244">
        <v>1.5</v>
      </c>
      <c r="D26" s="244">
        <v>23</v>
      </c>
      <c r="E26" s="272">
        <v>100</v>
      </c>
      <c r="F26" s="244">
        <v>57.4</v>
      </c>
      <c r="G26" s="244">
        <v>42.6</v>
      </c>
      <c r="H26" s="157">
        <v>100</v>
      </c>
      <c r="I26" s="518" t="s">
        <v>28</v>
      </c>
      <c r="J26" s="24"/>
      <c r="L26" s="252"/>
      <c r="M26" s="222"/>
      <c r="N26" s="252"/>
      <c r="O26" s="252"/>
      <c r="P26" s="222"/>
      <c r="Q26" s="222"/>
      <c r="R26" s="222"/>
      <c r="S26" s="222"/>
    </row>
    <row r="27" spans="1:19" ht="16.05" customHeight="1">
      <c r="A27" s="41" t="s">
        <v>9</v>
      </c>
      <c r="B27" s="248">
        <v>79.8</v>
      </c>
      <c r="C27" s="249">
        <v>2</v>
      </c>
      <c r="D27" s="249">
        <v>18.2</v>
      </c>
      <c r="E27" s="300">
        <v>100</v>
      </c>
      <c r="F27" s="249">
        <v>45.6</v>
      </c>
      <c r="G27" s="249">
        <v>54.4</v>
      </c>
      <c r="H27" s="188">
        <v>100</v>
      </c>
      <c r="I27" s="520" t="s">
        <v>10</v>
      </c>
      <c r="J27" s="24"/>
      <c r="L27" s="252"/>
      <c r="M27" s="222"/>
      <c r="N27" s="222"/>
      <c r="O27" s="252"/>
      <c r="P27" s="222"/>
      <c r="Q27" s="222"/>
      <c r="R27" s="222"/>
      <c r="S27" s="222"/>
    </row>
    <row r="28" spans="1:19">
      <c r="A28" s="95"/>
      <c r="B28" s="1"/>
      <c r="C28" s="1"/>
      <c r="D28" s="1"/>
      <c r="E28" s="1"/>
      <c r="F28" s="1"/>
      <c r="G28" s="1"/>
      <c r="H28" s="1"/>
      <c r="I28" s="1"/>
      <c r="M28" s="222"/>
      <c r="N28" s="222"/>
      <c r="O28" s="222"/>
      <c r="P28" s="222"/>
      <c r="Q28" s="222"/>
      <c r="R28" s="222"/>
      <c r="S28" s="222"/>
    </row>
    <row r="29" spans="1:19">
      <c r="M29" s="222"/>
      <c r="N29" s="222"/>
      <c r="O29" s="222"/>
      <c r="P29" s="222"/>
      <c r="Q29" s="222"/>
      <c r="R29" s="222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T29"/>
  <sheetViews>
    <sheetView rightToLeft="1" zoomScaleNormal="100" zoomScaleSheetLayoutView="100" workbookViewId="0">
      <selection activeCell="F23" sqref="F23"/>
    </sheetView>
  </sheetViews>
  <sheetFormatPr defaultRowHeight="13.8"/>
  <cols>
    <col min="1" max="1" width="9.59765625" customWidth="1"/>
    <col min="2" max="2" width="9" customWidth="1"/>
    <col min="3" max="3" width="14.19921875" customWidth="1"/>
    <col min="4" max="4" width="7.8984375" customWidth="1"/>
    <col min="5" max="5" width="5.5" customWidth="1"/>
    <col min="6" max="6" width="9.3984375" customWidth="1"/>
    <col min="7" max="7" width="9.8984375" customWidth="1"/>
    <col min="8" max="8" width="6" customWidth="1"/>
    <col min="9" max="9" width="11.3984375" customWidth="1"/>
  </cols>
  <sheetData>
    <row r="1" spans="1:20" s="85" customFormat="1" ht="16.05" customHeight="1">
      <c r="A1" s="627" t="s">
        <v>263</v>
      </c>
      <c r="B1" s="627"/>
      <c r="C1" s="627"/>
      <c r="D1" s="627"/>
      <c r="E1" s="627"/>
      <c r="F1" s="627"/>
      <c r="G1" s="627"/>
      <c r="H1" s="627"/>
      <c r="I1" s="627"/>
    </row>
    <row r="2" spans="1:20" ht="26.4" customHeight="1">
      <c r="A2" s="628" t="s">
        <v>334</v>
      </c>
      <c r="B2" s="628"/>
      <c r="C2" s="628"/>
      <c r="D2" s="628"/>
      <c r="E2" s="628"/>
      <c r="F2" s="628"/>
      <c r="G2" s="628"/>
      <c r="H2" s="628"/>
      <c r="I2" s="628"/>
    </row>
    <row r="3" spans="1:20" s="192" customFormat="1" ht="6" customHeight="1">
      <c r="A3" s="196"/>
      <c r="B3" s="196"/>
      <c r="C3" s="196"/>
      <c r="D3" s="196"/>
      <c r="E3" s="196"/>
      <c r="F3" s="196"/>
      <c r="G3" s="196"/>
      <c r="H3" s="196"/>
      <c r="I3" s="196"/>
    </row>
    <row r="4" spans="1:20" ht="16.05" customHeight="1">
      <c r="A4" s="653" t="s">
        <v>183</v>
      </c>
      <c r="B4" s="129" t="s">
        <v>180</v>
      </c>
      <c r="C4" s="83"/>
      <c r="D4" s="83"/>
      <c r="E4" s="83"/>
      <c r="F4" s="642" t="s">
        <v>166</v>
      </c>
      <c r="G4" s="642"/>
      <c r="H4" s="643"/>
      <c r="I4" s="656" t="s">
        <v>184</v>
      </c>
    </row>
    <row r="5" spans="1:20" ht="16.05" customHeight="1">
      <c r="A5" s="654"/>
      <c r="B5" s="25" t="s">
        <v>6</v>
      </c>
      <c r="C5" s="27" t="s">
        <v>215</v>
      </c>
      <c r="D5" s="11" t="s">
        <v>8</v>
      </c>
      <c r="E5" s="219" t="s">
        <v>9</v>
      </c>
      <c r="F5" s="25" t="s">
        <v>11</v>
      </c>
      <c r="G5" s="27" t="s">
        <v>0</v>
      </c>
      <c r="H5" s="220" t="s">
        <v>9</v>
      </c>
      <c r="I5" s="657"/>
    </row>
    <row r="6" spans="1:20" ht="25.8" customHeight="1">
      <c r="A6" s="655"/>
      <c r="B6" s="176" t="s">
        <v>342</v>
      </c>
      <c r="C6" s="546" t="s">
        <v>216</v>
      </c>
      <c r="D6" s="547" t="s">
        <v>171</v>
      </c>
      <c r="E6" s="548" t="s">
        <v>10</v>
      </c>
      <c r="F6" s="549" t="s">
        <v>161</v>
      </c>
      <c r="G6" s="550" t="s">
        <v>12</v>
      </c>
      <c r="H6" s="551" t="s">
        <v>10</v>
      </c>
      <c r="I6" s="645"/>
    </row>
    <row r="7" spans="1:20" ht="16.05" customHeight="1">
      <c r="A7" s="90" t="s">
        <v>18</v>
      </c>
      <c r="B7" s="165"/>
      <c r="C7" s="165"/>
      <c r="D7" s="165"/>
      <c r="E7" s="166"/>
      <c r="F7" s="165"/>
      <c r="G7" s="165"/>
      <c r="H7" s="166"/>
      <c r="I7" s="515" t="s">
        <v>25</v>
      </c>
    </row>
    <row r="8" spans="1:20" ht="16.05" customHeight="1">
      <c r="A8" s="183">
        <v>0</v>
      </c>
      <c r="B8" s="243">
        <v>54.9</v>
      </c>
      <c r="C8" s="244">
        <v>2.9</v>
      </c>
      <c r="D8" s="244">
        <v>42.2</v>
      </c>
      <c r="E8" s="272">
        <v>100</v>
      </c>
      <c r="F8" s="244">
        <v>24.5</v>
      </c>
      <c r="G8" s="244">
        <v>75.5</v>
      </c>
      <c r="H8" s="157">
        <v>100</v>
      </c>
      <c r="I8" s="511">
        <v>0</v>
      </c>
      <c r="J8" s="24"/>
    </row>
    <row r="9" spans="1:20" ht="16.05" customHeight="1">
      <c r="A9" s="47" t="s">
        <v>71</v>
      </c>
      <c r="B9" s="243">
        <v>57.4</v>
      </c>
      <c r="C9" s="244">
        <v>2.7</v>
      </c>
      <c r="D9" s="244">
        <v>39.9</v>
      </c>
      <c r="E9" s="272">
        <v>100</v>
      </c>
      <c r="F9" s="244">
        <v>75.8</v>
      </c>
      <c r="G9" s="244">
        <v>24.2</v>
      </c>
      <c r="H9" s="157">
        <v>100</v>
      </c>
      <c r="I9" s="512" t="s">
        <v>69</v>
      </c>
      <c r="J9" s="24"/>
    </row>
    <row r="10" spans="1:20" ht="16.05" customHeight="1">
      <c r="A10" s="47" t="s">
        <v>72</v>
      </c>
      <c r="B10" s="243">
        <v>62</v>
      </c>
      <c r="C10" s="244">
        <v>2.2000000000000002</v>
      </c>
      <c r="D10" s="244">
        <v>35.799999999999997</v>
      </c>
      <c r="E10" s="272">
        <v>100</v>
      </c>
      <c r="F10" s="244">
        <v>68.2</v>
      </c>
      <c r="G10" s="244">
        <v>31.8</v>
      </c>
      <c r="H10" s="157">
        <v>100</v>
      </c>
      <c r="I10" s="512" t="s">
        <v>70</v>
      </c>
      <c r="J10" s="24"/>
    </row>
    <row r="11" spans="1:20" ht="16.05" customHeight="1">
      <c r="A11" s="47" t="s">
        <v>73</v>
      </c>
      <c r="B11" s="243">
        <v>60</v>
      </c>
      <c r="C11" s="244">
        <v>2.6</v>
      </c>
      <c r="D11" s="244">
        <v>37.4</v>
      </c>
      <c r="E11" s="272">
        <v>100</v>
      </c>
      <c r="F11" s="244">
        <v>65.400000000000006</v>
      </c>
      <c r="G11" s="244">
        <v>34.6</v>
      </c>
      <c r="H11" s="157">
        <v>100</v>
      </c>
      <c r="I11" s="512" t="s">
        <v>74</v>
      </c>
      <c r="J11" s="24"/>
      <c r="M11" s="222"/>
      <c r="N11" s="222"/>
      <c r="O11" s="222"/>
      <c r="P11" s="222"/>
      <c r="Q11" s="222"/>
      <c r="R11" s="222"/>
      <c r="S11" s="222"/>
      <c r="T11" s="222"/>
    </row>
    <row r="12" spans="1:20" ht="16.05" customHeight="1">
      <c r="A12" s="39" t="s">
        <v>27</v>
      </c>
      <c r="B12" s="243">
        <v>69.900000000000006</v>
      </c>
      <c r="C12" s="244">
        <v>1.6</v>
      </c>
      <c r="D12" s="244">
        <v>28.5</v>
      </c>
      <c r="E12" s="272">
        <v>100</v>
      </c>
      <c r="F12" s="244">
        <v>75.2</v>
      </c>
      <c r="G12" s="244">
        <v>24.8</v>
      </c>
      <c r="H12" s="157">
        <v>100</v>
      </c>
      <c r="I12" s="512" t="s">
        <v>28</v>
      </c>
      <c r="J12" s="24"/>
      <c r="M12" s="222"/>
      <c r="N12" s="222"/>
      <c r="O12" s="222"/>
      <c r="P12" s="222"/>
      <c r="Q12" s="222"/>
      <c r="R12" s="222"/>
      <c r="S12" s="222"/>
      <c r="T12" s="222"/>
    </row>
    <row r="13" spans="1:20" ht="16.05" customHeight="1">
      <c r="A13" s="94" t="s">
        <v>9</v>
      </c>
      <c r="B13" s="250">
        <v>63.4</v>
      </c>
      <c r="C13" s="251">
        <v>2.2000000000000002</v>
      </c>
      <c r="D13" s="251">
        <v>34.4</v>
      </c>
      <c r="E13" s="272">
        <v>100</v>
      </c>
      <c r="F13" s="251">
        <v>69.599999999999994</v>
      </c>
      <c r="G13" s="251">
        <v>30.4</v>
      </c>
      <c r="H13" s="157">
        <v>100</v>
      </c>
      <c r="I13" s="514" t="s">
        <v>10</v>
      </c>
      <c r="J13" s="24"/>
      <c r="L13" s="252"/>
      <c r="M13" s="222"/>
      <c r="N13" s="222"/>
      <c r="O13" s="222"/>
      <c r="P13" s="222"/>
      <c r="Q13" s="222"/>
      <c r="R13" s="222"/>
      <c r="S13" s="222"/>
      <c r="T13" s="222"/>
    </row>
    <row r="14" spans="1:20" ht="16.05" customHeight="1">
      <c r="A14" s="90" t="s">
        <v>19</v>
      </c>
      <c r="B14" s="297"/>
      <c r="C14" s="293"/>
      <c r="D14" s="293"/>
      <c r="E14" s="569"/>
      <c r="F14" s="293"/>
      <c r="G14" s="293"/>
      <c r="H14" s="254"/>
      <c r="I14" s="515" t="s">
        <v>26</v>
      </c>
      <c r="J14" s="24"/>
      <c r="L14" s="252"/>
      <c r="M14" s="222"/>
      <c r="N14" s="252"/>
      <c r="O14" s="222"/>
      <c r="P14" s="222"/>
      <c r="Q14" s="222"/>
      <c r="R14" s="222"/>
      <c r="S14" s="222"/>
      <c r="T14" s="222"/>
    </row>
    <row r="15" spans="1:20" ht="16.05" customHeight="1">
      <c r="A15" s="42">
        <v>0</v>
      </c>
      <c r="B15" s="243" t="s">
        <v>344</v>
      </c>
      <c r="C15" s="244" t="s">
        <v>344</v>
      </c>
      <c r="D15" s="244" t="s">
        <v>344</v>
      </c>
      <c r="E15" s="539" t="s">
        <v>344</v>
      </c>
      <c r="F15" s="244">
        <v>2.2999999999999998</v>
      </c>
      <c r="G15" s="244">
        <v>97.7</v>
      </c>
      <c r="H15" s="157">
        <v>100</v>
      </c>
      <c r="I15" s="511">
        <v>0</v>
      </c>
      <c r="J15" s="24"/>
      <c r="M15" s="222"/>
      <c r="N15" s="252"/>
      <c r="O15" s="222"/>
      <c r="P15" s="222"/>
      <c r="Q15" s="222"/>
      <c r="R15" s="222"/>
      <c r="S15" s="222"/>
      <c r="T15" s="222"/>
    </row>
    <row r="16" spans="1:20" ht="16.05" customHeight="1">
      <c r="A16" s="47" t="s">
        <v>71</v>
      </c>
      <c r="B16" s="243">
        <v>40.200000000000003</v>
      </c>
      <c r="C16" s="244">
        <v>0</v>
      </c>
      <c r="D16" s="244">
        <v>59.8</v>
      </c>
      <c r="E16" s="272">
        <v>100</v>
      </c>
      <c r="F16" s="244">
        <v>8.4</v>
      </c>
      <c r="G16" s="244">
        <v>91.6</v>
      </c>
      <c r="H16" s="157">
        <v>100</v>
      </c>
      <c r="I16" s="512" t="s">
        <v>69</v>
      </c>
      <c r="J16" s="24"/>
      <c r="M16" s="222"/>
      <c r="N16" s="222"/>
      <c r="O16" s="222"/>
      <c r="P16" s="222"/>
      <c r="Q16" s="222"/>
      <c r="R16" s="222"/>
      <c r="S16" s="222"/>
      <c r="T16" s="222"/>
    </row>
    <row r="17" spans="1:20" ht="16.05" customHeight="1">
      <c r="A17" s="47" t="s">
        <v>72</v>
      </c>
      <c r="B17" s="243">
        <v>29.8</v>
      </c>
      <c r="C17" s="244">
        <v>0</v>
      </c>
      <c r="D17" s="244">
        <v>70.2</v>
      </c>
      <c r="E17" s="272">
        <v>100</v>
      </c>
      <c r="F17" s="244">
        <v>7.5</v>
      </c>
      <c r="G17" s="244">
        <v>92.5</v>
      </c>
      <c r="H17" s="157">
        <v>100</v>
      </c>
      <c r="I17" s="512" t="s">
        <v>70</v>
      </c>
      <c r="J17" s="24"/>
      <c r="M17" s="222"/>
      <c r="N17" s="222"/>
      <c r="O17" s="222"/>
      <c r="P17" s="222"/>
      <c r="Q17" s="222"/>
      <c r="R17" s="222"/>
      <c r="S17" s="222"/>
      <c r="T17" s="222"/>
    </row>
    <row r="18" spans="1:20" ht="16.05" customHeight="1">
      <c r="A18" s="47" t="s">
        <v>73</v>
      </c>
      <c r="B18" s="243">
        <v>26.8</v>
      </c>
      <c r="C18" s="244">
        <v>0.3</v>
      </c>
      <c r="D18" s="244">
        <v>72.900000000000006</v>
      </c>
      <c r="E18" s="272">
        <v>100</v>
      </c>
      <c r="F18" s="244">
        <v>9.1</v>
      </c>
      <c r="G18" s="244">
        <v>90.9</v>
      </c>
      <c r="H18" s="157">
        <v>100</v>
      </c>
      <c r="I18" s="512" t="s">
        <v>74</v>
      </c>
      <c r="J18" s="24"/>
      <c r="M18" s="222"/>
      <c r="N18" s="222"/>
      <c r="O18" s="222"/>
      <c r="P18" s="222"/>
      <c r="Q18" s="222"/>
      <c r="R18" s="222"/>
      <c r="S18" s="222"/>
      <c r="T18" s="222"/>
    </row>
    <row r="19" spans="1:20" ht="16.05" customHeight="1">
      <c r="A19" s="39" t="s">
        <v>27</v>
      </c>
      <c r="B19" s="243">
        <v>34.799999999999997</v>
      </c>
      <c r="C19" s="244">
        <v>1.8</v>
      </c>
      <c r="D19" s="244">
        <v>63.4</v>
      </c>
      <c r="E19" s="272">
        <v>100</v>
      </c>
      <c r="F19" s="244">
        <v>51.9</v>
      </c>
      <c r="G19" s="244">
        <v>48.1</v>
      </c>
      <c r="H19" s="157">
        <v>100</v>
      </c>
      <c r="I19" s="512" t="s">
        <v>28</v>
      </c>
      <c r="J19" s="24"/>
      <c r="L19" s="252"/>
      <c r="M19" s="222"/>
      <c r="N19" s="222"/>
      <c r="O19" s="222"/>
      <c r="P19" s="222"/>
      <c r="Q19" s="222"/>
      <c r="R19" s="222"/>
      <c r="S19" s="222"/>
      <c r="T19" s="222"/>
    </row>
    <row r="20" spans="1:20" ht="16.05" customHeight="1">
      <c r="A20" s="41" t="s">
        <v>9</v>
      </c>
      <c r="B20" s="248">
        <v>33.4</v>
      </c>
      <c r="C20" s="249">
        <v>1.4</v>
      </c>
      <c r="D20" s="249">
        <v>65.2</v>
      </c>
      <c r="E20" s="300">
        <v>100</v>
      </c>
      <c r="F20" s="249">
        <f>100-G20</f>
        <v>22</v>
      </c>
      <c r="G20" s="249">
        <v>78</v>
      </c>
      <c r="H20" s="188">
        <v>100</v>
      </c>
      <c r="I20" s="513" t="s">
        <v>10</v>
      </c>
      <c r="J20" s="24"/>
      <c r="L20" s="252"/>
      <c r="M20" s="222"/>
      <c r="N20" s="252"/>
      <c r="O20" s="222"/>
      <c r="P20" s="222"/>
      <c r="Q20" s="222"/>
      <c r="R20" s="222"/>
      <c r="S20" s="222"/>
      <c r="T20" s="222"/>
    </row>
    <row r="21" spans="1:20" ht="16.05" customHeight="1">
      <c r="A21" s="38" t="s">
        <v>13</v>
      </c>
      <c r="B21" s="297"/>
      <c r="C21" s="293"/>
      <c r="D21" s="293"/>
      <c r="E21" s="569"/>
      <c r="F21" s="293"/>
      <c r="G21" s="293"/>
      <c r="H21" s="93"/>
      <c r="I21" s="515" t="s">
        <v>20</v>
      </c>
      <c r="J21" s="24"/>
      <c r="M21" s="222"/>
      <c r="N21" s="252"/>
      <c r="O21" s="222"/>
      <c r="P21" s="222"/>
      <c r="Q21" s="222"/>
      <c r="R21" s="222"/>
      <c r="S21" s="222"/>
      <c r="T21" s="222"/>
    </row>
    <row r="22" spans="1:20" ht="16.05" customHeight="1">
      <c r="A22" s="42">
        <v>0</v>
      </c>
      <c r="B22" s="243">
        <v>52.7</v>
      </c>
      <c r="C22" s="244">
        <v>2.2999999999999998</v>
      </c>
      <c r="D22" s="244">
        <v>45</v>
      </c>
      <c r="E22" s="272">
        <v>100</v>
      </c>
      <c r="F22" s="244">
        <v>8.1</v>
      </c>
      <c r="G22" s="244">
        <v>91.9</v>
      </c>
      <c r="H22" s="157">
        <v>100</v>
      </c>
      <c r="I22" s="511">
        <v>0</v>
      </c>
      <c r="J22" s="24"/>
      <c r="M22" s="222"/>
      <c r="N22" s="222"/>
      <c r="O22" s="222"/>
      <c r="P22" s="222"/>
      <c r="Q22" s="222"/>
      <c r="R22" s="222"/>
      <c r="S22" s="222"/>
      <c r="T22" s="222"/>
    </row>
    <row r="23" spans="1:20" ht="16.05" customHeight="1">
      <c r="A23" s="47" t="s">
        <v>71</v>
      </c>
      <c r="B23" s="243">
        <v>56.5</v>
      </c>
      <c r="C23" s="244">
        <v>2.5</v>
      </c>
      <c r="D23" s="244">
        <v>41</v>
      </c>
      <c r="E23" s="272">
        <v>100</v>
      </c>
      <c r="F23" s="244">
        <v>52.7</v>
      </c>
      <c r="G23" s="244">
        <v>47.3</v>
      </c>
      <c r="H23" s="157">
        <v>100</v>
      </c>
      <c r="I23" s="512" t="s">
        <v>69</v>
      </c>
      <c r="J23" s="24"/>
      <c r="M23" s="222"/>
      <c r="N23" s="222"/>
      <c r="O23" s="222"/>
      <c r="P23" s="222"/>
      <c r="Q23" s="222"/>
      <c r="R23" s="222"/>
      <c r="S23" s="222"/>
      <c r="T23" s="222"/>
    </row>
    <row r="24" spans="1:20" ht="16.05" customHeight="1">
      <c r="A24" s="47" t="s">
        <v>72</v>
      </c>
      <c r="B24" s="243">
        <v>59.4</v>
      </c>
      <c r="C24" s="244">
        <v>2</v>
      </c>
      <c r="D24" s="244">
        <v>38.6</v>
      </c>
      <c r="E24" s="272">
        <v>100</v>
      </c>
      <c r="F24" s="244">
        <v>40.9</v>
      </c>
      <c r="G24" s="244">
        <v>59.1</v>
      </c>
      <c r="H24" s="157">
        <v>100</v>
      </c>
      <c r="I24" s="512" t="s">
        <v>70</v>
      </c>
      <c r="J24" s="24"/>
      <c r="M24" s="222"/>
      <c r="N24" s="222"/>
      <c r="O24" s="222"/>
      <c r="P24" s="222"/>
      <c r="Q24" s="222"/>
      <c r="R24" s="222"/>
      <c r="S24" s="222"/>
      <c r="T24" s="222"/>
    </row>
    <row r="25" spans="1:20" ht="16.05" customHeight="1">
      <c r="A25" s="47" t="s">
        <v>73</v>
      </c>
      <c r="B25" s="243">
        <v>55.4</v>
      </c>
      <c r="C25" s="244">
        <v>2.2999999999999998</v>
      </c>
      <c r="D25" s="244">
        <v>42.3</v>
      </c>
      <c r="E25" s="272">
        <v>100</v>
      </c>
      <c r="F25" s="244">
        <v>35.5</v>
      </c>
      <c r="G25" s="244">
        <v>64.5</v>
      </c>
      <c r="H25" s="157">
        <v>100</v>
      </c>
      <c r="I25" s="512" t="s">
        <v>74</v>
      </c>
      <c r="J25" s="24"/>
      <c r="L25" s="252"/>
      <c r="M25" s="222"/>
      <c r="N25" s="222"/>
      <c r="O25" s="222"/>
      <c r="P25" s="222"/>
      <c r="Q25" s="222"/>
      <c r="R25" s="222"/>
      <c r="S25" s="222"/>
      <c r="T25" s="222"/>
    </row>
    <row r="26" spans="1:20" ht="16.05" customHeight="1">
      <c r="A26" s="39" t="s">
        <v>27</v>
      </c>
      <c r="B26" s="243">
        <v>55.8</v>
      </c>
      <c r="C26" s="244">
        <v>1.7</v>
      </c>
      <c r="D26" s="244">
        <v>42.5</v>
      </c>
      <c r="E26" s="272">
        <v>100</v>
      </c>
      <c r="F26" s="244">
        <v>63.7</v>
      </c>
      <c r="G26" s="244">
        <v>36.299999999999997</v>
      </c>
      <c r="H26" s="157">
        <v>100</v>
      </c>
      <c r="I26" s="512" t="s">
        <v>28</v>
      </c>
      <c r="J26" s="24"/>
      <c r="L26" s="252"/>
      <c r="M26" s="222"/>
      <c r="N26" s="252"/>
      <c r="O26" s="222"/>
      <c r="P26" s="222"/>
      <c r="Q26" s="222"/>
      <c r="R26" s="222"/>
      <c r="S26" s="222"/>
      <c r="T26" s="222"/>
    </row>
    <row r="27" spans="1:20" ht="16.05" customHeight="1">
      <c r="A27" s="41" t="s">
        <v>9</v>
      </c>
      <c r="B27" s="248">
        <v>56.3</v>
      </c>
      <c r="C27" s="249">
        <v>2</v>
      </c>
      <c r="D27" s="249">
        <v>41.7</v>
      </c>
      <c r="E27" s="300">
        <v>100</v>
      </c>
      <c r="F27" s="249">
        <v>46.1</v>
      </c>
      <c r="G27" s="249">
        <v>53.9</v>
      </c>
      <c r="H27" s="188">
        <v>100</v>
      </c>
      <c r="I27" s="513" t="s">
        <v>10</v>
      </c>
      <c r="J27" s="24"/>
      <c r="M27" s="222"/>
      <c r="N27" s="252"/>
      <c r="O27" s="222"/>
      <c r="P27" s="222"/>
      <c r="Q27" s="222"/>
      <c r="R27" s="222"/>
      <c r="S27" s="222"/>
      <c r="T27" s="222"/>
    </row>
    <row r="28" spans="1:20">
      <c r="A28" s="95"/>
      <c r="B28" s="1"/>
      <c r="C28" s="1"/>
      <c r="D28" s="1"/>
      <c r="E28" s="1"/>
      <c r="F28" s="1"/>
      <c r="G28" s="1"/>
      <c r="H28" s="1"/>
      <c r="I28" s="1"/>
      <c r="M28" s="222"/>
      <c r="N28" s="222"/>
      <c r="O28" s="222"/>
      <c r="P28" s="222"/>
      <c r="Q28" s="222"/>
      <c r="R28" s="222"/>
      <c r="S28" s="222"/>
      <c r="T28" s="222"/>
    </row>
    <row r="29" spans="1:20">
      <c r="O29" s="222"/>
      <c r="P29" s="222"/>
      <c r="Q29" s="222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G63"/>
  <sheetViews>
    <sheetView rightToLeft="1" topLeftCell="A7" zoomScaleNormal="100" zoomScaleSheetLayoutView="100" workbookViewId="0">
      <selection activeCell="O33" sqref="O33"/>
    </sheetView>
  </sheetViews>
  <sheetFormatPr defaultRowHeight="13.8"/>
  <cols>
    <col min="1" max="1" width="9.19921875" customWidth="1"/>
    <col min="2" max="10" width="5.09765625" customWidth="1"/>
    <col min="11" max="13" width="4.296875" customWidth="1"/>
    <col min="14" max="19" width="5.09765625" customWidth="1"/>
    <col min="20" max="21" width="4.3984375" customWidth="1"/>
    <col min="22" max="22" width="4" customWidth="1"/>
    <col min="23" max="23" width="16.09765625" customWidth="1"/>
  </cols>
  <sheetData>
    <row r="1" spans="1:33" ht="16.05" customHeight="1">
      <c r="A1" s="652" t="s">
        <v>264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2"/>
      <c r="W1" s="652"/>
    </row>
    <row r="2" spans="1:33" ht="15" customHeight="1">
      <c r="A2" s="628" t="s">
        <v>333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</row>
    <row r="3" spans="1:33" s="192" customFormat="1" ht="6" customHeight="1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</row>
    <row r="4" spans="1:33" ht="16.05" customHeight="1">
      <c r="A4" s="640" t="s">
        <v>204</v>
      </c>
      <c r="B4" s="137" t="s">
        <v>185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642" t="s">
        <v>186</v>
      </c>
      <c r="R4" s="642"/>
      <c r="S4" s="642"/>
      <c r="T4" s="642"/>
      <c r="U4" s="642"/>
      <c r="V4" s="643"/>
      <c r="W4" s="656" t="s">
        <v>209</v>
      </c>
    </row>
    <row r="5" spans="1:33" ht="16.05" customHeight="1">
      <c r="A5" s="654"/>
      <c r="B5" s="638" t="s">
        <v>6</v>
      </c>
      <c r="C5" s="661"/>
      <c r="D5" s="661"/>
      <c r="E5" s="662" t="s">
        <v>215</v>
      </c>
      <c r="F5" s="663"/>
      <c r="G5" s="664"/>
      <c r="H5" s="638" t="s">
        <v>8</v>
      </c>
      <c r="I5" s="661"/>
      <c r="J5" s="661"/>
      <c r="K5" s="640" t="s">
        <v>9</v>
      </c>
      <c r="L5" s="641"/>
      <c r="M5" s="641"/>
      <c r="N5" s="638" t="s">
        <v>11</v>
      </c>
      <c r="O5" s="661"/>
      <c r="P5" s="661"/>
      <c r="Q5" s="638" t="s">
        <v>0</v>
      </c>
      <c r="R5" s="661"/>
      <c r="S5" s="661"/>
      <c r="T5" s="640" t="s">
        <v>9</v>
      </c>
      <c r="U5" s="641"/>
      <c r="V5" s="641"/>
      <c r="W5" s="657"/>
    </row>
    <row r="6" spans="1:33" ht="25.2" customHeight="1">
      <c r="A6" s="654"/>
      <c r="B6" s="659" t="s">
        <v>343</v>
      </c>
      <c r="C6" s="660"/>
      <c r="D6" s="660"/>
      <c r="E6" s="665" t="s">
        <v>216</v>
      </c>
      <c r="F6" s="666"/>
      <c r="G6" s="667"/>
      <c r="H6" s="660" t="s">
        <v>160</v>
      </c>
      <c r="I6" s="660"/>
      <c r="J6" s="660"/>
      <c r="K6" s="658" t="s">
        <v>10</v>
      </c>
      <c r="L6" s="658"/>
      <c r="M6" s="658"/>
      <c r="N6" s="659" t="s">
        <v>161</v>
      </c>
      <c r="O6" s="660"/>
      <c r="P6" s="660"/>
      <c r="Q6" s="660" t="s">
        <v>162</v>
      </c>
      <c r="R6" s="660"/>
      <c r="S6" s="660"/>
      <c r="T6" s="658" t="s">
        <v>10</v>
      </c>
      <c r="U6" s="658"/>
      <c r="V6" s="658"/>
      <c r="W6" s="657"/>
    </row>
    <row r="7" spans="1:33" ht="16.05" customHeight="1">
      <c r="A7" s="654"/>
      <c r="B7" s="29" t="s">
        <v>29</v>
      </c>
      <c r="C7" s="26" t="s">
        <v>30</v>
      </c>
      <c r="D7" s="26" t="s">
        <v>31</v>
      </c>
      <c r="E7" s="26" t="s">
        <v>29</v>
      </c>
      <c r="F7" s="26" t="s">
        <v>30</v>
      </c>
      <c r="G7" s="26" t="s">
        <v>31</v>
      </c>
      <c r="H7" s="26" t="s">
        <v>29</v>
      </c>
      <c r="I7" s="26" t="s">
        <v>30</v>
      </c>
      <c r="J7" s="26" t="s">
        <v>31</v>
      </c>
      <c r="K7" s="134" t="s">
        <v>29</v>
      </c>
      <c r="L7" s="134" t="s">
        <v>30</v>
      </c>
      <c r="M7" s="134" t="s">
        <v>31</v>
      </c>
      <c r="N7" s="26" t="s">
        <v>29</v>
      </c>
      <c r="O7" s="26" t="s">
        <v>30</v>
      </c>
      <c r="P7" s="26" t="s">
        <v>31</v>
      </c>
      <c r="Q7" s="26" t="s">
        <v>29</v>
      </c>
      <c r="R7" s="26" t="s">
        <v>30</v>
      </c>
      <c r="S7" s="26" t="s">
        <v>31</v>
      </c>
      <c r="T7" s="134" t="s">
        <v>29</v>
      </c>
      <c r="U7" s="134" t="s">
        <v>30</v>
      </c>
      <c r="V7" s="135" t="s">
        <v>31</v>
      </c>
      <c r="W7" s="657"/>
    </row>
    <row r="8" spans="1:33" ht="16.05" customHeight="1">
      <c r="A8" s="655"/>
      <c r="B8" s="30" t="s">
        <v>32</v>
      </c>
      <c r="C8" s="23" t="s">
        <v>33</v>
      </c>
      <c r="D8" s="23" t="s">
        <v>34</v>
      </c>
      <c r="E8" s="23" t="s">
        <v>32</v>
      </c>
      <c r="F8" s="23" t="s">
        <v>33</v>
      </c>
      <c r="G8" s="23" t="s">
        <v>34</v>
      </c>
      <c r="H8" s="23" t="s">
        <v>32</v>
      </c>
      <c r="I8" s="23" t="s">
        <v>33</v>
      </c>
      <c r="J8" s="23" t="s">
        <v>34</v>
      </c>
      <c r="K8" s="133" t="s">
        <v>32</v>
      </c>
      <c r="L8" s="133" t="s">
        <v>33</v>
      </c>
      <c r="M8" s="133" t="s">
        <v>34</v>
      </c>
      <c r="N8" s="23" t="s">
        <v>32</v>
      </c>
      <c r="O8" s="23" t="s">
        <v>33</v>
      </c>
      <c r="P8" s="23" t="s">
        <v>34</v>
      </c>
      <c r="Q8" s="23" t="s">
        <v>32</v>
      </c>
      <c r="R8" s="23" t="s">
        <v>33</v>
      </c>
      <c r="S8" s="23" t="s">
        <v>34</v>
      </c>
      <c r="T8" s="133" t="s">
        <v>32</v>
      </c>
      <c r="U8" s="133" t="s">
        <v>33</v>
      </c>
      <c r="V8" s="136" t="s">
        <v>34</v>
      </c>
      <c r="W8" s="645"/>
    </row>
    <row r="9" spans="1:33" ht="16.05" customHeight="1">
      <c r="A9" s="38" t="s">
        <v>35</v>
      </c>
      <c r="B9" s="92"/>
      <c r="C9" s="91"/>
      <c r="D9" s="91"/>
      <c r="E9" s="91"/>
      <c r="F9" s="91"/>
      <c r="G9" s="91"/>
      <c r="H9" s="91"/>
      <c r="I9" s="91"/>
      <c r="J9" s="91"/>
      <c r="K9" s="91"/>
      <c r="L9" s="91"/>
      <c r="M9" s="93"/>
      <c r="N9" s="91"/>
      <c r="O9" s="91"/>
      <c r="P9" s="91"/>
      <c r="Q9" s="91"/>
      <c r="R9" s="91"/>
      <c r="S9" s="91"/>
      <c r="T9" s="91"/>
      <c r="U9" s="91"/>
      <c r="V9" s="93"/>
      <c r="W9" s="50" t="s">
        <v>53</v>
      </c>
    </row>
    <row r="10" spans="1:33" ht="16.05" customHeight="1">
      <c r="A10" s="40" t="s">
        <v>36</v>
      </c>
      <c r="B10" s="243">
        <v>84.1</v>
      </c>
      <c r="C10" s="244">
        <v>64.400000000000006</v>
      </c>
      <c r="D10" s="244">
        <v>80.2</v>
      </c>
      <c r="E10" s="244">
        <v>0.2</v>
      </c>
      <c r="F10" s="244">
        <v>1.6</v>
      </c>
      <c r="G10" s="244">
        <v>0.5</v>
      </c>
      <c r="H10" s="244">
        <v>15.7</v>
      </c>
      <c r="I10" s="244">
        <v>34</v>
      </c>
      <c r="J10" s="244">
        <v>19.3</v>
      </c>
      <c r="K10" s="545">
        <f>B10+E10+H10</f>
        <v>100</v>
      </c>
      <c r="L10" s="545">
        <f t="shared" ref="L10:M10" si="0">C10+F10+I10</f>
        <v>100</v>
      </c>
      <c r="M10" s="544">
        <f t="shared" si="0"/>
        <v>100</v>
      </c>
      <c r="N10" s="244">
        <v>75.099999999999994</v>
      </c>
      <c r="O10" s="244">
        <v>19.7</v>
      </c>
      <c r="P10" s="244">
        <v>47.9</v>
      </c>
      <c r="Q10" s="244">
        <v>24.9</v>
      </c>
      <c r="R10" s="244">
        <v>80.3</v>
      </c>
      <c r="S10" s="244">
        <v>52.1</v>
      </c>
      <c r="T10" s="617">
        <f>N10+Q10</f>
        <v>100</v>
      </c>
      <c r="U10" s="617">
        <f t="shared" ref="U10:V10" si="1">O10+R10</f>
        <v>100</v>
      </c>
      <c r="V10" s="617">
        <f t="shared" si="1"/>
        <v>100</v>
      </c>
      <c r="W10" s="51" t="s">
        <v>54</v>
      </c>
      <c r="X10" s="24"/>
      <c r="Y10" s="24"/>
      <c r="Z10" s="24"/>
    </row>
    <row r="11" spans="1:33" ht="16.05" customHeight="1">
      <c r="A11" s="40" t="s">
        <v>37</v>
      </c>
      <c r="B11" s="243">
        <v>79.599999999999994</v>
      </c>
      <c r="C11" s="244">
        <v>66.400000000000006</v>
      </c>
      <c r="D11" s="244">
        <v>76.900000000000006</v>
      </c>
      <c r="E11" s="244">
        <v>4.9000000000000004</v>
      </c>
      <c r="F11" s="244">
        <v>2.2999999999999998</v>
      </c>
      <c r="G11" s="244">
        <v>4.4000000000000004</v>
      </c>
      <c r="H11" s="244">
        <v>15.5</v>
      </c>
      <c r="I11" s="244">
        <v>31.3</v>
      </c>
      <c r="J11" s="244">
        <v>18.7</v>
      </c>
      <c r="K11" s="545">
        <f t="shared" ref="K11:K29" si="2">B11+E11+H11</f>
        <v>100</v>
      </c>
      <c r="L11" s="545">
        <f t="shared" ref="L11:L29" si="3">C11+F11+I11</f>
        <v>100</v>
      </c>
      <c r="M11" s="544">
        <f t="shared" ref="M11:M29" si="4">D11+G11+J11</f>
        <v>100.00000000000001</v>
      </c>
      <c r="N11" s="244">
        <v>76</v>
      </c>
      <c r="O11" s="244">
        <v>20.8</v>
      </c>
      <c r="P11" s="244">
        <v>49.1</v>
      </c>
      <c r="Q11" s="244">
        <v>24</v>
      </c>
      <c r="R11" s="244">
        <v>79.2</v>
      </c>
      <c r="S11" s="244">
        <v>50.9</v>
      </c>
      <c r="T11" s="617">
        <f t="shared" ref="T11:T29" si="5">N11+Q11</f>
        <v>100</v>
      </c>
      <c r="U11" s="617">
        <f t="shared" ref="U11:U29" si="6">O11+R11</f>
        <v>100</v>
      </c>
      <c r="V11" s="617">
        <f t="shared" ref="V11:V29" si="7">P11+S11</f>
        <v>100</v>
      </c>
      <c r="W11" s="51" t="s">
        <v>55</v>
      </c>
      <c r="X11" s="24"/>
      <c r="Y11" s="24"/>
      <c r="Z11" s="24"/>
    </row>
    <row r="12" spans="1:33" ht="16.05" customHeight="1">
      <c r="A12" s="40" t="s">
        <v>38</v>
      </c>
      <c r="B12" s="243">
        <v>86.9</v>
      </c>
      <c r="C12" s="244">
        <v>66.5</v>
      </c>
      <c r="D12" s="244">
        <v>82.4</v>
      </c>
      <c r="E12" s="244">
        <v>0.3</v>
      </c>
      <c r="F12" s="244">
        <v>1.6</v>
      </c>
      <c r="G12" s="244">
        <v>0.6</v>
      </c>
      <c r="H12" s="244">
        <v>12.8</v>
      </c>
      <c r="I12" s="244">
        <v>31.9</v>
      </c>
      <c r="J12" s="244">
        <v>17</v>
      </c>
      <c r="K12" s="545">
        <f t="shared" si="2"/>
        <v>100</v>
      </c>
      <c r="L12" s="545">
        <f t="shared" si="3"/>
        <v>100</v>
      </c>
      <c r="M12" s="544">
        <f t="shared" si="4"/>
        <v>100</v>
      </c>
      <c r="N12" s="244">
        <v>69.400000000000006</v>
      </c>
      <c r="O12" s="244">
        <v>19.100000000000001</v>
      </c>
      <c r="P12" s="244">
        <v>43.9</v>
      </c>
      <c r="Q12" s="244">
        <v>30.6</v>
      </c>
      <c r="R12" s="244">
        <v>80.900000000000006</v>
      </c>
      <c r="S12" s="244">
        <v>56.1</v>
      </c>
      <c r="T12" s="617">
        <f t="shared" si="5"/>
        <v>100</v>
      </c>
      <c r="U12" s="617">
        <f t="shared" si="6"/>
        <v>100</v>
      </c>
      <c r="V12" s="617">
        <f t="shared" si="7"/>
        <v>100</v>
      </c>
      <c r="W12" s="51" t="s">
        <v>56</v>
      </c>
      <c r="X12" s="24"/>
      <c r="Y12" s="24"/>
      <c r="Z12" s="24"/>
      <c r="AC12" s="222"/>
      <c r="AD12" s="222"/>
      <c r="AE12" s="222"/>
      <c r="AF12" s="222"/>
      <c r="AG12" s="222"/>
    </row>
    <row r="13" spans="1:33" ht="16.05" customHeight="1">
      <c r="A13" s="40" t="s">
        <v>39</v>
      </c>
      <c r="B13" s="243">
        <v>85.5</v>
      </c>
      <c r="C13" s="244">
        <v>67.099999999999994</v>
      </c>
      <c r="D13" s="244">
        <v>81.7</v>
      </c>
      <c r="E13" s="244">
        <v>2.5</v>
      </c>
      <c r="F13" s="244">
        <v>1.4</v>
      </c>
      <c r="G13" s="244">
        <v>2.2999999999999998</v>
      </c>
      <c r="H13" s="244">
        <v>12</v>
      </c>
      <c r="I13" s="244">
        <v>31.5</v>
      </c>
      <c r="J13" s="244">
        <v>16</v>
      </c>
      <c r="K13" s="545">
        <f t="shared" si="2"/>
        <v>100</v>
      </c>
      <c r="L13" s="545">
        <f t="shared" si="3"/>
        <v>100</v>
      </c>
      <c r="M13" s="544">
        <f t="shared" si="4"/>
        <v>100</v>
      </c>
      <c r="N13" s="244">
        <v>76.599999999999994</v>
      </c>
      <c r="O13" s="244">
        <v>19.399999999999999</v>
      </c>
      <c r="P13" s="244">
        <v>47.8</v>
      </c>
      <c r="Q13" s="244">
        <v>23.4</v>
      </c>
      <c r="R13" s="244">
        <v>80.599999999999994</v>
      </c>
      <c r="S13" s="244">
        <v>52.2</v>
      </c>
      <c r="T13" s="617">
        <f t="shared" si="5"/>
        <v>100</v>
      </c>
      <c r="U13" s="617">
        <f t="shared" si="6"/>
        <v>100</v>
      </c>
      <c r="V13" s="617">
        <f t="shared" si="7"/>
        <v>100</v>
      </c>
      <c r="W13" s="51" t="s">
        <v>57</v>
      </c>
      <c r="X13" s="24"/>
      <c r="Y13" s="24"/>
      <c r="Z13" s="24"/>
      <c r="AC13" s="222"/>
      <c r="AD13" s="222"/>
      <c r="AE13" s="222"/>
      <c r="AF13" s="222"/>
      <c r="AG13" s="222"/>
    </row>
    <row r="14" spans="1:33" ht="16.05" customHeight="1">
      <c r="A14" s="40" t="s">
        <v>40</v>
      </c>
      <c r="B14" s="243">
        <v>86.5</v>
      </c>
      <c r="C14" s="244">
        <v>72.3</v>
      </c>
      <c r="D14" s="244">
        <v>83.7</v>
      </c>
      <c r="E14" s="244">
        <v>3.2</v>
      </c>
      <c r="F14" s="244">
        <v>3.5</v>
      </c>
      <c r="G14" s="244">
        <v>3.2</v>
      </c>
      <c r="H14" s="244">
        <v>10.3</v>
      </c>
      <c r="I14" s="244">
        <v>24.2</v>
      </c>
      <c r="J14" s="244">
        <v>13.1</v>
      </c>
      <c r="K14" s="545">
        <f t="shared" si="2"/>
        <v>100</v>
      </c>
      <c r="L14" s="545">
        <f t="shared" si="3"/>
        <v>100</v>
      </c>
      <c r="M14" s="544">
        <f t="shared" si="4"/>
        <v>100</v>
      </c>
      <c r="N14" s="244">
        <v>80</v>
      </c>
      <c r="O14" s="244">
        <v>22.7</v>
      </c>
      <c r="P14" s="244">
        <v>52.8</v>
      </c>
      <c r="Q14" s="244">
        <v>20</v>
      </c>
      <c r="R14" s="244">
        <v>77.3</v>
      </c>
      <c r="S14" s="244">
        <v>47.2</v>
      </c>
      <c r="T14" s="617">
        <f t="shared" si="5"/>
        <v>100</v>
      </c>
      <c r="U14" s="617">
        <f t="shared" si="6"/>
        <v>100</v>
      </c>
      <c r="V14" s="617">
        <f t="shared" si="7"/>
        <v>100</v>
      </c>
      <c r="W14" s="51" t="s">
        <v>176</v>
      </c>
      <c r="X14" s="24"/>
      <c r="Y14" s="24"/>
      <c r="Z14" s="24"/>
      <c r="AC14" s="222"/>
      <c r="AD14" s="222"/>
      <c r="AE14" s="222"/>
      <c r="AF14" s="222"/>
      <c r="AG14" s="222"/>
    </row>
    <row r="15" spans="1:33" ht="16.05" customHeight="1">
      <c r="A15" s="40" t="s">
        <v>41</v>
      </c>
      <c r="B15" s="243">
        <v>85.2</v>
      </c>
      <c r="C15" s="244">
        <v>76.3</v>
      </c>
      <c r="D15" s="244">
        <v>83.8</v>
      </c>
      <c r="E15" s="244">
        <v>0.8</v>
      </c>
      <c r="F15" s="244">
        <v>0.6</v>
      </c>
      <c r="G15" s="244">
        <v>0.8</v>
      </c>
      <c r="H15" s="244">
        <v>14</v>
      </c>
      <c r="I15" s="244">
        <v>23.1</v>
      </c>
      <c r="J15" s="244">
        <v>15.4</v>
      </c>
      <c r="K15" s="545">
        <f t="shared" si="2"/>
        <v>100</v>
      </c>
      <c r="L15" s="545">
        <f t="shared" si="3"/>
        <v>100</v>
      </c>
      <c r="M15" s="544">
        <f t="shared" si="4"/>
        <v>100</v>
      </c>
      <c r="N15" s="244">
        <v>71.900000000000006</v>
      </c>
      <c r="O15" s="244">
        <v>15.5</v>
      </c>
      <c r="P15" s="244">
        <v>45.6</v>
      </c>
      <c r="Q15" s="244">
        <v>28.1</v>
      </c>
      <c r="R15" s="244">
        <v>84.5</v>
      </c>
      <c r="S15" s="244">
        <v>54.4</v>
      </c>
      <c r="T15" s="617">
        <f t="shared" si="5"/>
        <v>100</v>
      </c>
      <c r="U15" s="617">
        <f t="shared" si="6"/>
        <v>100</v>
      </c>
      <c r="V15" s="617">
        <f t="shared" si="7"/>
        <v>100</v>
      </c>
      <c r="W15" s="51" t="s">
        <v>58</v>
      </c>
      <c r="X15" s="222"/>
      <c r="Y15" s="222"/>
      <c r="Z15" s="24"/>
      <c r="AC15" s="222"/>
      <c r="AD15" s="222"/>
      <c r="AE15" s="222"/>
      <c r="AF15" s="222"/>
      <c r="AG15" s="222"/>
    </row>
    <row r="16" spans="1:33" ht="16.05" customHeight="1">
      <c r="A16" s="40" t="s">
        <v>42</v>
      </c>
      <c r="B16" s="243">
        <v>85</v>
      </c>
      <c r="C16" s="244">
        <v>78.900000000000006</v>
      </c>
      <c r="D16" s="244">
        <v>83.7</v>
      </c>
      <c r="E16" s="244">
        <v>0.2</v>
      </c>
      <c r="F16" s="244">
        <v>0</v>
      </c>
      <c r="G16" s="244">
        <v>0.1</v>
      </c>
      <c r="H16" s="244">
        <v>14.8</v>
      </c>
      <c r="I16" s="244">
        <v>21.1</v>
      </c>
      <c r="J16" s="244">
        <v>16.2</v>
      </c>
      <c r="K16" s="545">
        <f t="shared" si="2"/>
        <v>100</v>
      </c>
      <c r="L16" s="545">
        <f t="shared" si="3"/>
        <v>100</v>
      </c>
      <c r="M16" s="544">
        <f t="shared" si="4"/>
        <v>100</v>
      </c>
      <c r="N16" s="244">
        <v>67.900000000000006</v>
      </c>
      <c r="O16" s="244">
        <v>18.8</v>
      </c>
      <c r="P16" s="244">
        <v>43.7</v>
      </c>
      <c r="Q16" s="244">
        <v>32.1</v>
      </c>
      <c r="R16" s="244">
        <v>81.2</v>
      </c>
      <c r="S16" s="244">
        <v>56.3</v>
      </c>
      <c r="T16" s="617">
        <f t="shared" si="5"/>
        <v>100</v>
      </c>
      <c r="U16" s="617">
        <f t="shared" si="6"/>
        <v>100</v>
      </c>
      <c r="V16" s="617">
        <f t="shared" si="7"/>
        <v>100</v>
      </c>
      <c r="W16" s="51" t="s">
        <v>59</v>
      </c>
      <c r="X16" s="222"/>
      <c r="Y16" s="222"/>
      <c r="Z16" s="24"/>
      <c r="AC16" s="222"/>
      <c r="AD16" s="222"/>
      <c r="AE16" s="222"/>
      <c r="AF16" s="222"/>
      <c r="AG16" s="222"/>
    </row>
    <row r="17" spans="1:33" ht="16.05" customHeight="1">
      <c r="A17" s="40" t="s">
        <v>43</v>
      </c>
      <c r="B17" s="243">
        <v>90.1</v>
      </c>
      <c r="C17" s="244">
        <v>83.1</v>
      </c>
      <c r="D17" s="244">
        <v>88.8</v>
      </c>
      <c r="E17" s="244">
        <v>0.3</v>
      </c>
      <c r="F17" s="244">
        <v>0</v>
      </c>
      <c r="G17" s="244">
        <v>0.3</v>
      </c>
      <c r="H17" s="244">
        <v>9.6</v>
      </c>
      <c r="I17" s="244">
        <v>16.899999999999999</v>
      </c>
      <c r="J17" s="244">
        <v>10.9</v>
      </c>
      <c r="K17" s="545">
        <f t="shared" si="2"/>
        <v>99.999999999999986</v>
      </c>
      <c r="L17" s="545">
        <f t="shared" si="3"/>
        <v>100</v>
      </c>
      <c r="M17" s="544">
        <f t="shared" si="4"/>
        <v>100</v>
      </c>
      <c r="N17" s="244">
        <v>66.400000000000006</v>
      </c>
      <c r="O17" s="244">
        <v>14.5</v>
      </c>
      <c r="P17" s="244">
        <v>40</v>
      </c>
      <c r="Q17" s="244">
        <v>33.6</v>
      </c>
      <c r="R17" s="244">
        <v>85.5</v>
      </c>
      <c r="S17" s="244">
        <v>60</v>
      </c>
      <c r="T17" s="617">
        <f t="shared" si="5"/>
        <v>100</v>
      </c>
      <c r="U17" s="617">
        <f t="shared" si="6"/>
        <v>100</v>
      </c>
      <c r="V17" s="617">
        <f t="shared" si="7"/>
        <v>100</v>
      </c>
      <c r="W17" s="51" t="s">
        <v>60</v>
      </c>
      <c r="X17" s="222"/>
      <c r="Y17" s="222"/>
      <c r="Z17" s="24"/>
      <c r="AC17" s="222"/>
      <c r="AD17" s="222"/>
      <c r="AE17" s="222"/>
      <c r="AF17" s="222"/>
      <c r="AG17" s="222"/>
    </row>
    <row r="18" spans="1:33" ht="16.05" customHeight="1">
      <c r="A18" s="40" t="s">
        <v>44</v>
      </c>
      <c r="B18" s="243">
        <v>84</v>
      </c>
      <c r="C18" s="244">
        <v>86.9</v>
      </c>
      <c r="D18" s="244">
        <v>84.4</v>
      </c>
      <c r="E18" s="244">
        <v>0.3</v>
      </c>
      <c r="F18" s="244">
        <v>0</v>
      </c>
      <c r="G18" s="244">
        <v>0.2</v>
      </c>
      <c r="H18" s="244">
        <v>15.7</v>
      </c>
      <c r="I18" s="244">
        <v>13.1</v>
      </c>
      <c r="J18" s="244">
        <v>15.4</v>
      </c>
      <c r="K18" s="545">
        <f t="shared" si="2"/>
        <v>100</v>
      </c>
      <c r="L18" s="545">
        <f t="shared" si="3"/>
        <v>100</v>
      </c>
      <c r="M18" s="544">
        <f t="shared" si="4"/>
        <v>100.00000000000001</v>
      </c>
      <c r="N18" s="244">
        <v>54.4</v>
      </c>
      <c r="O18" s="244">
        <v>6.6</v>
      </c>
      <c r="P18" s="244">
        <v>30.3</v>
      </c>
      <c r="Q18" s="244">
        <v>45.6</v>
      </c>
      <c r="R18" s="244">
        <v>93.4</v>
      </c>
      <c r="S18" s="244">
        <v>69.7</v>
      </c>
      <c r="T18" s="617">
        <f t="shared" si="5"/>
        <v>100</v>
      </c>
      <c r="U18" s="617">
        <f t="shared" si="6"/>
        <v>100</v>
      </c>
      <c r="V18" s="617">
        <f t="shared" si="7"/>
        <v>100</v>
      </c>
      <c r="W18" s="51" t="s">
        <v>61</v>
      </c>
      <c r="X18" s="222"/>
      <c r="Y18" s="222"/>
      <c r="Z18" s="24"/>
      <c r="AC18" s="222"/>
      <c r="AD18" s="222"/>
      <c r="AE18" s="222"/>
      <c r="AF18" s="222"/>
      <c r="AG18" s="222"/>
    </row>
    <row r="19" spans="1:33" ht="16.05" customHeight="1">
      <c r="A19" s="40" t="s">
        <v>45</v>
      </c>
      <c r="B19" s="243">
        <v>71.599999999999994</v>
      </c>
      <c r="C19" s="244">
        <v>63</v>
      </c>
      <c r="D19" s="244">
        <v>69.7</v>
      </c>
      <c r="E19" s="244">
        <v>10.4</v>
      </c>
      <c r="F19" s="244">
        <v>4.0999999999999996</v>
      </c>
      <c r="G19" s="244">
        <v>9</v>
      </c>
      <c r="H19" s="244">
        <v>18</v>
      </c>
      <c r="I19" s="244">
        <v>32.9</v>
      </c>
      <c r="J19" s="244">
        <v>21.3</v>
      </c>
      <c r="K19" s="545">
        <f t="shared" si="2"/>
        <v>100</v>
      </c>
      <c r="L19" s="545">
        <f t="shared" si="3"/>
        <v>100</v>
      </c>
      <c r="M19" s="544">
        <f t="shared" si="4"/>
        <v>100</v>
      </c>
      <c r="N19" s="244">
        <v>75.099999999999994</v>
      </c>
      <c r="O19" s="244">
        <v>22.2</v>
      </c>
      <c r="P19" s="244">
        <v>49</v>
      </c>
      <c r="Q19" s="244">
        <v>24.9</v>
      </c>
      <c r="R19" s="244">
        <v>77.8</v>
      </c>
      <c r="S19" s="244">
        <v>51</v>
      </c>
      <c r="T19" s="617">
        <f t="shared" si="5"/>
        <v>100</v>
      </c>
      <c r="U19" s="617">
        <f t="shared" si="6"/>
        <v>100</v>
      </c>
      <c r="V19" s="617">
        <f t="shared" si="7"/>
        <v>100</v>
      </c>
      <c r="W19" s="51" t="s">
        <v>62</v>
      </c>
      <c r="X19" s="222"/>
      <c r="Y19" s="222"/>
      <c r="Z19" s="24"/>
      <c r="AC19" s="222"/>
      <c r="AD19" s="222"/>
      <c r="AE19" s="222"/>
      <c r="AF19" s="222"/>
      <c r="AG19" s="222"/>
    </row>
    <row r="20" spans="1:33" ht="16.05" customHeight="1">
      <c r="A20" s="40" t="s">
        <v>46</v>
      </c>
      <c r="B20" s="243">
        <v>79.5</v>
      </c>
      <c r="C20" s="244">
        <v>65.099999999999994</v>
      </c>
      <c r="D20" s="244">
        <v>77</v>
      </c>
      <c r="E20" s="244">
        <v>2.1</v>
      </c>
      <c r="F20" s="244">
        <f>100-C20-I20</f>
        <v>0.90000000000000568</v>
      </c>
      <c r="G20" s="244">
        <v>1.9</v>
      </c>
      <c r="H20" s="244">
        <v>18.399999999999999</v>
      </c>
      <c r="I20" s="244">
        <v>34</v>
      </c>
      <c r="J20" s="244">
        <v>21.1</v>
      </c>
      <c r="K20" s="545">
        <f t="shared" si="2"/>
        <v>100</v>
      </c>
      <c r="L20" s="545">
        <f t="shared" si="3"/>
        <v>100</v>
      </c>
      <c r="M20" s="544">
        <f t="shared" si="4"/>
        <v>100</v>
      </c>
      <c r="N20" s="244">
        <v>77.900000000000006</v>
      </c>
      <c r="O20" s="244">
        <v>17.399999999999999</v>
      </c>
      <c r="P20" s="244">
        <v>48.4</v>
      </c>
      <c r="Q20" s="244">
        <v>22.1</v>
      </c>
      <c r="R20" s="244">
        <v>82.6</v>
      </c>
      <c r="S20" s="244">
        <v>51.6</v>
      </c>
      <c r="T20" s="617">
        <f t="shared" si="5"/>
        <v>100</v>
      </c>
      <c r="U20" s="617">
        <f t="shared" si="6"/>
        <v>100</v>
      </c>
      <c r="V20" s="617">
        <f t="shared" si="7"/>
        <v>100</v>
      </c>
      <c r="W20" s="51" t="s">
        <v>63</v>
      </c>
      <c r="X20" s="222"/>
      <c r="Y20" s="222"/>
      <c r="Z20" s="24"/>
      <c r="AC20" s="222"/>
      <c r="AD20" s="222"/>
      <c r="AE20" s="222"/>
      <c r="AF20" s="222"/>
      <c r="AG20" s="222"/>
    </row>
    <row r="21" spans="1:33" ht="16.05" customHeight="1">
      <c r="A21" s="46" t="s">
        <v>9</v>
      </c>
      <c r="B21" s="248">
        <v>82.3</v>
      </c>
      <c r="C21" s="249">
        <v>68.8</v>
      </c>
      <c r="D21" s="249">
        <v>79.8</v>
      </c>
      <c r="E21" s="249">
        <v>2.2000000000000002</v>
      </c>
      <c r="F21" s="249">
        <v>1.4</v>
      </c>
      <c r="G21" s="249">
        <v>2</v>
      </c>
      <c r="H21" s="249">
        <v>15.5</v>
      </c>
      <c r="I21" s="249">
        <v>29.8</v>
      </c>
      <c r="J21" s="249">
        <v>18.2</v>
      </c>
      <c r="K21" s="545">
        <f t="shared" si="2"/>
        <v>100</v>
      </c>
      <c r="L21" s="545">
        <f t="shared" si="3"/>
        <v>100</v>
      </c>
      <c r="M21" s="544">
        <f t="shared" si="4"/>
        <v>100</v>
      </c>
      <c r="N21" s="249">
        <v>72.7</v>
      </c>
      <c r="O21" s="249">
        <v>17.7</v>
      </c>
      <c r="P21" s="249">
        <v>45.6</v>
      </c>
      <c r="Q21" s="249">
        <v>27.3</v>
      </c>
      <c r="R21" s="249">
        <v>82.3</v>
      </c>
      <c r="S21" s="249">
        <v>54.4</v>
      </c>
      <c r="T21" s="617">
        <f t="shared" si="5"/>
        <v>100</v>
      </c>
      <c r="U21" s="617">
        <f t="shared" si="6"/>
        <v>100</v>
      </c>
      <c r="V21" s="617">
        <f t="shared" si="7"/>
        <v>100</v>
      </c>
      <c r="W21" s="52" t="s">
        <v>10</v>
      </c>
      <c r="X21" s="222"/>
      <c r="Y21" s="222"/>
      <c r="Z21" s="24"/>
      <c r="AC21" s="222"/>
      <c r="AD21" s="222"/>
      <c r="AE21" s="222"/>
      <c r="AF21" s="222"/>
      <c r="AG21" s="222"/>
    </row>
    <row r="22" spans="1:33" ht="16.05" customHeight="1">
      <c r="A22" s="38" t="s">
        <v>47</v>
      </c>
      <c r="B22" s="244"/>
      <c r="C22" s="244"/>
      <c r="D22" s="244"/>
      <c r="E22" s="244"/>
      <c r="F22" s="244"/>
      <c r="G22" s="244"/>
      <c r="H22" s="244"/>
      <c r="I22" s="244"/>
      <c r="J22" s="244"/>
      <c r="K22" s="614"/>
      <c r="L22" s="614"/>
      <c r="M22" s="615"/>
      <c r="N22" s="244"/>
      <c r="O22" s="244"/>
      <c r="P22" s="244"/>
      <c r="Q22" s="244"/>
      <c r="R22" s="244"/>
      <c r="S22" s="244"/>
      <c r="T22" s="618"/>
      <c r="U22" s="618"/>
      <c r="V22" s="619"/>
      <c r="W22" s="53" t="s">
        <v>64</v>
      </c>
      <c r="X22" s="222"/>
      <c r="Y22" s="222"/>
      <c r="Z22" s="24"/>
      <c r="AC22" s="222"/>
      <c r="AD22" s="222"/>
      <c r="AE22" s="222"/>
      <c r="AF22" s="222"/>
      <c r="AG22" s="222"/>
    </row>
    <row r="23" spans="1:33" ht="16.05" customHeight="1">
      <c r="A23" s="49" t="s">
        <v>48</v>
      </c>
      <c r="B23" s="244">
        <v>59.2</v>
      </c>
      <c r="C23" s="244">
        <v>34.1</v>
      </c>
      <c r="D23" s="244">
        <v>53.8</v>
      </c>
      <c r="E23" s="244">
        <v>3</v>
      </c>
      <c r="F23" s="244">
        <v>1.3</v>
      </c>
      <c r="G23" s="244">
        <v>2.6</v>
      </c>
      <c r="H23" s="244">
        <v>37.799999999999997</v>
      </c>
      <c r="I23" s="244">
        <v>64.599999999999994</v>
      </c>
      <c r="J23" s="244">
        <v>43.6</v>
      </c>
      <c r="K23" s="545">
        <f t="shared" si="2"/>
        <v>100</v>
      </c>
      <c r="L23" s="545">
        <f t="shared" si="3"/>
        <v>100</v>
      </c>
      <c r="M23" s="544">
        <f t="shared" si="4"/>
        <v>100</v>
      </c>
      <c r="N23" s="244">
        <v>67.3</v>
      </c>
      <c r="O23" s="244">
        <v>18.8</v>
      </c>
      <c r="P23" s="244">
        <v>43.4</v>
      </c>
      <c r="Q23" s="244">
        <v>32.700000000000003</v>
      </c>
      <c r="R23" s="244">
        <v>81.2</v>
      </c>
      <c r="S23" s="244">
        <v>56.6</v>
      </c>
      <c r="T23" s="617">
        <f t="shared" si="5"/>
        <v>100</v>
      </c>
      <c r="U23" s="617">
        <f t="shared" si="6"/>
        <v>100</v>
      </c>
      <c r="V23" s="620">
        <f t="shared" si="7"/>
        <v>100</v>
      </c>
      <c r="W23" s="51" t="s">
        <v>65</v>
      </c>
      <c r="X23" s="222"/>
      <c r="Y23" s="222"/>
      <c r="Z23" s="24"/>
      <c r="AC23" s="222"/>
      <c r="AD23" s="222"/>
      <c r="AE23" s="222"/>
      <c r="AF23" s="222"/>
      <c r="AG23" s="222"/>
    </row>
    <row r="24" spans="1:33" ht="16.05" customHeight="1">
      <c r="A24" s="59" t="s">
        <v>49</v>
      </c>
      <c r="B24" s="244">
        <v>70.7</v>
      </c>
      <c r="C24" s="244">
        <v>38.200000000000003</v>
      </c>
      <c r="D24" s="244">
        <v>64.2</v>
      </c>
      <c r="E24" s="244">
        <v>1.3</v>
      </c>
      <c r="F24" s="244">
        <v>0.7</v>
      </c>
      <c r="G24" s="244">
        <v>1.2</v>
      </c>
      <c r="H24" s="244">
        <v>28</v>
      </c>
      <c r="I24" s="244">
        <v>61.1</v>
      </c>
      <c r="J24" s="244">
        <v>34.6</v>
      </c>
      <c r="K24" s="545">
        <f t="shared" si="2"/>
        <v>100</v>
      </c>
      <c r="L24" s="545">
        <f t="shared" si="3"/>
        <v>100</v>
      </c>
      <c r="M24" s="544">
        <f t="shared" si="4"/>
        <v>100</v>
      </c>
      <c r="N24" s="244">
        <v>70.3</v>
      </c>
      <c r="O24" s="244">
        <v>17.7</v>
      </c>
      <c r="P24" s="244">
        <v>44</v>
      </c>
      <c r="Q24" s="244">
        <v>29.7</v>
      </c>
      <c r="R24" s="244">
        <v>82.3</v>
      </c>
      <c r="S24" s="244">
        <v>56</v>
      </c>
      <c r="T24" s="617">
        <f t="shared" si="5"/>
        <v>100</v>
      </c>
      <c r="U24" s="617">
        <f t="shared" si="6"/>
        <v>100</v>
      </c>
      <c r="V24" s="620">
        <f t="shared" si="7"/>
        <v>100</v>
      </c>
      <c r="W24" s="51" t="s">
        <v>66</v>
      </c>
      <c r="X24" s="222"/>
      <c r="Y24" s="222"/>
      <c r="Z24" s="24"/>
      <c r="AC24" s="222"/>
      <c r="AD24" s="222"/>
      <c r="AE24" s="222"/>
      <c r="AF24" s="222"/>
      <c r="AG24" s="222"/>
    </row>
    <row r="25" spans="1:33" ht="16.05" customHeight="1">
      <c r="A25" s="49" t="s">
        <v>50</v>
      </c>
      <c r="B25" s="244">
        <v>60.6</v>
      </c>
      <c r="C25" s="244">
        <v>38.299999999999997</v>
      </c>
      <c r="D25" s="244">
        <v>54.5</v>
      </c>
      <c r="E25" s="244">
        <v>1.4</v>
      </c>
      <c r="F25" s="244">
        <v>0.7</v>
      </c>
      <c r="G25" s="244">
        <v>1.2</v>
      </c>
      <c r="H25" s="244">
        <v>38</v>
      </c>
      <c r="I25" s="244">
        <v>61</v>
      </c>
      <c r="J25" s="244">
        <v>44.3</v>
      </c>
      <c r="K25" s="545">
        <f t="shared" si="2"/>
        <v>100</v>
      </c>
      <c r="L25" s="545">
        <f t="shared" si="3"/>
        <v>100</v>
      </c>
      <c r="M25" s="544">
        <f t="shared" si="4"/>
        <v>100</v>
      </c>
      <c r="N25" s="244">
        <v>68</v>
      </c>
      <c r="O25" s="244">
        <v>26.8</v>
      </c>
      <c r="P25" s="244">
        <v>47.9</v>
      </c>
      <c r="Q25" s="244">
        <v>32</v>
      </c>
      <c r="R25" s="244">
        <v>73.2</v>
      </c>
      <c r="S25" s="244">
        <v>52.1</v>
      </c>
      <c r="T25" s="617">
        <f t="shared" si="5"/>
        <v>100</v>
      </c>
      <c r="U25" s="617">
        <f t="shared" si="6"/>
        <v>100</v>
      </c>
      <c r="V25" s="620">
        <f t="shared" si="7"/>
        <v>100</v>
      </c>
      <c r="W25" s="51" t="s">
        <v>67</v>
      </c>
      <c r="X25" s="222"/>
      <c r="Y25" s="222"/>
      <c r="Z25" s="24"/>
      <c r="AC25" s="222"/>
      <c r="AD25" s="222"/>
      <c r="AE25" s="222"/>
      <c r="AF25" s="222"/>
      <c r="AG25" s="222"/>
    </row>
    <row r="26" spans="1:33" ht="16.05" customHeight="1">
      <c r="A26" s="49" t="s">
        <v>51</v>
      </c>
      <c r="B26" s="244">
        <v>58.5</v>
      </c>
      <c r="C26" s="244">
        <v>25.8</v>
      </c>
      <c r="D26" s="244">
        <v>49.7</v>
      </c>
      <c r="E26" s="244">
        <v>2</v>
      </c>
      <c r="F26" s="244">
        <v>2.2000000000000002</v>
      </c>
      <c r="G26" s="244">
        <v>2.1</v>
      </c>
      <c r="H26" s="244">
        <v>39.5</v>
      </c>
      <c r="I26" s="244">
        <v>72</v>
      </c>
      <c r="J26" s="244">
        <v>48.2</v>
      </c>
      <c r="K26" s="545">
        <f t="shared" si="2"/>
        <v>100</v>
      </c>
      <c r="L26" s="545">
        <f t="shared" si="3"/>
        <v>100</v>
      </c>
      <c r="M26" s="544">
        <f t="shared" si="4"/>
        <v>100</v>
      </c>
      <c r="N26" s="244">
        <v>69.400000000000006</v>
      </c>
      <c r="O26" s="244">
        <v>26.5</v>
      </c>
      <c r="P26" s="244">
        <v>48.4</v>
      </c>
      <c r="Q26" s="244">
        <v>30.6</v>
      </c>
      <c r="R26" s="244">
        <v>73.5</v>
      </c>
      <c r="S26" s="244">
        <v>51.6</v>
      </c>
      <c r="T26" s="617">
        <f t="shared" si="5"/>
        <v>100</v>
      </c>
      <c r="U26" s="617">
        <f t="shared" si="6"/>
        <v>100</v>
      </c>
      <c r="V26" s="620">
        <f t="shared" si="7"/>
        <v>100</v>
      </c>
      <c r="W26" s="51" t="s">
        <v>254</v>
      </c>
      <c r="X26" s="222"/>
      <c r="Y26" s="222"/>
      <c r="Z26" s="24"/>
      <c r="AC26" s="222"/>
      <c r="AD26" s="222"/>
      <c r="AE26" s="222"/>
      <c r="AF26" s="222"/>
      <c r="AG26" s="222"/>
    </row>
    <row r="27" spans="1:33" ht="16.05" customHeight="1">
      <c r="A27" s="49" t="s">
        <v>52</v>
      </c>
      <c r="B27" s="244">
        <v>61.4</v>
      </c>
      <c r="C27" s="244">
        <v>28.4</v>
      </c>
      <c r="D27" s="244">
        <v>52.6</v>
      </c>
      <c r="E27" s="244">
        <v>4.3</v>
      </c>
      <c r="F27" s="244">
        <v>2.6</v>
      </c>
      <c r="G27" s="244">
        <v>3.8</v>
      </c>
      <c r="H27" s="244">
        <v>34.299999999999997</v>
      </c>
      <c r="I27" s="244">
        <v>69</v>
      </c>
      <c r="J27" s="244">
        <v>43.6</v>
      </c>
      <c r="K27" s="545">
        <f t="shared" si="2"/>
        <v>100</v>
      </c>
      <c r="L27" s="545">
        <f t="shared" si="3"/>
        <v>100</v>
      </c>
      <c r="M27" s="544">
        <f t="shared" si="4"/>
        <v>100</v>
      </c>
      <c r="N27" s="244">
        <v>74.3</v>
      </c>
      <c r="O27" s="244">
        <v>27.4</v>
      </c>
      <c r="P27" s="244">
        <v>51</v>
      </c>
      <c r="Q27" s="244">
        <v>25.7</v>
      </c>
      <c r="R27" s="244">
        <v>72.599999999999994</v>
      </c>
      <c r="S27" s="244">
        <v>49</v>
      </c>
      <c r="T27" s="617">
        <f t="shared" si="5"/>
        <v>100</v>
      </c>
      <c r="U27" s="617">
        <f t="shared" si="6"/>
        <v>100</v>
      </c>
      <c r="V27" s="620">
        <f t="shared" si="7"/>
        <v>100</v>
      </c>
      <c r="W27" s="51" t="s">
        <v>68</v>
      </c>
      <c r="X27" s="222"/>
      <c r="Y27" s="222"/>
      <c r="Z27" s="24"/>
      <c r="AC27" s="222"/>
      <c r="AD27" s="222"/>
      <c r="AE27" s="222"/>
      <c r="AF27" s="222"/>
      <c r="AG27" s="222"/>
    </row>
    <row r="28" spans="1:33" ht="15.9" customHeight="1">
      <c r="A28" s="46" t="s">
        <v>9</v>
      </c>
      <c r="B28" s="251">
        <v>63.4</v>
      </c>
      <c r="C28" s="251">
        <v>33.4</v>
      </c>
      <c r="D28" s="251">
        <v>56.3</v>
      </c>
      <c r="E28" s="251">
        <v>2.2000000000000002</v>
      </c>
      <c r="F28" s="251">
        <v>1.4</v>
      </c>
      <c r="G28" s="251">
        <v>2</v>
      </c>
      <c r="H28" s="251">
        <v>34.4</v>
      </c>
      <c r="I28" s="251">
        <v>65.2</v>
      </c>
      <c r="J28" s="251">
        <v>41.7</v>
      </c>
      <c r="K28" s="612">
        <f t="shared" si="2"/>
        <v>100</v>
      </c>
      <c r="L28" s="612">
        <f t="shared" si="3"/>
        <v>100</v>
      </c>
      <c r="M28" s="613">
        <f t="shared" si="4"/>
        <v>100</v>
      </c>
      <c r="N28" s="251">
        <v>69.599999999999994</v>
      </c>
      <c r="O28" s="251">
        <v>22</v>
      </c>
      <c r="P28" s="251">
        <v>46.1</v>
      </c>
      <c r="Q28" s="251">
        <v>30.4</v>
      </c>
      <c r="R28" s="251">
        <v>78</v>
      </c>
      <c r="S28" s="251">
        <v>53.9</v>
      </c>
      <c r="T28" s="621">
        <f t="shared" si="5"/>
        <v>100</v>
      </c>
      <c r="U28" s="621">
        <f t="shared" si="6"/>
        <v>100</v>
      </c>
      <c r="V28" s="622">
        <f t="shared" si="7"/>
        <v>100</v>
      </c>
      <c r="W28" s="53" t="s">
        <v>10</v>
      </c>
      <c r="X28" s="222"/>
      <c r="Y28" s="222"/>
      <c r="Z28" s="24"/>
      <c r="AC28" s="222"/>
      <c r="AD28" s="222"/>
      <c r="AE28" s="222"/>
      <c r="AF28" s="222"/>
      <c r="AG28" s="222"/>
    </row>
    <row r="29" spans="1:33" ht="15.9" customHeight="1">
      <c r="A29" s="182" t="s">
        <v>173</v>
      </c>
      <c r="B29" s="273">
        <v>75.599999999999994</v>
      </c>
      <c r="C29" s="273">
        <v>53.9</v>
      </c>
      <c r="D29" s="273">
        <v>71.099999999999994</v>
      </c>
      <c r="E29" s="273">
        <v>2.2000000000000002</v>
      </c>
      <c r="F29" s="273">
        <v>1.4</v>
      </c>
      <c r="G29" s="273">
        <v>2</v>
      </c>
      <c r="H29" s="273">
        <v>22.2</v>
      </c>
      <c r="I29" s="273">
        <v>44.7</v>
      </c>
      <c r="J29" s="273">
        <v>26.9</v>
      </c>
      <c r="K29" s="612">
        <f t="shared" si="2"/>
        <v>100</v>
      </c>
      <c r="L29" s="612">
        <f t="shared" si="3"/>
        <v>100</v>
      </c>
      <c r="M29" s="613">
        <f t="shared" si="4"/>
        <v>100</v>
      </c>
      <c r="N29" s="273">
        <v>71.599999999999994</v>
      </c>
      <c r="O29" s="273">
        <v>19.3</v>
      </c>
      <c r="P29" s="273">
        <v>45.8</v>
      </c>
      <c r="Q29" s="273">
        <v>28.4</v>
      </c>
      <c r="R29" s="273">
        <v>80.7</v>
      </c>
      <c r="S29" s="273">
        <v>54.2</v>
      </c>
      <c r="T29" s="623">
        <f t="shared" si="5"/>
        <v>100</v>
      </c>
      <c r="U29" s="623">
        <f t="shared" si="6"/>
        <v>100</v>
      </c>
      <c r="V29" s="624">
        <f t="shared" si="7"/>
        <v>100</v>
      </c>
      <c r="W29" s="271" t="s">
        <v>175</v>
      </c>
      <c r="X29" s="222"/>
      <c r="Y29" s="222"/>
      <c r="Z29" s="24"/>
      <c r="AC29" s="222"/>
      <c r="AD29" s="222"/>
      <c r="AE29" s="222"/>
      <c r="AF29" s="222"/>
      <c r="AG29" s="222"/>
    </row>
    <row r="30" spans="1:33">
      <c r="X30" s="222"/>
      <c r="Y30" s="222"/>
      <c r="AC30" s="222"/>
      <c r="AD30" s="222"/>
      <c r="AE30" s="222"/>
      <c r="AF30" s="222"/>
      <c r="AG30" s="222"/>
    </row>
    <row r="31" spans="1:33">
      <c r="X31" s="222"/>
      <c r="Y31" s="222"/>
      <c r="AC31" s="222"/>
      <c r="AD31" s="222"/>
      <c r="AE31" s="222"/>
      <c r="AF31" s="222"/>
      <c r="AG31" s="222"/>
    </row>
    <row r="32" spans="1:33">
      <c r="AC32" s="222"/>
      <c r="AD32" s="222"/>
      <c r="AE32" s="222"/>
      <c r="AF32" s="222"/>
      <c r="AG32" s="222"/>
    </row>
    <row r="33" spans="11:33">
      <c r="AC33" s="222"/>
      <c r="AD33" s="222"/>
      <c r="AE33" s="222"/>
      <c r="AF33" s="222"/>
      <c r="AG33" s="222"/>
    </row>
    <row r="34" spans="11:33">
      <c r="AC34" s="222"/>
      <c r="AD34" s="222"/>
      <c r="AE34" s="222"/>
      <c r="AF34" s="222"/>
      <c r="AG34" s="222"/>
    </row>
    <row r="35" spans="11:33">
      <c r="K35" s="222"/>
      <c r="L35" s="222"/>
      <c r="M35" s="222"/>
      <c r="AC35" s="222"/>
      <c r="AD35" s="222"/>
      <c r="AE35" s="222"/>
      <c r="AF35" s="222"/>
      <c r="AG35" s="222"/>
    </row>
    <row r="36" spans="11:33">
      <c r="K36" s="222"/>
      <c r="L36" s="222"/>
      <c r="M36" s="222"/>
      <c r="R36" s="222"/>
      <c r="S36" s="222"/>
      <c r="T36" s="222"/>
      <c r="AC36" s="222"/>
      <c r="AD36" s="222"/>
      <c r="AE36" s="222"/>
      <c r="AF36" s="222"/>
      <c r="AG36" s="222"/>
    </row>
    <row r="37" spans="11:33">
      <c r="K37" s="222"/>
      <c r="L37" s="222"/>
      <c r="M37" s="222"/>
      <c r="R37" s="222"/>
      <c r="S37" s="222"/>
      <c r="T37" s="222"/>
      <c r="AC37" s="222"/>
      <c r="AD37" s="222"/>
      <c r="AE37" s="222"/>
      <c r="AF37" s="222"/>
      <c r="AG37" s="222"/>
    </row>
    <row r="38" spans="11:33">
      <c r="K38" s="222"/>
      <c r="L38" s="222"/>
      <c r="M38" s="222"/>
      <c r="R38" s="222"/>
      <c r="S38" s="222"/>
      <c r="T38" s="222"/>
      <c r="AC38" s="222"/>
      <c r="AD38" s="222"/>
      <c r="AE38" s="222"/>
      <c r="AF38" s="222"/>
      <c r="AG38" s="222"/>
    </row>
    <row r="39" spans="11:33">
      <c r="K39" s="222"/>
      <c r="L39" s="222"/>
      <c r="M39" s="222"/>
      <c r="R39" s="222"/>
      <c r="S39" s="222"/>
      <c r="T39" s="222"/>
      <c r="AC39" s="222"/>
      <c r="AD39" s="222"/>
      <c r="AE39" s="222"/>
      <c r="AF39" s="222"/>
      <c r="AG39" s="222"/>
    </row>
    <row r="40" spans="11:33">
      <c r="K40" s="222"/>
      <c r="L40" s="222"/>
      <c r="M40" s="222"/>
      <c r="R40" s="222"/>
      <c r="S40" s="222"/>
      <c r="T40" s="222"/>
      <c r="AC40" s="222"/>
      <c r="AD40" s="222"/>
      <c r="AE40" s="222"/>
      <c r="AF40" s="222"/>
      <c r="AG40" s="222"/>
    </row>
    <row r="41" spans="11:33">
      <c r="K41" s="222"/>
      <c r="L41" s="222"/>
      <c r="M41" s="222"/>
      <c r="R41" s="222"/>
      <c r="S41" s="222"/>
      <c r="T41" s="222"/>
      <c r="AC41" s="222"/>
      <c r="AD41" s="222"/>
      <c r="AE41" s="222"/>
      <c r="AF41" s="222"/>
      <c r="AG41" s="222"/>
    </row>
    <row r="42" spans="11:33">
      <c r="K42" s="222"/>
      <c r="L42" s="222"/>
      <c r="M42" s="222"/>
      <c r="R42" s="222"/>
      <c r="S42" s="222"/>
      <c r="T42" s="222"/>
      <c r="AC42" s="222"/>
      <c r="AD42" s="222"/>
      <c r="AE42" s="222"/>
      <c r="AF42" s="222"/>
      <c r="AG42" s="222"/>
    </row>
    <row r="43" spans="11:33">
      <c r="K43" s="222"/>
      <c r="L43" s="222"/>
      <c r="M43" s="222"/>
      <c r="R43" s="222"/>
      <c r="S43" s="222"/>
      <c r="T43" s="222"/>
      <c r="AC43" s="222"/>
      <c r="AD43" s="222"/>
      <c r="AE43" s="222"/>
      <c r="AF43" s="222"/>
      <c r="AG43" s="222"/>
    </row>
    <row r="44" spans="11:33">
      <c r="R44" s="222"/>
      <c r="S44" s="222"/>
      <c r="T44" s="222"/>
      <c r="AC44" s="222"/>
      <c r="AD44" s="222"/>
      <c r="AE44" s="222"/>
      <c r="AF44" s="222"/>
      <c r="AG44" s="222"/>
    </row>
    <row r="45" spans="11:33">
      <c r="AC45" s="222"/>
      <c r="AD45" s="222"/>
      <c r="AE45" s="222"/>
      <c r="AF45" s="222"/>
      <c r="AG45" s="222"/>
    </row>
    <row r="46" spans="11:33">
      <c r="AC46" s="222"/>
      <c r="AD46" s="222"/>
      <c r="AE46" s="222"/>
      <c r="AF46" s="222"/>
      <c r="AG46" s="222"/>
    </row>
    <row r="47" spans="11:33">
      <c r="AC47" s="222"/>
      <c r="AD47" s="222"/>
      <c r="AE47" s="222"/>
      <c r="AF47" s="222"/>
      <c r="AG47" s="222"/>
    </row>
    <row r="48" spans="11:33">
      <c r="AC48" s="222"/>
      <c r="AD48" s="222"/>
      <c r="AE48" s="222"/>
      <c r="AF48" s="222"/>
      <c r="AG48" s="222"/>
    </row>
    <row r="49" spans="29:33">
      <c r="AC49" s="222"/>
      <c r="AD49" s="222"/>
      <c r="AE49" s="222"/>
      <c r="AF49" s="222"/>
      <c r="AG49" s="222"/>
    </row>
    <row r="50" spans="29:33">
      <c r="AC50" s="222"/>
      <c r="AD50" s="222"/>
      <c r="AE50" s="222"/>
      <c r="AF50" s="222"/>
      <c r="AG50" s="222"/>
    </row>
    <row r="51" spans="29:33">
      <c r="AC51" s="222"/>
      <c r="AD51" s="222"/>
      <c r="AE51" s="222"/>
      <c r="AF51" s="222"/>
      <c r="AG51" s="222"/>
    </row>
    <row r="52" spans="29:33">
      <c r="AC52" s="222"/>
      <c r="AD52" s="222"/>
      <c r="AE52" s="222"/>
      <c r="AF52" s="222"/>
      <c r="AG52" s="222"/>
    </row>
    <row r="53" spans="29:33">
      <c r="AC53" s="222"/>
      <c r="AD53" s="222"/>
      <c r="AE53" s="222"/>
      <c r="AF53" s="222"/>
      <c r="AG53" s="222"/>
    </row>
    <row r="54" spans="29:33">
      <c r="AC54" s="222"/>
      <c r="AD54" s="222"/>
      <c r="AE54" s="222"/>
      <c r="AF54" s="222"/>
      <c r="AG54" s="222"/>
    </row>
    <row r="55" spans="29:33">
      <c r="AC55" s="222"/>
      <c r="AD55" s="222"/>
      <c r="AE55" s="222"/>
      <c r="AF55" s="222"/>
      <c r="AG55" s="222"/>
    </row>
    <row r="56" spans="29:33">
      <c r="AC56" s="222"/>
      <c r="AD56" s="222"/>
      <c r="AE56" s="222"/>
      <c r="AF56" s="222"/>
      <c r="AG56" s="222"/>
    </row>
    <row r="57" spans="29:33">
      <c r="AC57" s="222"/>
      <c r="AD57" s="222"/>
      <c r="AE57" s="222"/>
      <c r="AF57" s="222"/>
      <c r="AG57" s="222"/>
    </row>
    <row r="58" spans="29:33">
      <c r="AC58" s="222"/>
      <c r="AD58" s="222"/>
      <c r="AE58" s="222"/>
      <c r="AF58" s="222"/>
      <c r="AG58" s="222"/>
    </row>
    <row r="59" spans="29:33">
      <c r="AC59" s="222"/>
      <c r="AD59" s="222"/>
      <c r="AE59" s="222"/>
      <c r="AF59" s="222"/>
      <c r="AG59" s="222"/>
    </row>
    <row r="60" spans="29:33">
      <c r="AC60" s="222"/>
      <c r="AD60" s="222"/>
      <c r="AE60" s="222"/>
      <c r="AF60" s="222"/>
      <c r="AG60" s="222"/>
    </row>
    <row r="61" spans="29:33">
      <c r="AC61" s="222"/>
      <c r="AD61" s="222"/>
      <c r="AE61" s="222"/>
      <c r="AF61" s="222"/>
      <c r="AG61" s="222"/>
    </row>
    <row r="62" spans="29:33">
      <c r="AC62" s="222"/>
      <c r="AD62" s="222"/>
      <c r="AE62" s="222"/>
      <c r="AF62" s="222"/>
      <c r="AG62" s="222"/>
    </row>
    <row r="63" spans="29:33">
      <c r="AC63" s="222"/>
      <c r="AD63" s="222"/>
      <c r="AE63" s="222"/>
    </row>
  </sheetData>
  <sortState ref="X10:Z29">
    <sortCondition ref="X10"/>
  </sortState>
  <mergeCells count="19">
    <mergeCell ref="B6:D6"/>
    <mergeCell ref="E6:G6"/>
    <mergeCell ref="H6:J6"/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  <mergeCell ref="K5:M5"/>
    <mergeCell ref="N5:P5"/>
    <mergeCell ref="Q5:S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0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A27"/>
  <sheetViews>
    <sheetView rightToLeft="1" zoomScaleNormal="100" zoomScaleSheetLayoutView="100" workbookViewId="0">
      <selection activeCell="S4" sqref="S4"/>
    </sheetView>
  </sheetViews>
  <sheetFormatPr defaultRowHeight="13.8"/>
  <cols>
    <col min="2" max="17" width="5.8984375" customWidth="1"/>
    <col min="18" max="18" width="6.3984375" customWidth="1"/>
    <col min="19" max="19" width="12" customWidth="1"/>
  </cols>
  <sheetData>
    <row r="1" spans="1:27" ht="16.05" customHeight="1">
      <c r="A1" s="668" t="s">
        <v>265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</row>
    <row r="2" spans="1:27" ht="16.05" customHeight="1">
      <c r="A2" s="647" t="s">
        <v>332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</row>
    <row r="3" spans="1:27" ht="6" customHeight="1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</row>
    <row r="4" spans="1:27" ht="16.05" customHeight="1">
      <c r="A4" s="404" t="s">
        <v>232</v>
      </c>
      <c r="B4" s="327">
        <v>2000</v>
      </c>
      <c r="C4" s="327">
        <v>2001</v>
      </c>
      <c r="D4" s="327">
        <v>2002</v>
      </c>
      <c r="E4" s="327">
        <v>2003</v>
      </c>
      <c r="F4" s="327">
        <v>2004</v>
      </c>
      <c r="G4" s="327">
        <v>2005</v>
      </c>
      <c r="H4" s="327">
        <v>2006</v>
      </c>
      <c r="I4" s="327">
        <v>2007</v>
      </c>
      <c r="J4" s="327">
        <v>2008</v>
      </c>
      <c r="K4" s="327">
        <v>2009</v>
      </c>
      <c r="L4" s="327">
        <v>2010</v>
      </c>
      <c r="M4" s="327">
        <v>2011</v>
      </c>
      <c r="N4" s="327">
        <v>2012</v>
      </c>
      <c r="O4" s="327">
        <v>2013</v>
      </c>
      <c r="P4" s="327">
        <v>2014</v>
      </c>
      <c r="Q4" s="565">
        <v>2015</v>
      </c>
      <c r="R4" s="327">
        <v>2016</v>
      </c>
      <c r="S4" s="406" t="s">
        <v>233</v>
      </c>
    </row>
    <row r="5" spans="1:27" ht="16.05" customHeight="1">
      <c r="A5" s="38" t="s">
        <v>18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571"/>
      <c r="S5" s="55" t="s">
        <v>25</v>
      </c>
    </row>
    <row r="6" spans="1:27" ht="16.05" customHeight="1">
      <c r="A6" s="40" t="s">
        <v>21</v>
      </c>
      <c r="B6" s="407">
        <v>50.4</v>
      </c>
      <c r="C6" s="407">
        <v>45.1</v>
      </c>
      <c r="D6" s="407">
        <v>40.4</v>
      </c>
      <c r="E6" s="407">
        <v>42.7</v>
      </c>
      <c r="F6" s="407">
        <v>41.4</v>
      </c>
      <c r="G6" s="407">
        <v>42</v>
      </c>
      <c r="H6" s="407">
        <v>43</v>
      </c>
      <c r="I6" s="407">
        <v>43.7</v>
      </c>
      <c r="J6" s="407">
        <v>43.4</v>
      </c>
      <c r="K6" s="407">
        <v>43.2</v>
      </c>
      <c r="L6" s="407">
        <v>42.5</v>
      </c>
      <c r="M6" s="407">
        <v>46.550076285921122</v>
      </c>
      <c r="N6" s="407">
        <v>48.993176807856045</v>
      </c>
      <c r="O6" s="407">
        <v>49.028735519025766</v>
      </c>
      <c r="P6" s="407">
        <v>51.9</v>
      </c>
      <c r="Q6" s="407">
        <v>52.9</v>
      </c>
      <c r="R6" s="409">
        <v>52.1</v>
      </c>
      <c r="S6" s="57" t="s">
        <v>14</v>
      </c>
    </row>
    <row r="7" spans="1:27" ht="16.05" customHeight="1">
      <c r="A7" s="40" t="s">
        <v>22</v>
      </c>
      <c r="B7" s="407">
        <v>89.9</v>
      </c>
      <c r="C7" s="407">
        <v>86.7</v>
      </c>
      <c r="D7" s="407">
        <v>86.2</v>
      </c>
      <c r="E7" s="407">
        <v>88.1</v>
      </c>
      <c r="F7" s="407">
        <v>88</v>
      </c>
      <c r="G7" s="407">
        <v>89.5</v>
      </c>
      <c r="H7" s="407">
        <v>89.1</v>
      </c>
      <c r="I7" s="407">
        <v>88.4</v>
      </c>
      <c r="J7" s="407">
        <v>87.7</v>
      </c>
      <c r="K7" s="407">
        <v>88.8</v>
      </c>
      <c r="L7" s="407">
        <v>88.8</v>
      </c>
      <c r="M7" s="407">
        <v>89.181127572269176</v>
      </c>
      <c r="N7" s="407">
        <v>88.809511756339035</v>
      </c>
      <c r="O7" s="407">
        <v>89.234228826158002</v>
      </c>
      <c r="P7" s="407">
        <v>91.1</v>
      </c>
      <c r="Q7" s="407">
        <v>90.5</v>
      </c>
      <c r="R7" s="409">
        <v>90.3</v>
      </c>
      <c r="S7" s="57" t="s">
        <v>15</v>
      </c>
    </row>
    <row r="8" spans="1:27" ht="16.05" customHeight="1">
      <c r="A8" s="40" t="s">
        <v>23</v>
      </c>
      <c r="B8" s="407">
        <v>90.2</v>
      </c>
      <c r="C8" s="407">
        <v>88.5</v>
      </c>
      <c r="D8" s="407">
        <v>89.8</v>
      </c>
      <c r="E8" s="407">
        <v>92.3</v>
      </c>
      <c r="F8" s="407">
        <v>92.5</v>
      </c>
      <c r="G8" s="407">
        <v>92.5</v>
      </c>
      <c r="H8" s="407">
        <v>92.2</v>
      </c>
      <c r="I8" s="407">
        <v>92.4</v>
      </c>
      <c r="J8" s="407">
        <v>92.3</v>
      </c>
      <c r="K8" s="407">
        <v>93.3</v>
      </c>
      <c r="L8" s="407">
        <v>93.8</v>
      </c>
      <c r="M8" s="407">
        <v>93.443013994511688</v>
      </c>
      <c r="N8" s="407">
        <v>91.93098613433844</v>
      </c>
      <c r="O8" s="407">
        <v>92.757164211139752</v>
      </c>
      <c r="P8" s="407">
        <v>93.5</v>
      </c>
      <c r="Q8" s="407">
        <v>92.5</v>
      </c>
      <c r="R8" s="409">
        <v>93.3</v>
      </c>
      <c r="S8" s="57" t="s">
        <v>16</v>
      </c>
    </row>
    <row r="9" spans="1:27" ht="16.05" customHeight="1">
      <c r="A9" s="40" t="s">
        <v>24</v>
      </c>
      <c r="B9" s="407">
        <v>85.3</v>
      </c>
      <c r="C9" s="407">
        <v>82.6</v>
      </c>
      <c r="D9" s="407">
        <v>83</v>
      </c>
      <c r="E9" s="407">
        <v>85.2</v>
      </c>
      <c r="F9" s="407">
        <v>86.1</v>
      </c>
      <c r="G9" s="407">
        <v>85.7</v>
      </c>
      <c r="H9" s="407">
        <v>85.1</v>
      </c>
      <c r="I9" s="407">
        <v>85.1</v>
      </c>
      <c r="J9" s="407">
        <v>83.6</v>
      </c>
      <c r="K9" s="407">
        <v>84.4</v>
      </c>
      <c r="L9" s="407">
        <v>84.7</v>
      </c>
      <c r="M9" s="407">
        <v>85.512222102626041</v>
      </c>
      <c r="N9" s="407">
        <v>84.186493973256489</v>
      </c>
      <c r="O9" s="407">
        <v>83.591474681719802</v>
      </c>
      <c r="P9" s="407">
        <v>87.1</v>
      </c>
      <c r="Q9" s="407">
        <v>86.9</v>
      </c>
      <c r="R9" s="409">
        <v>87.2</v>
      </c>
      <c r="S9" s="57" t="s">
        <v>17</v>
      </c>
      <c r="Y9" s="222"/>
      <c r="Z9" s="222"/>
      <c r="AA9" s="222"/>
    </row>
    <row r="10" spans="1:27" ht="16.05" customHeight="1">
      <c r="A10" s="40" t="s">
        <v>234</v>
      </c>
      <c r="B10" s="407">
        <v>39.1</v>
      </c>
      <c r="C10" s="407">
        <v>35.700000000000003</v>
      </c>
      <c r="D10" s="407">
        <v>37.799999999999997</v>
      </c>
      <c r="E10" s="407">
        <v>38.299999999999997</v>
      </c>
      <c r="F10" s="407">
        <v>36.5</v>
      </c>
      <c r="G10" s="407">
        <v>37.9</v>
      </c>
      <c r="H10" s="407">
        <v>38.4</v>
      </c>
      <c r="I10" s="407">
        <v>38.299999999999997</v>
      </c>
      <c r="J10" s="407">
        <v>38.1</v>
      </c>
      <c r="K10" s="407">
        <v>38</v>
      </c>
      <c r="L10" s="407">
        <v>38</v>
      </c>
      <c r="M10" s="407">
        <v>40.157439289834493</v>
      </c>
      <c r="N10" s="407">
        <v>39.770076870102137</v>
      </c>
      <c r="O10" s="407">
        <v>39.251864260307485</v>
      </c>
      <c r="P10" s="407">
        <v>40.9</v>
      </c>
      <c r="Q10" s="407">
        <v>42.6</v>
      </c>
      <c r="R10" s="409">
        <v>40.5</v>
      </c>
      <c r="S10" s="51" t="s">
        <v>234</v>
      </c>
      <c r="Y10" s="222"/>
      <c r="Z10" s="222"/>
      <c r="AA10" s="222"/>
    </row>
    <row r="11" spans="1:27" ht="16.05" customHeight="1">
      <c r="A11" s="48" t="s">
        <v>9</v>
      </c>
      <c r="B11" s="572">
        <v>69.5</v>
      </c>
      <c r="C11" s="572">
        <v>65.8</v>
      </c>
      <c r="D11" s="572">
        <v>64.5</v>
      </c>
      <c r="E11" s="572">
        <v>66.5</v>
      </c>
      <c r="F11" s="572">
        <v>65.900000000000006</v>
      </c>
      <c r="G11" s="572">
        <v>66.5</v>
      </c>
      <c r="H11" s="572">
        <v>66.7</v>
      </c>
      <c r="I11" s="572">
        <v>67.099999999999994</v>
      </c>
      <c r="J11" s="572">
        <v>66.599999999999994</v>
      </c>
      <c r="K11" s="572">
        <v>67</v>
      </c>
      <c r="L11" s="572">
        <v>66.8</v>
      </c>
      <c r="M11" s="572">
        <v>68.708648116288458</v>
      </c>
      <c r="N11" s="572">
        <v>69.115982137263984</v>
      </c>
      <c r="O11" s="572">
        <v>69.305074525109603</v>
      </c>
      <c r="P11" s="572">
        <v>71.5</v>
      </c>
      <c r="Q11" s="572">
        <v>71.900000000000006</v>
      </c>
      <c r="R11" s="577">
        <v>71.599999999999994</v>
      </c>
      <c r="S11" s="58" t="s">
        <v>10</v>
      </c>
      <c r="Y11" s="222"/>
      <c r="Z11" s="222"/>
      <c r="AA11" s="222"/>
    </row>
    <row r="12" spans="1:27" ht="16.05" customHeight="1">
      <c r="A12" s="38" t="s">
        <v>19</v>
      </c>
      <c r="B12" s="573"/>
      <c r="C12" s="574"/>
      <c r="D12" s="574"/>
      <c r="E12" s="574"/>
      <c r="F12" s="574"/>
      <c r="G12" s="574"/>
      <c r="H12" s="574"/>
      <c r="I12" s="574"/>
      <c r="J12" s="574"/>
      <c r="K12" s="574"/>
      <c r="L12" s="574"/>
      <c r="M12" s="574"/>
      <c r="N12" s="574"/>
      <c r="O12" s="574"/>
      <c r="P12" s="574"/>
      <c r="Q12" s="574"/>
      <c r="R12" s="571"/>
      <c r="S12" s="55" t="s">
        <v>26</v>
      </c>
      <c r="Y12" s="222"/>
      <c r="Z12" s="222"/>
      <c r="AA12" s="222"/>
    </row>
    <row r="13" spans="1:27" ht="16.05" customHeight="1">
      <c r="A13" s="40" t="s">
        <v>21</v>
      </c>
      <c r="B13" s="575">
        <v>6.8</v>
      </c>
      <c r="C13" s="407">
        <v>5.4</v>
      </c>
      <c r="D13" s="407">
        <v>5.6</v>
      </c>
      <c r="E13" s="407">
        <v>6.8</v>
      </c>
      <c r="F13" s="407">
        <v>7.2</v>
      </c>
      <c r="G13" s="407">
        <v>7</v>
      </c>
      <c r="H13" s="407">
        <v>7.6</v>
      </c>
      <c r="I13" s="407">
        <v>8.1</v>
      </c>
      <c r="J13" s="407">
        <v>9.3000000000000007</v>
      </c>
      <c r="K13" s="407">
        <v>9.5</v>
      </c>
      <c r="L13" s="407">
        <v>8.4</v>
      </c>
      <c r="M13" s="407">
        <v>9.7475226125948513</v>
      </c>
      <c r="N13" s="407">
        <v>9.4650517806434991</v>
      </c>
      <c r="O13" s="407">
        <v>8.7684764108900204</v>
      </c>
      <c r="P13" s="407">
        <v>10.4</v>
      </c>
      <c r="Q13" s="407">
        <v>11.6</v>
      </c>
      <c r="R13" s="409">
        <v>12.4</v>
      </c>
      <c r="S13" s="57" t="s">
        <v>14</v>
      </c>
      <c r="Y13" s="222"/>
      <c r="Z13" s="222"/>
      <c r="AA13" s="222"/>
    </row>
    <row r="14" spans="1:27" ht="16.05" customHeight="1">
      <c r="A14" s="40" t="s">
        <v>22</v>
      </c>
      <c r="B14" s="575">
        <v>17.5</v>
      </c>
      <c r="C14" s="407">
        <v>14.3</v>
      </c>
      <c r="D14" s="407">
        <v>15.1</v>
      </c>
      <c r="E14" s="407">
        <v>18.8</v>
      </c>
      <c r="F14" s="407">
        <v>20.2</v>
      </c>
      <c r="G14" s="407">
        <v>20.3</v>
      </c>
      <c r="H14" s="407">
        <v>21</v>
      </c>
      <c r="I14" s="407">
        <v>22.4</v>
      </c>
      <c r="J14" s="407">
        <v>22.9</v>
      </c>
      <c r="K14" s="407">
        <v>24</v>
      </c>
      <c r="L14" s="407">
        <v>23.1</v>
      </c>
      <c r="M14" s="407">
        <v>25.675054892387262</v>
      </c>
      <c r="N14" s="407">
        <v>28.439285249239898</v>
      </c>
      <c r="O14" s="407">
        <v>29.083105788721689</v>
      </c>
      <c r="P14" s="407">
        <v>31.7</v>
      </c>
      <c r="Q14" s="407">
        <v>31.1</v>
      </c>
      <c r="R14" s="409">
        <v>31.6</v>
      </c>
      <c r="S14" s="57" t="s">
        <v>15</v>
      </c>
      <c r="Y14" s="222"/>
      <c r="Z14" s="222"/>
      <c r="AA14" s="222"/>
    </row>
    <row r="15" spans="1:27" ht="16.05" customHeight="1">
      <c r="A15" s="40" t="s">
        <v>23</v>
      </c>
      <c r="B15" s="575">
        <v>19.5</v>
      </c>
      <c r="C15" s="407">
        <v>15.9</v>
      </c>
      <c r="D15" s="407">
        <v>15</v>
      </c>
      <c r="E15" s="407">
        <v>18.8</v>
      </c>
      <c r="F15" s="407">
        <v>20.3</v>
      </c>
      <c r="G15" s="407">
        <v>19.5</v>
      </c>
      <c r="H15" s="407">
        <v>21.7</v>
      </c>
      <c r="I15" s="407">
        <v>23.3</v>
      </c>
      <c r="J15" s="407">
        <v>20.8</v>
      </c>
      <c r="K15" s="407">
        <v>21.4</v>
      </c>
      <c r="L15" s="407">
        <v>20.7</v>
      </c>
      <c r="M15" s="407">
        <v>22.851790513260688</v>
      </c>
      <c r="N15" s="407">
        <v>23.293513649178365</v>
      </c>
      <c r="O15" s="407">
        <v>24.250146818570148</v>
      </c>
      <c r="P15" s="407">
        <v>26</v>
      </c>
      <c r="Q15" s="407">
        <v>24.4</v>
      </c>
      <c r="R15" s="409">
        <v>24.9</v>
      </c>
      <c r="S15" s="57" t="s">
        <v>16</v>
      </c>
      <c r="Y15" s="222"/>
      <c r="Z15" s="222"/>
      <c r="AA15" s="222"/>
    </row>
    <row r="16" spans="1:27" ht="16.05" customHeight="1">
      <c r="A16" s="40" t="s">
        <v>24</v>
      </c>
      <c r="B16" s="575">
        <v>17.3</v>
      </c>
      <c r="C16" s="407">
        <v>14.2</v>
      </c>
      <c r="D16" s="407">
        <v>14.4</v>
      </c>
      <c r="E16" s="407">
        <v>16.5</v>
      </c>
      <c r="F16" s="407">
        <v>16.8</v>
      </c>
      <c r="G16" s="407">
        <v>17.399999999999999</v>
      </c>
      <c r="H16" s="407">
        <v>19.399999999999999</v>
      </c>
      <c r="I16" s="407">
        <v>20.6</v>
      </c>
      <c r="J16" s="407">
        <v>18.399999999999999</v>
      </c>
      <c r="K16" s="407">
        <v>17.8</v>
      </c>
      <c r="L16" s="407">
        <v>17.7</v>
      </c>
      <c r="M16" s="407">
        <v>20.331052491552168</v>
      </c>
      <c r="N16" s="407">
        <v>20.16006098681018</v>
      </c>
      <c r="O16" s="407">
        <v>19.736981633206277</v>
      </c>
      <c r="P16" s="407">
        <v>23.5</v>
      </c>
      <c r="Q16" s="407">
        <v>20</v>
      </c>
      <c r="R16" s="409">
        <v>19.399999999999999</v>
      </c>
      <c r="S16" s="57" t="s">
        <v>17</v>
      </c>
      <c r="Y16" s="222"/>
      <c r="Z16" s="222"/>
      <c r="AA16" s="222"/>
    </row>
    <row r="17" spans="1:27" ht="16.05" customHeight="1">
      <c r="A17" s="40" t="s">
        <v>234</v>
      </c>
      <c r="B17" s="575">
        <v>7.6</v>
      </c>
      <c r="C17" s="407">
        <v>5.3</v>
      </c>
      <c r="D17" s="407">
        <v>5.0999999999999996</v>
      </c>
      <c r="E17" s="407">
        <v>6.4</v>
      </c>
      <c r="F17" s="407">
        <v>6</v>
      </c>
      <c r="G17" s="407">
        <v>6.9</v>
      </c>
      <c r="H17" s="407">
        <v>7.6</v>
      </c>
      <c r="I17" s="407">
        <v>10.1</v>
      </c>
      <c r="J17" s="407">
        <v>8.1</v>
      </c>
      <c r="K17" s="407">
        <v>6.9</v>
      </c>
      <c r="L17" s="407">
        <v>6</v>
      </c>
      <c r="M17" s="407">
        <v>7.0697660182272388</v>
      </c>
      <c r="N17" s="407">
        <v>8.6110747638886274</v>
      </c>
      <c r="O17" s="407">
        <v>7.0827756593717499</v>
      </c>
      <c r="P17" s="407">
        <v>8.3000000000000007</v>
      </c>
      <c r="Q17" s="407">
        <v>7.8</v>
      </c>
      <c r="R17" s="409">
        <v>5.7</v>
      </c>
      <c r="S17" s="51" t="s">
        <v>234</v>
      </c>
      <c r="Y17" s="222"/>
      <c r="Z17" s="222"/>
      <c r="AA17" s="222"/>
    </row>
    <row r="18" spans="1:27" ht="16.05" customHeight="1">
      <c r="A18" s="48" t="s">
        <v>9</v>
      </c>
      <c r="B18" s="576">
        <v>12.9</v>
      </c>
      <c r="C18" s="408">
        <v>10.4</v>
      </c>
      <c r="D18" s="408">
        <v>10.5</v>
      </c>
      <c r="E18" s="408">
        <v>12.8</v>
      </c>
      <c r="F18" s="408">
        <v>13.5</v>
      </c>
      <c r="G18" s="408">
        <v>13.5</v>
      </c>
      <c r="H18" s="408">
        <v>14.6</v>
      </c>
      <c r="I18" s="408">
        <v>15.7</v>
      </c>
      <c r="J18" s="408">
        <v>15.3</v>
      </c>
      <c r="K18" s="408">
        <v>15.5</v>
      </c>
      <c r="L18" s="408">
        <v>14.7</v>
      </c>
      <c r="M18" s="408">
        <v>16.582033070196918</v>
      </c>
      <c r="N18" s="408">
        <v>17.398941846015326</v>
      </c>
      <c r="O18" s="408">
        <v>17.275547676845274</v>
      </c>
      <c r="P18" s="408">
        <v>19.399999999999999</v>
      </c>
      <c r="Q18" s="408">
        <v>19.100000000000001</v>
      </c>
      <c r="R18" s="578">
        <v>19.3</v>
      </c>
      <c r="S18" s="56" t="s">
        <v>10</v>
      </c>
      <c r="Y18" s="222"/>
      <c r="Z18" s="222"/>
      <c r="AA18" s="222"/>
    </row>
    <row r="19" spans="1:27" ht="16.05" customHeight="1">
      <c r="A19" s="46" t="s">
        <v>13</v>
      </c>
      <c r="B19" s="407"/>
      <c r="C19" s="407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9"/>
      <c r="S19" s="58" t="s">
        <v>20</v>
      </c>
      <c r="Y19" s="222"/>
      <c r="Z19" s="222"/>
      <c r="AA19" s="222"/>
    </row>
    <row r="20" spans="1:27" ht="16.05" customHeight="1">
      <c r="A20" s="40" t="s">
        <v>21</v>
      </c>
      <c r="B20" s="243">
        <v>28.9</v>
      </c>
      <c r="C20" s="244">
        <v>25.6</v>
      </c>
      <c r="D20" s="244">
        <v>23.2</v>
      </c>
      <c r="E20" s="244">
        <v>25</v>
      </c>
      <c r="F20" s="244">
        <v>24.6</v>
      </c>
      <c r="G20" s="244">
        <v>24.8</v>
      </c>
      <c r="H20" s="244">
        <v>25.6</v>
      </c>
      <c r="I20" s="244">
        <v>26.3</v>
      </c>
      <c r="J20" s="244">
        <v>26.8</v>
      </c>
      <c r="K20" s="244">
        <v>26.7</v>
      </c>
      <c r="L20" s="244">
        <v>25.8</v>
      </c>
      <c r="M20" s="244">
        <v>28.528532995805595</v>
      </c>
      <c r="N20" s="244">
        <v>29.633442712300795</v>
      </c>
      <c r="O20" s="244">
        <v>29.308046479020305</v>
      </c>
      <c r="P20" s="244">
        <v>31.6</v>
      </c>
      <c r="Q20" s="244">
        <v>32.700000000000003</v>
      </c>
      <c r="R20" s="409">
        <v>32.700000000000003</v>
      </c>
      <c r="S20" s="57" t="s">
        <v>14</v>
      </c>
      <c r="Y20" s="222"/>
      <c r="Z20" s="222"/>
      <c r="AA20" s="222"/>
    </row>
    <row r="21" spans="1:27" ht="16.05" customHeight="1">
      <c r="A21" s="40" t="s">
        <v>22</v>
      </c>
      <c r="B21" s="243">
        <v>54.2</v>
      </c>
      <c r="C21" s="244">
        <v>51</v>
      </c>
      <c r="D21" s="244">
        <v>51.2</v>
      </c>
      <c r="E21" s="244">
        <v>54</v>
      </c>
      <c r="F21" s="244">
        <v>54.6</v>
      </c>
      <c r="G21" s="244">
        <v>55.4</v>
      </c>
      <c r="H21" s="244">
        <v>55.6</v>
      </c>
      <c r="I21" s="244">
        <v>56</v>
      </c>
      <c r="J21" s="244">
        <v>55.8</v>
      </c>
      <c r="K21" s="244">
        <v>57</v>
      </c>
      <c r="L21" s="244">
        <v>56.6</v>
      </c>
      <c r="M21" s="244">
        <v>58.098217139337279</v>
      </c>
      <c r="N21" s="244">
        <v>59.270686160326257</v>
      </c>
      <c r="O21" s="244">
        <v>59.805354920343746</v>
      </c>
      <c r="P21" s="244">
        <v>61.9</v>
      </c>
      <c r="Q21" s="244">
        <v>61.4</v>
      </c>
      <c r="R21" s="409">
        <v>61.6</v>
      </c>
      <c r="S21" s="57" t="s">
        <v>15</v>
      </c>
      <c r="Y21" s="222"/>
      <c r="Z21" s="222"/>
      <c r="AA21" s="222"/>
    </row>
    <row r="22" spans="1:27" ht="16.05" customHeight="1">
      <c r="A22" s="40" t="s">
        <v>23</v>
      </c>
      <c r="B22" s="243">
        <v>55.4</v>
      </c>
      <c r="C22" s="244">
        <v>52.8</v>
      </c>
      <c r="D22" s="244">
        <v>53</v>
      </c>
      <c r="E22" s="244">
        <v>56.1</v>
      </c>
      <c r="F22" s="244">
        <v>56.9</v>
      </c>
      <c r="G22" s="244">
        <v>56.5</v>
      </c>
      <c r="H22" s="244">
        <v>57.6</v>
      </c>
      <c r="I22" s="244">
        <v>58.8</v>
      </c>
      <c r="J22" s="244">
        <v>57.6</v>
      </c>
      <c r="K22" s="244">
        <v>58.1</v>
      </c>
      <c r="L22" s="244">
        <v>57.9</v>
      </c>
      <c r="M22" s="244">
        <v>58.719580372108751</v>
      </c>
      <c r="N22" s="244">
        <v>58.131124993052765</v>
      </c>
      <c r="O22" s="244">
        <v>59.002852274066193</v>
      </c>
      <c r="P22" s="244">
        <v>60.3</v>
      </c>
      <c r="Q22" s="244">
        <v>59</v>
      </c>
      <c r="R22" s="409">
        <v>59.6</v>
      </c>
      <c r="S22" s="57" t="s">
        <v>16</v>
      </c>
      <c r="Y22" s="222"/>
      <c r="Z22" s="222"/>
      <c r="AA22" s="222"/>
    </row>
    <row r="23" spans="1:27" ht="16.05" customHeight="1">
      <c r="A23" s="40" t="s">
        <v>24</v>
      </c>
      <c r="B23" s="243">
        <v>51.8</v>
      </c>
      <c r="C23" s="244">
        <v>48.9</v>
      </c>
      <c r="D23" s="244">
        <v>49.2</v>
      </c>
      <c r="E23" s="244">
        <v>51.4</v>
      </c>
      <c r="F23" s="244">
        <v>52</v>
      </c>
      <c r="G23" s="244">
        <v>52.1</v>
      </c>
      <c r="H23" s="244">
        <v>52.9</v>
      </c>
      <c r="I23" s="244">
        <v>53.8</v>
      </c>
      <c r="J23" s="244">
        <v>52</v>
      </c>
      <c r="K23" s="244">
        <v>52.3</v>
      </c>
      <c r="L23" s="244">
        <v>52.5</v>
      </c>
      <c r="M23" s="244">
        <v>54.13471190176206</v>
      </c>
      <c r="N23" s="244">
        <v>53.335253613570707</v>
      </c>
      <c r="O23" s="244">
        <v>52.774984905582826</v>
      </c>
      <c r="P23" s="244">
        <v>56.3</v>
      </c>
      <c r="Q23" s="244">
        <v>54.5</v>
      </c>
      <c r="R23" s="409">
        <v>54.2</v>
      </c>
      <c r="S23" s="57" t="s">
        <v>17</v>
      </c>
      <c r="Y23" s="222"/>
      <c r="Z23" s="222"/>
      <c r="AA23" s="222"/>
    </row>
    <row r="24" spans="1:27" ht="16.05" customHeight="1">
      <c r="A24" s="40" t="s">
        <v>234</v>
      </c>
      <c r="B24" s="243">
        <v>23.6</v>
      </c>
      <c r="C24" s="244">
        <v>20.7</v>
      </c>
      <c r="D24" s="244">
        <v>21.7</v>
      </c>
      <c r="E24" s="244">
        <v>22.6</v>
      </c>
      <c r="F24" s="244">
        <v>21.5</v>
      </c>
      <c r="G24" s="244">
        <v>22.7</v>
      </c>
      <c r="H24" s="244">
        <v>23</v>
      </c>
      <c r="I24" s="244">
        <v>23.1</v>
      </c>
      <c r="J24" s="244">
        <v>21.8</v>
      </c>
      <c r="K24" s="244">
        <v>21.1</v>
      </c>
      <c r="L24" s="244">
        <v>20.7</v>
      </c>
      <c r="M24" s="244">
        <v>22.397926913008156</v>
      </c>
      <c r="N24" s="244">
        <v>23.13637538592166</v>
      </c>
      <c r="O24" s="244">
        <v>22.1754528262063</v>
      </c>
      <c r="P24" s="244">
        <v>23.7</v>
      </c>
      <c r="Q24" s="244">
        <v>24.3</v>
      </c>
      <c r="R24" s="409">
        <v>22.4</v>
      </c>
      <c r="S24" s="51" t="s">
        <v>234</v>
      </c>
      <c r="Y24" s="222"/>
      <c r="Z24" s="222"/>
      <c r="AA24" s="222"/>
    </row>
    <row r="25" spans="1:27" ht="16.05" customHeight="1">
      <c r="A25" s="48" t="s">
        <v>9</v>
      </c>
      <c r="B25" s="248">
        <v>41.6</v>
      </c>
      <c r="C25" s="249">
        <v>38.5</v>
      </c>
      <c r="D25" s="249">
        <v>37.9</v>
      </c>
      <c r="E25" s="249">
        <v>40</v>
      </c>
      <c r="F25" s="249">
        <v>40.1</v>
      </c>
      <c r="G25" s="249">
        <v>40.4</v>
      </c>
      <c r="H25" s="249">
        <v>41</v>
      </c>
      <c r="I25" s="249">
        <v>41.7</v>
      </c>
      <c r="J25" s="249">
        <v>41.2</v>
      </c>
      <c r="K25" s="249">
        <v>41.6</v>
      </c>
      <c r="L25" s="249">
        <v>41.1</v>
      </c>
      <c r="M25" s="249">
        <v>42.950240281899113</v>
      </c>
      <c r="N25" s="249">
        <v>43.568421213770058</v>
      </c>
      <c r="O25" s="249">
        <v>43.611179185369551</v>
      </c>
      <c r="P25" s="249">
        <v>45.8</v>
      </c>
      <c r="Q25" s="249">
        <v>45.8</v>
      </c>
      <c r="R25" s="578">
        <v>45.8</v>
      </c>
      <c r="S25" s="56" t="s">
        <v>10</v>
      </c>
      <c r="Y25" s="222"/>
      <c r="Z25" s="222"/>
      <c r="AA25" s="222"/>
    </row>
    <row r="26" spans="1:27" ht="16.05" customHeight="1">
      <c r="Y26" s="222"/>
      <c r="Z26" s="222"/>
      <c r="AA26" s="222"/>
    </row>
    <row r="27" spans="1:27" ht="16.05" customHeight="1"/>
  </sheetData>
  <mergeCells count="2">
    <mergeCell ref="A1:S1"/>
    <mergeCell ref="A2:S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1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S27"/>
  <sheetViews>
    <sheetView rightToLeft="1" workbookViewId="0">
      <selection sqref="A1:S1"/>
    </sheetView>
  </sheetViews>
  <sheetFormatPr defaultRowHeight="13.8"/>
  <cols>
    <col min="1" max="1" width="15.09765625" customWidth="1"/>
    <col min="2" max="18" width="5.3984375" customWidth="1"/>
    <col min="19" max="19" width="15" customWidth="1"/>
  </cols>
  <sheetData>
    <row r="1" spans="1:19" ht="16.05" customHeight="1">
      <c r="A1" s="652" t="s">
        <v>266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</row>
    <row r="2" spans="1:19" ht="16.05" customHeight="1">
      <c r="A2" s="628" t="s">
        <v>331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</row>
    <row r="3" spans="1:19" ht="6" customHeight="1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19" ht="27.6" customHeight="1">
      <c r="A4" s="319" t="s">
        <v>187</v>
      </c>
      <c r="B4" s="328">
        <v>2000</v>
      </c>
      <c r="C4" s="328">
        <v>2001</v>
      </c>
      <c r="D4" s="328">
        <v>2002</v>
      </c>
      <c r="E4" s="328">
        <v>2003</v>
      </c>
      <c r="F4" s="328">
        <v>2004</v>
      </c>
      <c r="G4" s="328">
        <v>2005</v>
      </c>
      <c r="H4" s="328">
        <v>2006</v>
      </c>
      <c r="I4" s="328">
        <v>2007</v>
      </c>
      <c r="J4" s="328">
        <v>2008</v>
      </c>
      <c r="K4" s="328">
        <v>2009</v>
      </c>
      <c r="L4" s="328">
        <v>2010</v>
      </c>
      <c r="M4" s="328">
        <v>2011</v>
      </c>
      <c r="N4" s="328">
        <v>2012</v>
      </c>
      <c r="O4" s="327">
        <v>2013</v>
      </c>
      <c r="P4" s="328">
        <v>2014</v>
      </c>
      <c r="Q4" s="566">
        <v>2015</v>
      </c>
      <c r="R4" s="328">
        <v>2016</v>
      </c>
      <c r="S4" s="325" t="s">
        <v>235</v>
      </c>
    </row>
    <row r="5" spans="1:19" ht="16.05" customHeight="1">
      <c r="A5" s="90" t="s">
        <v>18</v>
      </c>
      <c r="B5" s="411"/>
      <c r="C5" s="411"/>
      <c r="D5" s="411"/>
      <c r="E5" s="411"/>
      <c r="F5" s="411"/>
      <c r="G5" s="411"/>
      <c r="H5" s="412"/>
      <c r="I5" s="413"/>
      <c r="J5" s="413"/>
      <c r="K5" s="412"/>
      <c r="L5" s="413"/>
      <c r="M5" s="414"/>
      <c r="N5" s="414"/>
      <c r="O5" s="415"/>
      <c r="P5" s="414"/>
      <c r="Q5" s="414"/>
      <c r="R5" s="416"/>
      <c r="S5" s="34" t="s">
        <v>25</v>
      </c>
    </row>
    <row r="6" spans="1:19" ht="16.05" customHeight="1">
      <c r="A6" s="42">
        <v>0</v>
      </c>
      <c r="B6" s="243">
        <v>29.6</v>
      </c>
      <c r="C6" s="244">
        <v>24.9</v>
      </c>
      <c r="D6" s="244">
        <v>23.9</v>
      </c>
      <c r="E6" s="244">
        <v>25.3</v>
      </c>
      <c r="F6" s="244">
        <v>23.3</v>
      </c>
      <c r="G6" s="244">
        <v>22.7</v>
      </c>
      <c r="H6" s="244">
        <v>25.7</v>
      </c>
      <c r="I6" s="244">
        <v>27.1</v>
      </c>
      <c r="J6" s="244">
        <v>24.5</v>
      </c>
      <c r="K6" s="244">
        <v>24.9</v>
      </c>
      <c r="L6" s="244">
        <v>25.1</v>
      </c>
      <c r="M6" s="244">
        <v>25.660731136763118</v>
      </c>
      <c r="N6" s="244">
        <v>19.778582228619449</v>
      </c>
      <c r="O6" s="244">
        <v>20.299557687400796</v>
      </c>
      <c r="P6" s="244">
        <v>22.572333045072714</v>
      </c>
      <c r="Q6" s="244">
        <v>21.9</v>
      </c>
      <c r="R6" s="539">
        <v>20.100000000000001</v>
      </c>
      <c r="S6" s="45">
        <v>0</v>
      </c>
    </row>
    <row r="7" spans="1:19" ht="16.05" customHeight="1">
      <c r="A7" s="47" t="s">
        <v>71</v>
      </c>
      <c r="B7" s="243">
        <v>72</v>
      </c>
      <c r="C7" s="244">
        <v>68</v>
      </c>
      <c r="D7" s="244">
        <v>70.400000000000006</v>
      </c>
      <c r="E7" s="244">
        <v>72.3</v>
      </c>
      <c r="F7" s="244">
        <v>70.5</v>
      </c>
      <c r="G7" s="244">
        <v>72.400000000000006</v>
      </c>
      <c r="H7" s="244">
        <v>71.599999999999994</v>
      </c>
      <c r="I7" s="244">
        <v>71.5</v>
      </c>
      <c r="J7" s="244">
        <v>70.400000000000006</v>
      </c>
      <c r="K7" s="244">
        <v>71</v>
      </c>
      <c r="L7" s="244">
        <v>70.7</v>
      </c>
      <c r="M7" s="244">
        <v>72.963603594462612</v>
      </c>
      <c r="N7" s="244">
        <v>71.671618635270789</v>
      </c>
      <c r="O7" s="244">
        <v>69.65431486211952</v>
      </c>
      <c r="P7" s="244">
        <v>70.226728764561059</v>
      </c>
      <c r="Q7" s="244">
        <v>69.8</v>
      </c>
      <c r="R7" s="539">
        <v>69.599999999999994</v>
      </c>
      <c r="S7" s="35" t="s">
        <v>69</v>
      </c>
    </row>
    <row r="8" spans="1:19" ht="16.05" customHeight="1">
      <c r="A8" s="39" t="s">
        <v>72</v>
      </c>
      <c r="B8" s="243">
        <v>72.400000000000006</v>
      </c>
      <c r="C8" s="244">
        <v>69.2</v>
      </c>
      <c r="D8" s="244">
        <v>67.599999999999994</v>
      </c>
      <c r="E8" s="244">
        <v>70.7</v>
      </c>
      <c r="F8" s="244">
        <v>71.2</v>
      </c>
      <c r="G8" s="244">
        <v>70.599999999999994</v>
      </c>
      <c r="H8" s="244">
        <v>71.2</v>
      </c>
      <c r="I8" s="244">
        <v>70.5</v>
      </c>
      <c r="J8" s="244">
        <v>71.099999999999994</v>
      </c>
      <c r="K8" s="244">
        <v>70.400000000000006</v>
      </c>
      <c r="L8" s="244">
        <v>70.2</v>
      </c>
      <c r="M8" s="244">
        <v>71.940880454018483</v>
      </c>
      <c r="N8" s="244">
        <v>72.150497913786367</v>
      </c>
      <c r="O8" s="244">
        <v>71.50218658892058</v>
      </c>
      <c r="P8" s="244">
        <v>72.530430130443861</v>
      </c>
      <c r="Q8" s="244">
        <v>71.7</v>
      </c>
      <c r="R8" s="539">
        <v>71.2</v>
      </c>
      <c r="S8" s="35" t="s">
        <v>70</v>
      </c>
    </row>
    <row r="9" spans="1:19" ht="16.05" customHeight="1">
      <c r="A9" s="39" t="s">
        <v>73</v>
      </c>
      <c r="B9" s="243">
        <v>69.400000000000006</v>
      </c>
      <c r="C9" s="244">
        <v>65</v>
      </c>
      <c r="D9" s="244">
        <v>63</v>
      </c>
      <c r="E9" s="244">
        <v>64.900000000000006</v>
      </c>
      <c r="F9" s="244">
        <v>63.8</v>
      </c>
      <c r="G9" s="244">
        <v>64.599999999999994</v>
      </c>
      <c r="H9" s="244">
        <v>64.599999999999994</v>
      </c>
      <c r="I9" s="244">
        <v>64.900000000000006</v>
      </c>
      <c r="J9" s="244">
        <v>65.400000000000006</v>
      </c>
      <c r="K9" s="244">
        <v>66</v>
      </c>
      <c r="L9" s="244">
        <v>65.7</v>
      </c>
      <c r="M9" s="244">
        <v>67.363067874966603</v>
      </c>
      <c r="N9" s="244">
        <v>68.313269044848639</v>
      </c>
      <c r="O9" s="244">
        <v>68.676582648773248</v>
      </c>
      <c r="P9" s="244">
        <v>72.528555686054844</v>
      </c>
      <c r="Q9" s="244">
        <v>72.5</v>
      </c>
      <c r="R9" s="539">
        <v>72.099999999999994</v>
      </c>
      <c r="S9" s="35" t="s">
        <v>74</v>
      </c>
    </row>
    <row r="10" spans="1:19" ht="16.05" customHeight="1">
      <c r="A10" s="39" t="s">
        <v>27</v>
      </c>
      <c r="B10" s="243">
        <v>73.900000000000006</v>
      </c>
      <c r="C10" s="244">
        <v>70.7</v>
      </c>
      <c r="D10" s="244">
        <v>67.7</v>
      </c>
      <c r="E10" s="244">
        <v>67.8</v>
      </c>
      <c r="F10" s="244">
        <v>67.3</v>
      </c>
      <c r="G10" s="244">
        <v>67.8</v>
      </c>
      <c r="H10" s="244">
        <v>68.3</v>
      </c>
      <c r="I10" s="244">
        <v>69.400000000000006</v>
      </c>
      <c r="J10" s="244">
        <v>66.7</v>
      </c>
      <c r="K10" s="244">
        <v>67.599999999999994</v>
      </c>
      <c r="L10" s="244">
        <v>67.3</v>
      </c>
      <c r="M10" s="244">
        <v>69.300021092430313</v>
      </c>
      <c r="N10" s="244">
        <v>69.981954758073385</v>
      </c>
      <c r="O10" s="244">
        <v>71.274074674064337</v>
      </c>
      <c r="P10" s="244">
        <v>72.799628500638306</v>
      </c>
      <c r="Q10" s="244">
        <v>74.8</v>
      </c>
      <c r="R10" s="539">
        <v>74.599999999999994</v>
      </c>
      <c r="S10" s="276" t="s">
        <v>27</v>
      </c>
    </row>
    <row r="11" spans="1:19" ht="16.05" customHeight="1">
      <c r="A11" s="41" t="s">
        <v>9</v>
      </c>
      <c r="B11" s="248">
        <v>69.5</v>
      </c>
      <c r="C11" s="249">
        <v>65.8</v>
      </c>
      <c r="D11" s="249">
        <v>64.5</v>
      </c>
      <c r="E11" s="249">
        <v>66.5</v>
      </c>
      <c r="F11" s="249">
        <v>65.900000000000006</v>
      </c>
      <c r="G11" s="249">
        <v>66.5</v>
      </c>
      <c r="H11" s="249">
        <v>66.7</v>
      </c>
      <c r="I11" s="249">
        <v>67.099999999999994</v>
      </c>
      <c r="J11" s="249">
        <v>66.599999999999994</v>
      </c>
      <c r="K11" s="249">
        <v>67</v>
      </c>
      <c r="L11" s="249">
        <v>66.8</v>
      </c>
      <c r="M11" s="249">
        <v>68.708648116288458</v>
      </c>
      <c r="N11" s="249">
        <v>69.115982137263984</v>
      </c>
      <c r="O11" s="249">
        <v>69.305074525109603</v>
      </c>
      <c r="P11" s="249">
        <v>71.526026204536635</v>
      </c>
      <c r="Q11" s="249">
        <v>71.900000000000006</v>
      </c>
      <c r="R11" s="287">
        <v>71.599999999999994</v>
      </c>
      <c r="S11" s="43" t="s">
        <v>10</v>
      </c>
    </row>
    <row r="12" spans="1:19" ht="16.05" customHeight="1">
      <c r="A12" s="94" t="s">
        <v>19</v>
      </c>
      <c r="B12" s="542"/>
      <c r="C12" s="542"/>
      <c r="D12" s="542"/>
      <c r="E12" s="542"/>
      <c r="F12" s="542"/>
      <c r="G12" s="542"/>
      <c r="H12" s="543"/>
      <c r="I12" s="541"/>
      <c r="J12" s="541"/>
      <c r="K12" s="543"/>
      <c r="L12" s="541"/>
      <c r="M12" s="246"/>
      <c r="N12" s="246"/>
      <c r="O12" s="246"/>
      <c r="P12" s="246"/>
      <c r="Q12" s="180"/>
      <c r="R12" s="568"/>
      <c r="S12" s="44" t="s">
        <v>26</v>
      </c>
    </row>
    <row r="13" spans="1:19" ht="16.05" customHeight="1">
      <c r="A13" s="42">
        <v>0</v>
      </c>
      <c r="B13" s="243">
        <v>10.7</v>
      </c>
      <c r="C13" s="244">
        <v>7.2</v>
      </c>
      <c r="D13" s="244">
        <v>6.5</v>
      </c>
      <c r="E13" s="244">
        <v>8.4</v>
      </c>
      <c r="F13" s="244">
        <v>8</v>
      </c>
      <c r="G13" s="244">
        <v>9.1</v>
      </c>
      <c r="H13" s="244">
        <v>10.1</v>
      </c>
      <c r="I13" s="244">
        <v>11.4</v>
      </c>
      <c r="J13" s="244">
        <v>9</v>
      </c>
      <c r="K13" s="244">
        <v>7.7</v>
      </c>
      <c r="L13" s="244">
        <v>6.6</v>
      </c>
      <c r="M13" s="244">
        <v>7.113392629492675</v>
      </c>
      <c r="N13" s="244">
        <v>6.4916639037624062</v>
      </c>
      <c r="O13" s="244">
        <v>6.9054030581046364</v>
      </c>
      <c r="P13" s="244">
        <v>7.246946756451913</v>
      </c>
      <c r="Q13" s="244">
        <v>5.3</v>
      </c>
      <c r="R13" s="539">
        <v>3.4</v>
      </c>
      <c r="S13" s="45">
        <v>0</v>
      </c>
    </row>
    <row r="14" spans="1:19" ht="16.05" customHeight="1">
      <c r="A14" s="47" t="s">
        <v>71</v>
      </c>
      <c r="B14" s="243">
        <v>9.8000000000000007</v>
      </c>
      <c r="C14" s="244">
        <v>8</v>
      </c>
      <c r="D14" s="244">
        <v>8.6</v>
      </c>
      <c r="E14" s="244">
        <v>10.7</v>
      </c>
      <c r="F14" s="244">
        <v>11.8</v>
      </c>
      <c r="G14" s="244">
        <v>12</v>
      </c>
      <c r="H14" s="244">
        <v>13.8</v>
      </c>
      <c r="I14" s="244">
        <v>16</v>
      </c>
      <c r="J14" s="244">
        <v>13.9</v>
      </c>
      <c r="K14" s="244">
        <v>11.6</v>
      </c>
      <c r="L14" s="244">
        <v>10.7</v>
      </c>
      <c r="M14" s="244">
        <v>12.875937565904543</v>
      </c>
      <c r="N14" s="244">
        <v>12.762836445289949</v>
      </c>
      <c r="O14" s="244">
        <v>12.346251913891759</v>
      </c>
      <c r="P14" s="244">
        <v>13.386291142317642</v>
      </c>
      <c r="Q14" s="244">
        <v>11</v>
      </c>
      <c r="R14" s="539">
        <v>9.1999999999999993</v>
      </c>
      <c r="S14" s="35" t="s">
        <v>69</v>
      </c>
    </row>
    <row r="15" spans="1:19" ht="16.05" customHeight="1">
      <c r="A15" s="39" t="s">
        <v>72</v>
      </c>
      <c r="B15" s="243">
        <v>7</v>
      </c>
      <c r="C15" s="244">
        <v>4.8</v>
      </c>
      <c r="D15" s="244">
        <v>4.9000000000000004</v>
      </c>
      <c r="E15" s="244">
        <v>6.9</v>
      </c>
      <c r="F15" s="244">
        <v>7.1</v>
      </c>
      <c r="G15" s="244">
        <v>7.1</v>
      </c>
      <c r="H15" s="244">
        <v>8.6</v>
      </c>
      <c r="I15" s="244">
        <v>9.5</v>
      </c>
      <c r="J15" s="244">
        <v>7.4</v>
      </c>
      <c r="K15" s="244">
        <v>6.4</v>
      </c>
      <c r="L15" s="244">
        <v>6.7</v>
      </c>
      <c r="M15" s="244">
        <v>7.1462403964688477</v>
      </c>
      <c r="N15" s="244">
        <v>7.7295554506614845</v>
      </c>
      <c r="O15" s="244">
        <v>7.4770421100767486</v>
      </c>
      <c r="P15" s="244">
        <v>8.7417355170164051</v>
      </c>
      <c r="Q15" s="244">
        <v>7.8</v>
      </c>
      <c r="R15" s="539">
        <v>7.3</v>
      </c>
      <c r="S15" s="35" t="s">
        <v>70</v>
      </c>
    </row>
    <row r="16" spans="1:19" ht="16.05" customHeight="1">
      <c r="A16" s="39" t="s">
        <v>73</v>
      </c>
      <c r="B16" s="243">
        <v>7.7</v>
      </c>
      <c r="C16" s="244">
        <v>5.0999999999999996</v>
      </c>
      <c r="D16" s="244">
        <v>5.7</v>
      </c>
      <c r="E16" s="244">
        <v>7.2</v>
      </c>
      <c r="F16" s="244">
        <v>7.1</v>
      </c>
      <c r="G16" s="244">
        <v>6.2</v>
      </c>
      <c r="H16" s="244">
        <v>7.1</v>
      </c>
      <c r="I16" s="244">
        <v>8</v>
      </c>
      <c r="J16" s="244">
        <v>7.1</v>
      </c>
      <c r="K16" s="244">
        <v>6.2</v>
      </c>
      <c r="L16" s="244">
        <v>5.3</v>
      </c>
      <c r="M16" s="244">
        <v>6.622600698854467</v>
      </c>
      <c r="N16" s="244">
        <v>7.1098255971547362</v>
      </c>
      <c r="O16" s="244">
        <v>6.148126400787965</v>
      </c>
      <c r="P16" s="244">
        <v>7.6112448669908366</v>
      </c>
      <c r="Q16" s="244">
        <v>8.3000000000000007</v>
      </c>
      <c r="R16" s="539">
        <v>8.6</v>
      </c>
      <c r="S16" s="35" t="s">
        <v>74</v>
      </c>
    </row>
    <row r="17" spans="1:19" ht="16.05" customHeight="1">
      <c r="A17" s="39" t="s">
        <v>27</v>
      </c>
      <c r="B17" s="243">
        <v>45.5</v>
      </c>
      <c r="C17" s="244">
        <v>42.4</v>
      </c>
      <c r="D17" s="244">
        <v>39.299999999999997</v>
      </c>
      <c r="E17" s="244">
        <v>41.6</v>
      </c>
      <c r="F17" s="244">
        <v>42.2</v>
      </c>
      <c r="G17" s="244">
        <v>41.1</v>
      </c>
      <c r="H17" s="244">
        <v>40</v>
      </c>
      <c r="I17" s="244">
        <v>40</v>
      </c>
      <c r="J17" s="244">
        <v>42</v>
      </c>
      <c r="K17" s="244">
        <v>44.2</v>
      </c>
      <c r="L17" s="244">
        <v>41.7</v>
      </c>
      <c r="M17" s="244">
        <v>43.695982292069175</v>
      </c>
      <c r="N17" s="244">
        <v>43.908118134547721</v>
      </c>
      <c r="O17" s="244">
        <v>44.035790690884326</v>
      </c>
      <c r="P17" s="244">
        <v>47.616242404425321</v>
      </c>
      <c r="Q17" s="244">
        <v>45.6</v>
      </c>
      <c r="R17" s="539">
        <v>46.1</v>
      </c>
      <c r="S17" s="276" t="s">
        <v>27</v>
      </c>
    </row>
    <row r="18" spans="1:19" ht="16.05" customHeight="1">
      <c r="A18" s="41" t="s">
        <v>9</v>
      </c>
      <c r="B18" s="248">
        <v>12.9</v>
      </c>
      <c r="C18" s="249">
        <v>10.4</v>
      </c>
      <c r="D18" s="249">
        <v>10.5</v>
      </c>
      <c r="E18" s="249">
        <v>12.8</v>
      </c>
      <c r="F18" s="249">
        <v>13.5</v>
      </c>
      <c r="G18" s="249">
        <v>13.5</v>
      </c>
      <c r="H18" s="249">
        <v>14.6</v>
      </c>
      <c r="I18" s="249">
        <v>15.7</v>
      </c>
      <c r="J18" s="249">
        <v>15.3</v>
      </c>
      <c r="K18" s="249">
        <v>15.5</v>
      </c>
      <c r="L18" s="249">
        <v>14.7</v>
      </c>
      <c r="M18" s="249">
        <v>16.582033070196918</v>
      </c>
      <c r="N18" s="249">
        <v>17.398941846015326</v>
      </c>
      <c r="O18" s="249">
        <v>17.275547676845274</v>
      </c>
      <c r="P18" s="249">
        <v>19.409571675549568</v>
      </c>
      <c r="Q18" s="249">
        <v>19.100000000000001</v>
      </c>
      <c r="R18" s="289">
        <v>19.3</v>
      </c>
      <c r="S18" s="43" t="s">
        <v>10</v>
      </c>
    </row>
    <row r="19" spans="1:19" ht="16.05" customHeight="1">
      <c r="A19" s="90" t="s">
        <v>13</v>
      </c>
      <c r="B19" s="540"/>
      <c r="C19" s="540"/>
      <c r="D19" s="540"/>
      <c r="E19" s="540"/>
      <c r="F19" s="540"/>
      <c r="G19" s="540"/>
      <c r="H19" s="540"/>
      <c r="I19" s="540"/>
      <c r="J19" s="540"/>
      <c r="K19" s="540"/>
      <c r="L19" s="540"/>
      <c r="M19" s="540"/>
      <c r="N19" s="540"/>
      <c r="O19" s="540"/>
      <c r="P19" s="540"/>
      <c r="Q19" s="246"/>
      <c r="R19" s="568"/>
      <c r="S19" s="55" t="s">
        <v>20</v>
      </c>
    </row>
    <row r="20" spans="1:19" ht="16.05" customHeight="1">
      <c r="A20" s="42">
        <v>0</v>
      </c>
      <c r="B20" s="243">
        <v>15.8</v>
      </c>
      <c r="C20" s="244">
        <v>11.9</v>
      </c>
      <c r="D20" s="244">
        <v>11.3</v>
      </c>
      <c r="E20" s="244">
        <v>13</v>
      </c>
      <c r="F20" s="244">
        <v>12</v>
      </c>
      <c r="G20" s="244">
        <v>12.6</v>
      </c>
      <c r="H20" s="244">
        <v>14.2</v>
      </c>
      <c r="I20" s="244">
        <v>15.1</v>
      </c>
      <c r="J20" s="244">
        <v>12.7</v>
      </c>
      <c r="K20" s="244">
        <v>11.9</v>
      </c>
      <c r="L20" s="244">
        <v>11</v>
      </c>
      <c r="M20" s="244">
        <v>11.369120347404726</v>
      </c>
      <c r="N20" s="244">
        <v>9.4793704484651258</v>
      </c>
      <c r="O20" s="244">
        <v>9.8718719550162035</v>
      </c>
      <c r="P20" s="244">
        <v>10.749530180811403</v>
      </c>
      <c r="Q20" s="244">
        <v>9.1999999999999993</v>
      </c>
      <c r="R20" s="539">
        <v>7.2</v>
      </c>
      <c r="S20" s="45">
        <v>0</v>
      </c>
    </row>
    <row r="21" spans="1:19" ht="16.05" customHeight="1">
      <c r="A21" s="47" t="s">
        <v>71</v>
      </c>
      <c r="B21" s="243">
        <v>42.6</v>
      </c>
      <c r="C21" s="244">
        <v>39.700000000000003</v>
      </c>
      <c r="D21" s="244">
        <v>40.799999999999997</v>
      </c>
      <c r="E21" s="244">
        <v>43.4</v>
      </c>
      <c r="F21" s="244">
        <v>43.1</v>
      </c>
      <c r="G21" s="244">
        <v>44.1</v>
      </c>
      <c r="H21" s="244">
        <v>44.8</v>
      </c>
      <c r="I21" s="244">
        <v>45.4</v>
      </c>
      <c r="J21" s="244">
        <v>43.4</v>
      </c>
      <c r="K21" s="244">
        <v>42.3</v>
      </c>
      <c r="L21" s="244">
        <v>42.1</v>
      </c>
      <c r="M21" s="244">
        <v>45.425010249798653</v>
      </c>
      <c r="N21" s="244">
        <v>44.716573056765</v>
      </c>
      <c r="O21" s="244">
        <v>42.190651665753563</v>
      </c>
      <c r="P21" s="244">
        <v>42.902951622404885</v>
      </c>
      <c r="Q21" s="244">
        <v>42.3</v>
      </c>
      <c r="R21" s="539">
        <v>42.1</v>
      </c>
      <c r="S21" s="35" t="s">
        <v>69</v>
      </c>
    </row>
    <row r="22" spans="1:19" ht="16.05" customHeight="1">
      <c r="A22" s="39" t="s">
        <v>72</v>
      </c>
      <c r="B22" s="243">
        <v>40.9</v>
      </c>
      <c r="C22" s="244">
        <v>38.200000000000003</v>
      </c>
      <c r="D22" s="244">
        <v>37.4</v>
      </c>
      <c r="E22" s="244">
        <v>39.9</v>
      </c>
      <c r="F22" s="244">
        <v>40.5</v>
      </c>
      <c r="G22" s="244">
        <v>40.5</v>
      </c>
      <c r="H22" s="244">
        <v>41.3</v>
      </c>
      <c r="I22" s="244">
        <v>41.8</v>
      </c>
      <c r="J22" s="244">
        <v>41.6</v>
      </c>
      <c r="K22" s="244">
        <v>40.4</v>
      </c>
      <c r="L22" s="244">
        <v>41</v>
      </c>
      <c r="M22" s="244">
        <v>41.885316299299781</v>
      </c>
      <c r="N22" s="244">
        <v>42.375883337150348</v>
      </c>
      <c r="O22" s="244">
        <v>42.840847547123751</v>
      </c>
      <c r="P22" s="244">
        <v>43.913357924464208</v>
      </c>
      <c r="Q22" s="244">
        <v>43.5</v>
      </c>
      <c r="R22" s="539">
        <v>43.4</v>
      </c>
      <c r="S22" s="35" t="s">
        <v>70</v>
      </c>
    </row>
    <row r="23" spans="1:19" ht="16.05" customHeight="1">
      <c r="A23" s="39" t="s">
        <v>73</v>
      </c>
      <c r="B23" s="243">
        <v>38.799999999999997</v>
      </c>
      <c r="C23" s="244">
        <v>35.299999999999997</v>
      </c>
      <c r="D23" s="244">
        <v>34.6</v>
      </c>
      <c r="E23" s="244">
        <v>36.299999999999997</v>
      </c>
      <c r="F23" s="244">
        <v>35.700000000000003</v>
      </c>
      <c r="G23" s="244">
        <v>35.700000000000003</v>
      </c>
      <c r="H23" s="244">
        <v>36</v>
      </c>
      <c r="I23" s="244">
        <v>36.5</v>
      </c>
      <c r="J23" s="244">
        <v>36.5</v>
      </c>
      <c r="K23" s="244">
        <v>36.700000000000003</v>
      </c>
      <c r="L23" s="244">
        <v>35.9</v>
      </c>
      <c r="M23" s="244">
        <v>37.241066707000222</v>
      </c>
      <c r="N23" s="244">
        <v>38.063600617015481</v>
      </c>
      <c r="O23" s="244">
        <v>37.836454529947737</v>
      </c>
      <c r="P23" s="244">
        <v>40.68237064451278</v>
      </c>
      <c r="Q23" s="244">
        <v>40.799999999999997</v>
      </c>
      <c r="R23" s="539">
        <v>40.6</v>
      </c>
      <c r="S23" s="35" t="s">
        <v>74</v>
      </c>
    </row>
    <row r="24" spans="1:19" ht="16.05" customHeight="1">
      <c r="A24" s="39" t="s">
        <v>27</v>
      </c>
      <c r="B24" s="243">
        <v>63</v>
      </c>
      <c r="C24" s="244">
        <v>59.8</v>
      </c>
      <c r="D24" s="244">
        <v>56.5</v>
      </c>
      <c r="E24" s="244">
        <v>57.1</v>
      </c>
      <c r="F24" s="244">
        <v>56.6</v>
      </c>
      <c r="G24" s="244">
        <v>56.1</v>
      </c>
      <c r="H24" s="244">
        <v>55.8</v>
      </c>
      <c r="I24" s="244">
        <v>56.2</v>
      </c>
      <c r="J24" s="244">
        <v>55.3</v>
      </c>
      <c r="K24" s="244">
        <v>56.6</v>
      </c>
      <c r="L24" s="244">
        <v>55.1</v>
      </c>
      <c r="M24" s="244">
        <v>56.954425371192919</v>
      </c>
      <c r="N24" s="244">
        <v>57.196554596556339</v>
      </c>
      <c r="O24" s="244">
        <v>57.781590572469369</v>
      </c>
      <c r="P24" s="244">
        <v>60.186247488536189</v>
      </c>
      <c r="Q24" s="244">
        <v>60</v>
      </c>
      <c r="R24" s="539">
        <v>60</v>
      </c>
      <c r="S24" s="276" t="s">
        <v>27</v>
      </c>
    </row>
    <row r="25" spans="1:19" ht="16.05" customHeight="1">
      <c r="A25" s="41" t="s">
        <v>9</v>
      </c>
      <c r="B25" s="248">
        <v>41.6</v>
      </c>
      <c r="C25" s="249">
        <v>38.5</v>
      </c>
      <c r="D25" s="249">
        <v>37.9</v>
      </c>
      <c r="E25" s="249">
        <v>40</v>
      </c>
      <c r="F25" s="249">
        <v>40.1</v>
      </c>
      <c r="G25" s="249">
        <v>40.4</v>
      </c>
      <c r="H25" s="249">
        <v>41</v>
      </c>
      <c r="I25" s="249">
        <v>41.7</v>
      </c>
      <c r="J25" s="249">
        <v>41.2</v>
      </c>
      <c r="K25" s="249">
        <v>41.6</v>
      </c>
      <c r="L25" s="249">
        <v>41.1</v>
      </c>
      <c r="M25" s="249">
        <v>42.950240281899113</v>
      </c>
      <c r="N25" s="249">
        <v>43.568421213770058</v>
      </c>
      <c r="O25" s="249">
        <v>43.611179185369551</v>
      </c>
      <c r="P25" s="249">
        <v>45.775507918205854</v>
      </c>
      <c r="Q25" s="249">
        <v>45.8</v>
      </c>
      <c r="R25" s="289">
        <v>45.8</v>
      </c>
      <c r="S25" s="43" t="s">
        <v>10</v>
      </c>
    </row>
    <row r="26" spans="1:19" ht="16.05" customHeight="1"/>
    <row r="27" spans="1:19" ht="16.05" customHeight="1"/>
  </sheetData>
  <mergeCells count="2">
    <mergeCell ref="A1:S1"/>
    <mergeCell ref="A2:S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T28"/>
  <sheetViews>
    <sheetView rightToLeft="1" topLeftCell="A4" workbookViewId="0">
      <selection activeCell="F24" sqref="F24"/>
    </sheetView>
  </sheetViews>
  <sheetFormatPr defaultRowHeight="13.8"/>
  <cols>
    <col min="1" max="1" width="11.59765625" customWidth="1"/>
    <col min="2" max="8" width="7.69921875" customWidth="1"/>
    <col min="9" max="9" width="14.3984375" customWidth="1"/>
  </cols>
  <sheetData>
    <row r="1" spans="1:20" s="84" customFormat="1" ht="38.4" customHeight="1">
      <c r="A1" s="627" t="s">
        <v>267</v>
      </c>
      <c r="B1" s="627"/>
      <c r="C1" s="627"/>
      <c r="D1" s="627"/>
      <c r="E1" s="627"/>
      <c r="F1" s="627"/>
      <c r="G1" s="627"/>
      <c r="H1" s="627"/>
      <c r="I1" s="627"/>
    </row>
    <row r="2" spans="1:20" ht="29.4" customHeight="1">
      <c r="A2" s="628" t="s">
        <v>330</v>
      </c>
      <c r="B2" s="628"/>
      <c r="C2" s="628"/>
      <c r="D2" s="628"/>
      <c r="E2" s="628"/>
      <c r="F2" s="628"/>
      <c r="G2" s="628"/>
      <c r="H2" s="628"/>
      <c r="I2" s="628"/>
    </row>
    <row r="3" spans="1:20" s="194" customFormat="1" ht="6" customHeight="1">
      <c r="A3" s="202"/>
      <c r="B3" s="202"/>
      <c r="C3" s="202"/>
      <c r="D3" s="202"/>
      <c r="E3" s="202"/>
      <c r="F3" s="202"/>
      <c r="G3" s="202"/>
      <c r="H3" s="202"/>
      <c r="I3" s="202"/>
    </row>
    <row r="4" spans="1:20" ht="16.05" customHeight="1">
      <c r="A4" s="653" t="s">
        <v>187</v>
      </c>
      <c r="B4" s="128" t="s">
        <v>181</v>
      </c>
      <c r="C4" s="33"/>
      <c r="D4" s="33"/>
      <c r="E4" s="33"/>
      <c r="F4" s="33"/>
      <c r="G4" s="642" t="s">
        <v>155</v>
      </c>
      <c r="H4" s="643"/>
      <c r="I4" s="670" t="s">
        <v>197</v>
      </c>
      <c r="J4" s="84"/>
    </row>
    <row r="5" spans="1:20" ht="16.05" customHeight="1">
      <c r="A5" s="669"/>
      <c r="B5" s="673" t="s">
        <v>21</v>
      </c>
      <c r="C5" s="673" t="s">
        <v>22</v>
      </c>
      <c r="D5" s="673" t="s">
        <v>23</v>
      </c>
      <c r="E5" s="673" t="s">
        <v>24</v>
      </c>
      <c r="F5" s="673" t="s">
        <v>168</v>
      </c>
      <c r="G5" s="675" t="s">
        <v>169</v>
      </c>
      <c r="H5" s="535" t="s">
        <v>9</v>
      </c>
      <c r="I5" s="671"/>
      <c r="J5" s="84"/>
    </row>
    <row r="6" spans="1:20" ht="16.05" customHeight="1">
      <c r="A6" s="655"/>
      <c r="B6" s="674"/>
      <c r="C6" s="674"/>
      <c r="D6" s="674"/>
      <c r="E6" s="674"/>
      <c r="F6" s="674"/>
      <c r="G6" s="676"/>
      <c r="H6" s="123" t="s">
        <v>208</v>
      </c>
      <c r="I6" s="672"/>
      <c r="J6" s="84"/>
    </row>
    <row r="7" spans="1:20" ht="16.05" customHeight="1">
      <c r="A7" s="90" t="s">
        <v>18</v>
      </c>
      <c r="B7" s="152"/>
      <c r="C7" s="152"/>
      <c r="D7" s="152"/>
      <c r="E7" s="152"/>
      <c r="F7" s="152"/>
      <c r="G7" s="152"/>
      <c r="H7" s="275"/>
      <c r="I7" s="34" t="s">
        <v>25</v>
      </c>
      <c r="J7" s="84"/>
    </row>
    <row r="8" spans="1:20" ht="16.05" customHeight="1">
      <c r="A8" s="42">
        <v>0</v>
      </c>
      <c r="B8" s="244">
        <v>0.1</v>
      </c>
      <c r="C8" s="244">
        <v>0.1</v>
      </c>
      <c r="D8" s="244">
        <v>0.5</v>
      </c>
      <c r="E8" s="244">
        <v>0.6</v>
      </c>
      <c r="F8" s="244">
        <v>0.8</v>
      </c>
      <c r="G8" s="244">
        <v>8.8000000000000007</v>
      </c>
      <c r="H8" s="251">
        <v>0.4</v>
      </c>
      <c r="I8" s="45">
        <v>0</v>
      </c>
      <c r="J8" s="84"/>
    </row>
    <row r="9" spans="1:20" ht="16.05" customHeight="1">
      <c r="A9" s="39" t="s">
        <v>71</v>
      </c>
      <c r="B9" s="244">
        <v>7.6</v>
      </c>
      <c r="C9" s="244">
        <v>7.1</v>
      </c>
      <c r="D9" s="244">
        <v>12.7</v>
      </c>
      <c r="E9" s="244">
        <v>15.9</v>
      </c>
      <c r="F9" s="244">
        <v>22.8</v>
      </c>
      <c r="G9" s="244">
        <v>25.7</v>
      </c>
      <c r="H9" s="251">
        <v>10.7</v>
      </c>
      <c r="I9" s="35" t="s">
        <v>69</v>
      </c>
      <c r="J9" s="84"/>
    </row>
    <row r="10" spans="1:20" ht="16.05" customHeight="1">
      <c r="A10" s="39" t="s">
        <v>72</v>
      </c>
      <c r="B10" s="244">
        <v>22.9</v>
      </c>
      <c r="C10" s="244">
        <v>17.7</v>
      </c>
      <c r="D10" s="244">
        <v>23.5</v>
      </c>
      <c r="E10" s="244">
        <v>24.2</v>
      </c>
      <c r="F10" s="244">
        <v>27.6</v>
      </c>
      <c r="G10" s="244">
        <v>21.4</v>
      </c>
      <c r="H10" s="251">
        <v>21.8</v>
      </c>
      <c r="I10" s="35" t="s">
        <v>70</v>
      </c>
      <c r="J10" s="84"/>
    </row>
    <row r="11" spans="1:20" ht="16.05" customHeight="1">
      <c r="A11" s="39" t="s">
        <v>73</v>
      </c>
      <c r="B11" s="244">
        <v>50.2</v>
      </c>
      <c r="C11" s="244">
        <v>37.5</v>
      </c>
      <c r="D11" s="244">
        <v>37.1</v>
      </c>
      <c r="E11" s="244">
        <v>30.7</v>
      </c>
      <c r="F11" s="244">
        <v>20.7</v>
      </c>
      <c r="G11" s="244">
        <v>24.4</v>
      </c>
      <c r="H11" s="251">
        <v>38.700000000000003</v>
      </c>
      <c r="I11" s="35" t="s">
        <v>74</v>
      </c>
      <c r="J11" s="84"/>
      <c r="N11" s="222"/>
      <c r="O11" s="222"/>
      <c r="P11" s="222"/>
      <c r="Q11" s="222"/>
      <c r="R11" s="222"/>
      <c r="S11" s="222"/>
      <c r="T11" s="222"/>
    </row>
    <row r="12" spans="1:20" ht="16.05" customHeight="1">
      <c r="A12" s="39" t="s">
        <v>27</v>
      </c>
      <c r="B12" s="244">
        <v>19.2</v>
      </c>
      <c r="C12" s="244">
        <v>37.6</v>
      </c>
      <c r="D12" s="244">
        <v>26.2</v>
      </c>
      <c r="E12" s="244">
        <v>28.6</v>
      </c>
      <c r="F12" s="244">
        <v>28.1</v>
      </c>
      <c r="G12" s="244">
        <v>19.7</v>
      </c>
      <c r="H12" s="251">
        <v>28.4</v>
      </c>
      <c r="I12" s="276" t="s">
        <v>27</v>
      </c>
      <c r="J12" s="84"/>
      <c r="N12" s="222"/>
      <c r="O12" s="222"/>
      <c r="P12" s="222"/>
      <c r="Q12" s="222"/>
      <c r="R12" s="222"/>
      <c r="S12" s="222"/>
      <c r="T12" s="222"/>
    </row>
    <row r="13" spans="1:20" ht="16.05" customHeight="1">
      <c r="A13" s="94" t="s">
        <v>9</v>
      </c>
      <c r="B13" s="270">
        <v>100</v>
      </c>
      <c r="C13" s="270">
        <v>100</v>
      </c>
      <c r="D13" s="270">
        <v>100</v>
      </c>
      <c r="E13" s="270">
        <v>100</v>
      </c>
      <c r="F13" s="270">
        <v>100</v>
      </c>
      <c r="G13" s="270">
        <v>100</v>
      </c>
      <c r="H13" s="270">
        <v>100</v>
      </c>
      <c r="I13" s="44" t="s">
        <v>10</v>
      </c>
      <c r="J13" s="84"/>
      <c r="M13" s="252"/>
      <c r="N13" s="222"/>
      <c r="O13" s="222"/>
      <c r="P13" s="222"/>
      <c r="Q13" s="222"/>
      <c r="R13" s="222"/>
      <c r="S13" s="222"/>
      <c r="T13" s="222"/>
    </row>
    <row r="14" spans="1:20" ht="16.05" customHeight="1">
      <c r="A14" s="90" t="s">
        <v>19</v>
      </c>
      <c r="B14" s="293"/>
      <c r="C14" s="293"/>
      <c r="D14" s="293"/>
      <c r="E14" s="293"/>
      <c r="F14" s="293"/>
      <c r="G14" s="293"/>
      <c r="H14" s="294"/>
      <c r="I14" s="34" t="s">
        <v>26</v>
      </c>
      <c r="J14" s="84"/>
      <c r="M14" s="252"/>
      <c r="N14" s="222"/>
      <c r="O14" s="222"/>
      <c r="P14" s="222"/>
      <c r="Q14" s="222"/>
      <c r="R14" s="222"/>
      <c r="S14" s="222"/>
      <c r="T14" s="222"/>
    </row>
    <row r="15" spans="1:20" ht="16.05" customHeight="1">
      <c r="A15" s="42">
        <v>0</v>
      </c>
      <c r="B15" s="244">
        <v>0</v>
      </c>
      <c r="C15" s="244">
        <v>0</v>
      </c>
      <c r="D15" s="244">
        <v>1</v>
      </c>
      <c r="E15" s="244">
        <v>2.4</v>
      </c>
      <c r="F15" s="244">
        <v>7.6</v>
      </c>
      <c r="G15" s="244">
        <v>34.6</v>
      </c>
      <c r="H15" s="251">
        <v>0.9</v>
      </c>
      <c r="I15" s="45">
        <v>0</v>
      </c>
      <c r="J15" s="84"/>
      <c r="N15" s="222"/>
      <c r="O15" s="222"/>
      <c r="P15" s="222"/>
      <c r="Q15" s="222"/>
      <c r="R15" s="222"/>
      <c r="S15" s="222"/>
      <c r="T15" s="222"/>
    </row>
    <row r="16" spans="1:20" ht="16.05" customHeight="1">
      <c r="A16" s="39" t="s">
        <v>71</v>
      </c>
      <c r="B16" s="244">
        <v>0.7</v>
      </c>
      <c r="C16" s="244">
        <v>0.9</v>
      </c>
      <c r="D16" s="244">
        <v>7.3</v>
      </c>
      <c r="E16" s="244">
        <v>13</v>
      </c>
      <c r="F16" s="244">
        <v>25</v>
      </c>
      <c r="G16" s="244">
        <v>27.8</v>
      </c>
      <c r="H16" s="251">
        <v>4.5</v>
      </c>
      <c r="I16" s="35" t="s">
        <v>69</v>
      </c>
      <c r="J16" s="84"/>
      <c r="N16" s="222"/>
      <c r="O16" s="222"/>
      <c r="P16" s="222"/>
      <c r="Q16" s="222"/>
      <c r="R16" s="222"/>
      <c r="S16" s="222"/>
      <c r="T16" s="222"/>
    </row>
    <row r="17" spans="1:20" ht="16.05" customHeight="1">
      <c r="A17" s="39" t="s">
        <v>72</v>
      </c>
      <c r="B17" s="244">
        <v>3.1</v>
      </c>
      <c r="C17" s="244">
        <v>3</v>
      </c>
      <c r="D17" s="244">
        <v>12</v>
      </c>
      <c r="E17" s="244">
        <v>14.3</v>
      </c>
      <c r="F17" s="244">
        <v>12.2</v>
      </c>
      <c r="G17" s="244">
        <v>5.3</v>
      </c>
      <c r="H17" s="251">
        <v>6.6</v>
      </c>
      <c r="I17" s="35" t="s">
        <v>70</v>
      </c>
      <c r="J17" s="84"/>
      <c r="N17" s="222"/>
      <c r="O17" s="222"/>
      <c r="P17" s="222"/>
      <c r="Q17" s="222"/>
      <c r="R17" s="222"/>
      <c r="S17" s="222"/>
      <c r="T17" s="222"/>
    </row>
    <row r="18" spans="1:20" ht="16.05" customHeight="1">
      <c r="A18" s="39" t="s">
        <v>73</v>
      </c>
      <c r="B18" s="244">
        <v>20.3</v>
      </c>
      <c r="C18" s="244">
        <v>12.3</v>
      </c>
      <c r="D18" s="244">
        <v>22.9</v>
      </c>
      <c r="E18" s="244">
        <v>20.3</v>
      </c>
      <c r="F18" s="244">
        <v>15.2</v>
      </c>
      <c r="G18" s="244">
        <v>11.7</v>
      </c>
      <c r="H18" s="251">
        <v>17.399999999999999</v>
      </c>
      <c r="I18" s="35" t="s">
        <v>74</v>
      </c>
      <c r="J18" s="84"/>
      <c r="N18" s="222"/>
      <c r="O18" s="222"/>
      <c r="P18" s="222"/>
      <c r="Q18" s="222"/>
      <c r="R18" s="222"/>
      <c r="S18" s="222"/>
      <c r="T18" s="222"/>
    </row>
    <row r="19" spans="1:20" ht="16.05" customHeight="1">
      <c r="A19" s="39" t="s">
        <v>27</v>
      </c>
      <c r="B19" s="244">
        <v>75.900000000000006</v>
      </c>
      <c r="C19" s="244">
        <v>83.8</v>
      </c>
      <c r="D19" s="244">
        <v>56.8</v>
      </c>
      <c r="E19" s="244">
        <v>50</v>
      </c>
      <c r="F19" s="244">
        <v>40</v>
      </c>
      <c r="G19" s="244">
        <v>20.6</v>
      </c>
      <c r="H19" s="251">
        <v>70.599999999999994</v>
      </c>
      <c r="I19" s="276" t="s">
        <v>27</v>
      </c>
      <c r="J19" s="84"/>
      <c r="M19" s="252"/>
      <c r="N19" s="222"/>
      <c r="O19" s="222"/>
      <c r="P19" s="222"/>
      <c r="Q19" s="222"/>
      <c r="R19" s="222"/>
      <c r="S19" s="222"/>
      <c r="T19" s="222"/>
    </row>
    <row r="20" spans="1:20" ht="16.05" customHeight="1">
      <c r="A20" s="41" t="s">
        <v>9</v>
      </c>
      <c r="B20" s="270">
        <v>100</v>
      </c>
      <c r="C20" s="270">
        <v>100</v>
      </c>
      <c r="D20" s="270">
        <v>100</v>
      </c>
      <c r="E20" s="270">
        <v>100</v>
      </c>
      <c r="F20" s="270">
        <v>100</v>
      </c>
      <c r="G20" s="270">
        <v>100</v>
      </c>
      <c r="H20" s="270">
        <v>100</v>
      </c>
      <c r="I20" s="43" t="s">
        <v>10</v>
      </c>
      <c r="J20" s="84"/>
      <c r="M20" s="252"/>
      <c r="N20" s="222"/>
      <c r="O20" s="222"/>
      <c r="P20" s="222"/>
      <c r="Q20" s="222"/>
      <c r="R20" s="222"/>
      <c r="S20" s="222"/>
      <c r="T20" s="222"/>
    </row>
    <row r="21" spans="1:20" ht="16.05" customHeight="1">
      <c r="A21" s="90" t="s">
        <v>13</v>
      </c>
      <c r="B21" s="293"/>
      <c r="C21" s="293"/>
      <c r="D21" s="293"/>
      <c r="E21" s="293"/>
      <c r="F21" s="293"/>
      <c r="G21" s="293"/>
      <c r="H21" s="294"/>
      <c r="I21" s="34" t="s">
        <v>20</v>
      </c>
      <c r="J21" s="84"/>
      <c r="N21" s="222"/>
      <c r="O21" s="222"/>
      <c r="P21" s="222"/>
      <c r="Q21" s="222"/>
      <c r="R21" s="222"/>
      <c r="S21" s="222"/>
      <c r="T21" s="222"/>
    </row>
    <row r="22" spans="1:20" ht="16.05" customHeight="1">
      <c r="A22" s="42">
        <v>0</v>
      </c>
      <c r="B22" s="244">
        <v>0.1</v>
      </c>
      <c r="C22" s="244">
        <v>0.1</v>
      </c>
      <c r="D22" s="244">
        <v>0.6</v>
      </c>
      <c r="E22" s="244">
        <v>0.9</v>
      </c>
      <c r="F22" s="244">
        <v>1.7</v>
      </c>
      <c r="G22" s="244">
        <v>11.8</v>
      </c>
      <c r="H22" s="251">
        <v>0.5</v>
      </c>
      <c r="I22" s="45">
        <v>0</v>
      </c>
      <c r="J22" s="84"/>
      <c r="N22" s="222"/>
      <c r="O22" s="222"/>
      <c r="P22" s="222"/>
      <c r="Q22" s="222"/>
      <c r="R22" s="222"/>
      <c r="S22" s="222"/>
      <c r="T22" s="222"/>
    </row>
    <row r="23" spans="1:20" ht="16.05" customHeight="1">
      <c r="A23" s="39" t="s">
        <v>71</v>
      </c>
      <c r="B23" s="244">
        <v>6.3</v>
      </c>
      <c r="C23" s="244">
        <v>5.6</v>
      </c>
      <c r="D23" s="244">
        <v>11.6</v>
      </c>
      <c r="E23" s="244">
        <v>15.4</v>
      </c>
      <c r="F23" s="244">
        <v>23.1</v>
      </c>
      <c r="G23" s="244">
        <v>25.9</v>
      </c>
      <c r="H23" s="251">
        <v>9.4</v>
      </c>
      <c r="I23" s="35" t="s">
        <v>69</v>
      </c>
      <c r="J23" s="84"/>
      <c r="N23" s="222"/>
      <c r="O23" s="222"/>
      <c r="P23" s="222"/>
      <c r="Q23" s="222"/>
      <c r="R23" s="222"/>
      <c r="S23" s="222"/>
      <c r="T23" s="222"/>
    </row>
    <row r="24" spans="1:20" ht="16.05" customHeight="1">
      <c r="A24" s="39" t="s">
        <v>72</v>
      </c>
      <c r="B24" s="244">
        <v>19.2</v>
      </c>
      <c r="C24" s="244">
        <v>14</v>
      </c>
      <c r="D24" s="244">
        <v>21.1</v>
      </c>
      <c r="E24" s="244">
        <v>22.5</v>
      </c>
      <c r="F24" s="244">
        <v>25.5</v>
      </c>
      <c r="G24" s="244">
        <v>19.5</v>
      </c>
      <c r="H24" s="251">
        <v>18.600000000000001</v>
      </c>
      <c r="I24" s="35" t="s">
        <v>70</v>
      </c>
      <c r="J24" s="84"/>
      <c r="N24" s="222"/>
      <c r="O24" s="222"/>
      <c r="P24" s="222"/>
      <c r="Q24" s="222"/>
      <c r="R24" s="222"/>
      <c r="S24" s="222"/>
      <c r="T24" s="222"/>
    </row>
    <row r="25" spans="1:20" ht="16.05" customHeight="1">
      <c r="A25" s="39" t="s">
        <v>73</v>
      </c>
      <c r="B25" s="244">
        <v>44.7</v>
      </c>
      <c r="C25" s="244">
        <v>31.1</v>
      </c>
      <c r="D25" s="244">
        <v>34.200000000000003</v>
      </c>
      <c r="E25" s="244">
        <v>28.9</v>
      </c>
      <c r="F25" s="244">
        <v>20</v>
      </c>
      <c r="G25" s="244">
        <v>23</v>
      </c>
      <c r="H25" s="251">
        <v>34.299999999999997</v>
      </c>
      <c r="I25" s="35" t="s">
        <v>74</v>
      </c>
      <c r="J25" s="84"/>
      <c r="M25" s="252"/>
      <c r="N25" s="222"/>
      <c r="O25" s="222"/>
      <c r="P25" s="222"/>
      <c r="Q25" s="222"/>
      <c r="R25" s="222"/>
      <c r="S25" s="222"/>
      <c r="T25" s="222"/>
    </row>
    <row r="26" spans="1:20" ht="16.05" customHeight="1">
      <c r="A26" s="39" t="s">
        <v>27</v>
      </c>
      <c r="B26" s="244">
        <v>29.7</v>
      </c>
      <c r="C26" s="244">
        <v>49.2</v>
      </c>
      <c r="D26" s="244">
        <v>32.5</v>
      </c>
      <c r="E26" s="244">
        <v>32.299999999999997</v>
      </c>
      <c r="F26" s="244">
        <v>29.7</v>
      </c>
      <c r="G26" s="244">
        <v>19.8</v>
      </c>
      <c r="H26" s="251">
        <v>37.200000000000003</v>
      </c>
      <c r="I26" s="276" t="s">
        <v>27</v>
      </c>
      <c r="J26" s="84"/>
      <c r="M26" s="252"/>
      <c r="N26" s="222"/>
      <c r="O26" s="222"/>
      <c r="P26" s="222"/>
      <c r="Q26" s="222"/>
      <c r="R26" s="222"/>
      <c r="S26" s="222"/>
      <c r="T26" s="222"/>
    </row>
    <row r="27" spans="1:20" ht="16.05" customHeight="1">
      <c r="A27" s="41" t="s">
        <v>9</v>
      </c>
      <c r="B27" s="278">
        <v>100</v>
      </c>
      <c r="C27" s="278">
        <v>100</v>
      </c>
      <c r="D27" s="278">
        <v>100</v>
      </c>
      <c r="E27" s="278">
        <v>100</v>
      </c>
      <c r="F27" s="278">
        <v>100</v>
      </c>
      <c r="G27" s="278">
        <v>100</v>
      </c>
      <c r="H27" s="278">
        <v>100</v>
      </c>
      <c r="I27" s="56" t="s">
        <v>10</v>
      </c>
      <c r="J27" s="84"/>
      <c r="N27" s="222"/>
      <c r="O27" s="222"/>
      <c r="P27" s="222"/>
      <c r="Q27" s="222"/>
      <c r="R27" s="222"/>
      <c r="S27" s="222"/>
      <c r="T27" s="222"/>
    </row>
    <row r="28" spans="1:20">
      <c r="B28" s="24"/>
      <c r="C28" s="24"/>
      <c r="D28" s="24"/>
      <c r="E28" s="24"/>
      <c r="F28" s="24"/>
      <c r="G28" s="24"/>
      <c r="H28" s="24"/>
      <c r="N28" s="222"/>
      <c r="O28" s="222"/>
      <c r="P28" s="222"/>
      <c r="Q28" s="222"/>
      <c r="R28" s="222"/>
      <c r="S28" s="222"/>
      <c r="T28" s="222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3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T29"/>
  <sheetViews>
    <sheetView rightToLeft="1" workbookViewId="0">
      <selection activeCell="F20" sqref="F20"/>
    </sheetView>
  </sheetViews>
  <sheetFormatPr defaultRowHeight="13.8"/>
  <cols>
    <col min="1" max="1" width="10.59765625" customWidth="1"/>
    <col min="2" max="8" width="7.69921875" customWidth="1"/>
    <col min="9" max="9" width="13.3984375" customWidth="1"/>
  </cols>
  <sheetData>
    <row r="1" spans="1:20" s="84" customFormat="1" ht="41.4" customHeight="1">
      <c r="A1" s="627" t="s">
        <v>268</v>
      </c>
      <c r="B1" s="627"/>
      <c r="C1" s="627"/>
      <c r="D1" s="627"/>
      <c r="E1" s="627"/>
      <c r="F1" s="627"/>
      <c r="G1" s="627"/>
      <c r="H1" s="627"/>
      <c r="I1" s="627"/>
    </row>
    <row r="2" spans="1:20" ht="31.2" customHeight="1">
      <c r="A2" s="628" t="s">
        <v>329</v>
      </c>
      <c r="B2" s="628"/>
      <c r="C2" s="628"/>
      <c r="D2" s="628"/>
      <c r="E2" s="628"/>
      <c r="F2" s="628"/>
      <c r="G2" s="628"/>
      <c r="H2" s="628"/>
      <c r="I2" s="628"/>
    </row>
    <row r="3" spans="1:20" s="201" customFormat="1" ht="6" customHeight="1">
      <c r="A3" s="203"/>
      <c r="B3" s="203"/>
      <c r="C3" s="203"/>
      <c r="D3" s="203"/>
      <c r="E3" s="203"/>
      <c r="F3" s="203"/>
      <c r="G3" s="203"/>
      <c r="H3" s="203"/>
      <c r="I3" s="203"/>
      <c r="J3" s="204"/>
    </row>
    <row r="4" spans="1:20" ht="16.05" customHeight="1">
      <c r="A4" s="653" t="s">
        <v>187</v>
      </c>
      <c r="B4" s="129" t="s">
        <v>181</v>
      </c>
      <c r="C4" s="33"/>
      <c r="D4" s="33"/>
      <c r="E4" s="33"/>
      <c r="F4" s="33"/>
      <c r="G4" s="642" t="s">
        <v>155</v>
      </c>
      <c r="H4" s="643"/>
      <c r="I4" s="670" t="s">
        <v>197</v>
      </c>
      <c r="J4" s="84"/>
    </row>
    <row r="5" spans="1:20" ht="16.05" customHeight="1">
      <c r="A5" s="669"/>
      <c r="B5" s="673" t="s">
        <v>21</v>
      </c>
      <c r="C5" s="673" t="s">
        <v>22</v>
      </c>
      <c r="D5" s="673" t="s">
        <v>23</v>
      </c>
      <c r="E5" s="673" t="s">
        <v>24</v>
      </c>
      <c r="F5" s="673" t="s">
        <v>168</v>
      </c>
      <c r="G5" s="675" t="s">
        <v>169</v>
      </c>
      <c r="H5" s="535" t="s">
        <v>9</v>
      </c>
      <c r="I5" s="671"/>
      <c r="J5" s="84"/>
    </row>
    <row r="6" spans="1:20" ht="16.05" customHeight="1">
      <c r="A6" s="655"/>
      <c r="B6" s="674"/>
      <c r="C6" s="674"/>
      <c r="D6" s="674"/>
      <c r="E6" s="674"/>
      <c r="F6" s="674"/>
      <c r="G6" s="676"/>
      <c r="H6" s="123" t="s">
        <v>208</v>
      </c>
      <c r="I6" s="672"/>
      <c r="J6" s="84"/>
    </row>
    <row r="7" spans="1:20" ht="16.05" customHeight="1">
      <c r="A7" s="90" t="s">
        <v>18</v>
      </c>
      <c r="B7" s="152"/>
      <c r="C7" s="152"/>
      <c r="D7" s="152"/>
      <c r="E7" s="152"/>
      <c r="F7" s="152"/>
      <c r="G7" s="152"/>
      <c r="H7" s="275"/>
      <c r="I7" s="34" t="s">
        <v>25</v>
      </c>
      <c r="J7" s="84"/>
    </row>
    <row r="8" spans="1:20" ht="16.05" customHeight="1">
      <c r="A8" s="42">
        <v>0</v>
      </c>
      <c r="B8" s="244">
        <v>0.1</v>
      </c>
      <c r="C8" s="244">
        <v>0</v>
      </c>
      <c r="D8" s="244">
        <v>0.4</v>
      </c>
      <c r="E8" s="244">
        <v>0.7</v>
      </c>
      <c r="F8" s="244">
        <v>0.4</v>
      </c>
      <c r="G8" s="244">
        <v>9.3000000000000007</v>
      </c>
      <c r="H8" s="251">
        <v>0.3</v>
      </c>
      <c r="I8" s="45">
        <v>0</v>
      </c>
      <c r="J8" s="84"/>
    </row>
    <row r="9" spans="1:20" ht="16.05" customHeight="1">
      <c r="A9" s="39" t="s">
        <v>71</v>
      </c>
      <c r="B9" s="244">
        <v>5</v>
      </c>
      <c r="C9" s="244">
        <v>6.1</v>
      </c>
      <c r="D9" s="244">
        <v>12.6</v>
      </c>
      <c r="E9" s="244">
        <v>15.3</v>
      </c>
      <c r="F9" s="244">
        <v>23.3</v>
      </c>
      <c r="G9" s="244">
        <v>27.5</v>
      </c>
      <c r="H9" s="251">
        <v>9.9</v>
      </c>
      <c r="I9" s="35" t="s">
        <v>69</v>
      </c>
      <c r="J9" s="84"/>
    </row>
    <row r="10" spans="1:20" ht="16.05" customHeight="1">
      <c r="A10" s="39" t="s">
        <v>72</v>
      </c>
      <c r="B10" s="244">
        <v>24</v>
      </c>
      <c r="C10" s="244">
        <v>19.100000000000001</v>
      </c>
      <c r="D10" s="244">
        <v>24.8</v>
      </c>
      <c r="E10" s="244">
        <v>24.7</v>
      </c>
      <c r="F10" s="244">
        <v>28.7</v>
      </c>
      <c r="G10" s="244">
        <v>23.1</v>
      </c>
      <c r="H10" s="251">
        <v>23</v>
      </c>
      <c r="I10" s="35" t="s">
        <v>70</v>
      </c>
      <c r="J10" s="84"/>
    </row>
    <row r="11" spans="1:20" ht="16.05" customHeight="1">
      <c r="A11" s="39" t="s">
        <v>73</v>
      </c>
      <c r="B11" s="244">
        <v>54.1</v>
      </c>
      <c r="C11" s="244">
        <v>40.1</v>
      </c>
      <c r="D11" s="244">
        <v>41.6</v>
      </c>
      <c r="E11" s="244">
        <v>33.200000000000003</v>
      </c>
      <c r="F11" s="244">
        <v>20.6</v>
      </c>
      <c r="G11" s="244">
        <v>21.6</v>
      </c>
      <c r="H11" s="251">
        <v>41.6</v>
      </c>
      <c r="I11" s="35" t="s">
        <v>74</v>
      </c>
      <c r="J11" s="84"/>
      <c r="N11" s="222"/>
      <c r="O11" s="222"/>
      <c r="P11" s="222"/>
      <c r="Q11" s="222"/>
      <c r="R11" s="222"/>
      <c r="S11" s="222"/>
      <c r="T11" s="222"/>
    </row>
    <row r="12" spans="1:20" ht="16.05" customHeight="1">
      <c r="A12" s="39" t="s">
        <v>27</v>
      </c>
      <c r="B12" s="244">
        <v>16.8</v>
      </c>
      <c r="C12" s="244">
        <v>34.700000000000003</v>
      </c>
      <c r="D12" s="244">
        <v>20.6</v>
      </c>
      <c r="E12" s="244">
        <v>26.1</v>
      </c>
      <c r="F12" s="244">
        <v>27</v>
      </c>
      <c r="G12" s="244">
        <v>18.5</v>
      </c>
      <c r="H12" s="251">
        <v>25.2</v>
      </c>
      <c r="I12" s="276" t="s">
        <v>27</v>
      </c>
      <c r="J12" s="84"/>
      <c r="N12" s="222"/>
      <c r="O12" s="222"/>
      <c r="P12" s="222"/>
      <c r="Q12" s="222"/>
      <c r="R12" s="222"/>
      <c r="S12" s="222"/>
      <c r="T12" s="222"/>
    </row>
    <row r="13" spans="1:20" ht="16.05" customHeight="1">
      <c r="A13" s="94" t="s">
        <v>9</v>
      </c>
      <c r="B13" s="270">
        <v>100</v>
      </c>
      <c r="C13" s="270">
        <v>100</v>
      </c>
      <c r="D13" s="270">
        <v>100</v>
      </c>
      <c r="E13" s="270">
        <v>100</v>
      </c>
      <c r="F13" s="270">
        <v>100</v>
      </c>
      <c r="G13" s="270">
        <v>100</v>
      </c>
      <c r="H13" s="270">
        <v>100</v>
      </c>
      <c r="I13" s="44" t="s">
        <v>10</v>
      </c>
      <c r="J13" s="84"/>
      <c r="M13" s="252"/>
      <c r="N13" s="222"/>
      <c r="O13" s="222"/>
      <c r="P13" s="222"/>
      <c r="Q13" s="222"/>
      <c r="R13" s="222"/>
      <c r="S13" s="222"/>
      <c r="T13" s="222"/>
    </row>
    <row r="14" spans="1:20" ht="16.05" customHeight="1">
      <c r="A14" s="90" t="s">
        <v>19</v>
      </c>
      <c r="B14" s="293"/>
      <c r="C14" s="293"/>
      <c r="D14" s="293"/>
      <c r="E14" s="293"/>
      <c r="F14" s="293"/>
      <c r="G14" s="293"/>
      <c r="H14" s="294"/>
      <c r="I14" s="34" t="s">
        <v>26</v>
      </c>
      <c r="J14" s="84"/>
      <c r="M14" s="252"/>
      <c r="N14" s="222"/>
      <c r="O14" s="222"/>
      <c r="P14" s="222"/>
      <c r="Q14" s="222"/>
      <c r="R14" s="222"/>
      <c r="S14" s="222"/>
      <c r="T14" s="222"/>
    </row>
    <row r="15" spans="1:20" ht="16.05" customHeight="1">
      <c r="A15" s="42">
        <v>0</v>
      </c>
      <c r="B15" s="244">
        <v>0</v>
      </c>
      <c r="C15" s="244">
        <v>0</v>
      </c>
      <c r="D15" s="244">
        <v>1.1000000000000001</v>
      </c>
      <c r="E15" s="244">
        <v>3</v>
      </c>
      <c r="F15" s="244">
        <v>7.7</v>
      </c>
      <c r="G15" s="244">
        <v>37.700000000000003</v>
      </c>
      <c r="H15" s="251">
        <v>1.2</v>
      </c>
      <c r="I15" s="45">
        <v>0</v>
      </c>
      <c r="J15" s="84"/>
      <c r="M15" s="252"/>
      <c r="N15" s="222"/>
      <c r="O15" s="222"/>
      <c r="P15" s="222"/>
      <c r="Q15" s="222"/>
      <c r="R15" s="222"/>
      <c r="S15" s="222"/>
      <c r="T15" s="222"/>
    </row>
    <row r="16" spans="1:20" ht="16.05" customHeight="1">
      <c r="A16" s="39" t="s">
        <v>71</v>
      </c>
      <c r="B16" s="244">
        <v>0.9</v>
      </c>
      <c r="C16" s="244">
        <v>1</v>
      </c>
      <c r="D16" s="244">
        <v>8.6999999999999993</v>
      </c>
      <c r="E16" s="244">
        <v>16</v>
      </c>
      <c r="F16" s="244">
        <v>32.299999999999997</v>
      </c>
      <c r="G16" s="244">
        <v>26</v>
      </c>
      <c r="H16" s="251">
        <v>6.1</v>
      </c>
      <c r="I16" s="35" t="s">
        <v>69</v>
      </c>
      <c r="J16" s="84"/>
      <c r="N16" s="222"/>
      <c r="O16" s="222"/>
      <c r="P16" s="222"/>
      <c r="Q16" s="222"/>
      <c r="R16" s="222"/>
      <c r="S16" s="222"/>
      <c r="T16" s="222"/>
    </row>
    <row r="17" spans="1:20" ht="16.05" customHeight="1">
      <c r="A17" s="39" t="s">
        <v>72</v>
      </c>
      <c r="B17" s="244">
        <v>2.7</v>
      </c>
      <c r="C17" s="244">
        <v>2.7</v>
      </c>
      <c r="D17" s="244">
        <v>13</v>
      </c>
      <c r="E17" s="244">
        <v>15.7</v>
      </c>
      <c r="F17" s="244">
        <v>13.9</v>
      </c>
      <c r="G17" s="244">
        <v>1.6</v>
      </c>
      <c r="H17" s="251">
        <v>7.2</v>
      </c>
      <c r="I17" s="35" t="s">
        <v>70</v>
      </c>
      <c r="J17" s="84"/>
      <c r="N17" s="222"/>
      <c r="O17" s="222"/>
      <c r="P17" s="222"/>
      <c r="Q17" s="222"/>
      <c r="R17" s="222"/>
      <c r="S17" s="222"/>
      <c r="T17" s="222"/>
    </row>
    <row r="18" spans="1:20" ht="16.05" customHeight="1">
      <c r="A18" s="39" t="s">
        <v>73</v>
      </c>
      <c r="B18" s="244">
        <v>19.3</v>
      </c>
      <c r="C18" s="244">
        <v>12.1</v>
      </c>
      <c r="D18" s="244">
        <v>25.2</v>
      </c>
      <c r="E18" s="244">
        <v>19.8</v>
      </c>
      <c r="F18" s="244">
        <v>12.3</v>
      </c>
      <c r="G18" s="244">
        <v>14.7</v>
      </c>
      <c r="H18" s="251">
        <v>17.7</v>
      </c>
      <c r="I18" s="35" t="s">
        <v>74</v>
      </c>
      <c r="J18" s="84"/>
      <c r="N18" s="222"/>
      <c r="O18" s="222"/>
      <c r="P18" s="222"/>
      <c r="Q18" s="222"/>
      <c r="R18" s="222"/>
      <c r="S18" s="222"/>
      <c r="T18" s="222"/>
    </row>
    <row r="19" spans="1:20" ht="16.05" customHeight="1">
      <c r="A19" s="39" t="s">
        <v>27</v>
      </c>
      <c r="B19" s="244">
        <v>77.099999999999994</v>
      </c>
      <c r="C19" s="244">
        <v>84.2</v>
      </c>
      <c r="D19" s="244">
        <v>52</v>
      </c>
      <c r="E19" s="244">
        <v>45.5</v>
      </c>
      <c r="F19" s="244">
        <v>33.799999999999997</v>
      </c>
      <c r="G19" s="244">
        <v>20</v>
      </c>
      <c r="H19" s="251">
        <v>67.8</v>
      </c>
      <c r="I19" s="276" t="s">
        <v>27</v>
      </c>
      <c r="J19" s="84"/>
      <c r="M19" s="252"/>
      <c r="N19" s="222"/>
      <c r="O19" s="222"/>
      <c r="P19" s="222"/>
      <c r="Q19" s="222"/>
      <c r="R19" s="222"/>
      <c r="S19" s="222"/>
      <c r="T19" s="222"/>
    </row>
    <row r="20" spans="1:20" ht="16.05" customHeight="1">
      <c r="A20" s="41" t="s">
        <v>9</v>
      </c>
      <c r="B20" s="270">
        <v>100</v>
      </c>
      <c r="C20" s="270">
        <v>100</v>
      </c>
      <c r="D20" s="270">
        <v>100</v>
      </c>
      <c r="E20" s="270">
        <v>100</v>
      </c>
      <c r="F20" s="270">
        <v>100</v>
      </c>
      <c r="G20" s="270">
        <v>100</v>
      </c>
      <c r="H20" s="270">
        <v>100</v>
      </c>
      <c r="I20" s="43" t="s">
        <v>10</v>
      </c>
      <c r="J20" s="84"/>
      <c r="M20" s="252"/>
      <c r="N20" s="222"/>
      <c r="O20" s="222"/>
      <c r="P20" s="222"/>
      <c r="Q20" s="222"/>
      <c r="R20" s="222"/>
      <c r="S20" s="222"/>
      <c r="T20" s="222"/>
    </row>
    <row r="21" spans="1:20" ht="16.05" customHeight="1">
      <c r="A21" s="90" t="s">
        <v>13</v>
      </c>
      <c r="B21" s="293"/>
      <c r="C21" s="293"/>
      <c r="D21" s="293"/>
      <c r="E21" s="293"/>
      <c r="F21" s="293"/>
      <c r="G21" s="293"/>
      <c r="H21" s="294"/>
      <c r="I21" s="34" t="s">
        <v>20</v>
      </c>
      <c r="J21" s="84"/>
      <c r="M21" s="252"/>
      <c r="N21" s="222"/>
      <c r="O21" s="222"/>
      <c r="P21" s="222"/>
      <c r="Q21" s="222"/>
      <c r="R21" s="222"/>
      <c r="S21" s="222"/>
      <c r="T21" s="222"/>
    </row>
    <row r="22" spans="1:20" ht="16.05" customHeight="1">
      <c r="A22" s="42">
        <v>0</v>
      </c>
      <c r="B22" s="244">
        <v>0.1</v>
      </c>
      <c r="C22" s="244">
        <v>0</v>
      </c>
      <c r="D22" s="244">
        <v>0.5</v>
      </c>
      <c r="E22" s="244">
        <v>1.1000000000000001</v>
      </c>
      <c r="F22" s="244">
        <v>1.4</v>
      </c>
      <c r="G22" s="244">
        <v>12.5</v>
      </c>
      <c r="H22" s="251">
        <v>0.5</v>
      </c>
      <c r="I22" s="45">
        <v>0</v>
      </c>
      <c r="J22" s="84"/>
      <c r="N22" s="222"/>
      <c r="O22" s="222"/>
      <c r="P22" s="222"/>
      <c r="Q22" s="222"/>
      <c r="R22" s="222"/>
      <c r="S22" s="222"/>
      <c r="T22" s="222"/>
    </row>
    <row r="23" spans="1:20" ht="16.05" customHeight="1">
      <c r="A23" s="39" t="s">
        <v>71</v>
      </c>
      <c r="B23" s="244">
        <v>4.3</v>
      </c>
      <c r="C23" s="244">
        <v>5</v>
      </c>
      <c r="D23" s="244">
        <v>11.8</v>
      </c>
      <c r="E23" s="244">
        <v>15.4</v>
      </c>
      <c r="F23" s="244">
        <v>24.5</v>
      </c>
      <c r="G23" s="244">
        <v>27.4</v>
      </c>
      <c r="H23" s="251">
        <v>9.1999999999999993</v>
      </c>
      <c r="I23" s="35" t="s">
        <v>69</v>
      </c>
      <c r="J23" s="84"/>
      <c r="N23" s="222"/>
      <c r="O23" s="222"/>
      <c r="P23" s="222"/>
      <c r="Q23" s="222"/>
      <c r="R23" s="222"/>
      <c r="S23" s="222"/>
      <c r="T23" s="222"/>
    </row>
    <row r="24" spans="1:20" ht="16.05" customHeight="1">
      <c r="A24" s="39" t="s">
        <v>72</v>
      </c>
      <c r="B24" s="244">
        <v>20.5</v>
      </c>
      <c r="C24" s="244">
        <v>15.4</v>
      </c>
      <c r="D24" s="244">
        <v>22.4</v>
      </c>
      <c r="E24" s="244">
        <v>23.2</v>
      </c>
      <c r="F24" s="244">
        <v>26.7</v>
      </c>
      <c r="G24" s="244">
        <v>20.7</v>
      </c>
      <c r="H24" s="251">
        <v>20</v>
      </c>
      <c r="I24" s="35" t="s">
        <v>70</v>
      </c>
      <c r="J24" s="84"/>
      <c r="N24" s="222"/>
      <c r="O24" s="222"/>
      <c r="P24" s="222"/>
      <c r="Q24" s="222"/>
      <c r="R24" s="222"/>
      <c r="S24" s="222"/>
      <c r="T24" s="222"/>
    </row>
    <row r="25" spans="1:20" ht="16.05" customHeight="1">
      <c r="A25" s="39" t="s">
        <v>73</v>
      </c>
      <c r="B25" s="244">
        <v>48.3</v>
      </c>
      <c r="C25" s="244">
        <v>33.799999999999997</v>
      </c>
      <c r="D25" s="244">
        <v>38.299999999999997</v>
      </c>
      <c r="E25" s="244">
        <v>30.9</v>
      </c>
      <c r="F25" s="244">
        <v>19.5</v>
      </c>
      <c r="G25" s="244">
        <v>20.8</v>
      </c>
      <c r="H25" s="251">
        <v>37</v>
      </c>
      <c r="I25" s="35" t="s">
        <v>74</v>
      </c>
      <c r="J25" s="84"/>
      <c r="M25" s="252"/>
      <c r="N25" s="222"/>
      <c r="O25" s="222"/>
      <c r="P25" s="222"/>
      <c r="Q25" s="222"/>
      <c r="R25" s="222"/>
      <c r="S25" s="222"/>
      <c r="T25" s="222"/>
    </row>
    <row r="26" spans="1:20" ht="16.05" customHeight="1">
      <c r="A26" s="39" t="s">
        <v>27</v>
      </c>
      <c r="B26" s="244">
        <v>26.8</v>
      </c>
      <c r="C26" s="244">
        <v>45.8</v>
      </c>
      <c r="D26" s="244">
        <v>27</v>
      </c>
      <c r="E26" s="244">
        <v>29.4</v>
      </c>
      <c r="F26" s="244">
        <v>27.9</v>
      </c>
      <c r="G26" s="244">
        <v>18.600000000000001</v>
      </c>
      <c r="H26" s="251">
        <v>33.299999999999997</v>
      </c>
      <c r="I26" s="276" t="s">
        <v>27</v>
      </c>
      <c r="J26" s="84"/>
      <c r="M26" s="252"/>
      <c r="N26" s="222"/>
      <c r="O26" s="222"/>
      <c r="P26" s="222"/>
      <c r="Q26" s="222"/>
      <c r="R26" s="222"/>
      <c r="S26" s="222"/>
      <c r="T26" s="222"/>
    </row>
    <row r="27" spans="1:20" ht="16.05" customHeight="1">
      <c r="A27" s="41" t="s">
        <v>9</v>
      </c>
      <c r="B27" s="278">
        <v>100</v>
      </c>
      <c r="C27" s="278">
        <v>100</v>
      </c>
      <c r="D27" s="278">
        <v>100</v>
      </c>
      <c r="E27" s="278">
        <v>100</v>
      </c>
      <c r="F27" s="278">
        <v>100</v>
      </c>
      <c r="G27" s="278">
        <v>100</v>
      </c>
      <c r="H27" s="278">
        <v>100</v>
      </c>
      <c r="I27" s="56" t="s">
        <v>10</v>
      </c>
      <c r="M27" s="252"/>
      <c r="N27" s="222"/>
      <c r="O27" s="222"/>
      <c r="P27" s="222"/>
      <c r="Q27" s="222"/>
      <c r="R27" s="222"/>
      <c r="S27" s="222"/>
      <c r="T27" s="222"/>
    </row>
    <row r="28" spans="1:20">
      <c r="B28" s="24"/>
      <c r="C28" s="24"/>
      <c r="D28" s="24"/>
      <c r="E28" s="24"/>
      <c r="F28" s="24"/>
      <c r="G28" s="24"/>
      <c r="H28" s="24"/>
      <c r="N28" s="222"/>
      <c r="O28" s="222"/>
      <c r="P28" s="222"/>
      <c r="Q28" s="222"/>
      <c r="R28" s="222"/>
      <c r="S28" s="222"/>
      <c r="T28" s="222"/>
    </row>
    <row r="29" spans="1:20">
      <c r="N29" s="222"/>
      <c r="O29" s="222"/>
      <c r="P29" s="222"/>
      <c r="Q29" s="222"/>
      <c r="R29" s="222"/>
      <c r="S29" s="222"/>
      <c r="T29" s="222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4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U28"/>
  <sheetViews>
    <sheetView rightToLeft="1" topLeftCell="A10" workbookViewId="0">
      <selection activeCell="F20" sqref="F20"/>
    </sheetView>
  </sheetViews>
  <sheetFormatPr defaultRowHeight="13.8"/>
  <cols>
    <col min="1" max="1" width="14.3984375" customWidth="1"/>
    <col min="2" max="8" width="7.296875" customWidth="1"/>
    <col min="9" max="9" width="14.3984375" customWidth="1"/>
  </cols>
  <sheetData>
    <row r="1" spans="1:21" s="84" customFormat="1" ht="39" customHeight="1">
      <c r="A1" s="627" t="s">
        <v>269</v>
      </c>
      <c r="B1" s="627"/>
      <c r="C1" s="627"/>
      <c r="D1" s="627"/>
      <c r="E1" s="627"/>
      <c r="F1" s="627"/>
      <c r="G1" s="627"/>
      <c r="H1" s="627"/>
      <c r="I1" s="627"/>
    </row>
    <row r="2" spans="1:21" ht="30" customHeight="1">
      <c r="A2" s="628" t="s">
        <v>328</v>
      </c>
      <c r="B2" s="628"/>
      <c r="C2" s="628"/>
      <c r="D2" s="628"/>
      <c r="E2" s="628"/>
      <c r="F2" s="628"/>
      <c r="G2" s="628"/>
      <c r="H2" s="628"/>
      <c r="I2" s="628"/>
    </row>
    <row r="3" spans="1:21" ht="6" customHeight="1">
      <c r="A3" s="628"/>
      <c r="B3" s="628"/>
      <c r="C3" s="628"/>
      <c r="D3" s="628"/>
      <c r="E3" s="628"/>
      <c r="F3" s="628"/>
      <c r="G3" s="628"/>
      <c r="H3" s="628"/>
      <c r="I3" s="628"/>
    </row>
    <row r="4" spans="1:21" ht="16.05" customHeight="1">
      <c r="A4" s="653" t="s">
        <v>187</v>
      </c>
      <c r="B4" s="129" t="s">
        <v>181</v>
      </c>
      <c r="C4" s="33"/>
      <c r="D4" s="33"/>
      <c r="E4" s="33"/>
      <c r="F4" s="33"/>
      <c r="G4" s="642" t="s">
        <v>155</v>
      </c>
      <c r="H4" s="643"/>
      <c r="I4" s="670" t="s">
        <v>197</v>
      </c>
    </row>
    <row r="5" spans="1:21" ht="16.05" customHeight="1">
      <c r="A5" s="669"/>
      <c r="B5" s="673" t="s">
        <v>21</v>
      </c>
      <c r="C5" s="673" t="s">
        <v>22</v>
      </c>
      <c r="D5" s="673" t="s">
        <v>23</v>
      </c>
      <c r="E5" s="673" t="s">
        <v>24</v>
      </c>
      <c r="F5" s="673" t="s">
        <v>168</v>
      </c>
      <c r="G5" s="675" t="s">
        <v>169</v>
      </c>
      <c r="H5" s="535" t="s">
        <v>9</v>
      </c>
      <c r="I5" s="671"/>
    </row>
    <row r="6" spans="1:21" ht="16.05" customHeight="1">
      <c r="A6" s="655"/>
      <c r="B6" s="674"/>
      <c r="C6" s="674"/>
      <c r="D6" s="674"/>
      <c r="E6" s="674"/>
      <c r="F6" s="674"/>
      <c r="G6" s="676"/>
      <c r="H6" s="123" t="s">
        <v>208</v>
      </c>
      <c r="I6" s="672"/>
    </row>
    <row r="7" spans="1:21" ht="16.05" customHeight="1">
      <c r="A7" s="90" t="s">
        <v>18</v>
      </c>
      <c r="B7" s="152"/>
      <c r="C7" s="152"/>
      <c r="D7" s="152"/>
      <c r="E7" s="152"/>
      <c r="F7" s="152"/>
      <c r="G7" s="152"/>
      <c r="H7" s="275"/>
      <c r="I7" s="34" t="s">
        <v>25</v>
      </c>
    </row>
    <row r="8" spans="1:21" ht="16.05" customHeight="1">
      <c r="A8" s="42">
        <v>0</v>
      </c>
      <c r="B8" s="244">
        <v>0.2</v>
      </c>
      <c r="C8" s="244">
        <v>0.3</v>
      </c>
      <c r="D8" s="244">
        <v>0.8</v>
      </c>
      <c r="E8" s="244">
        <v>0.6</v>
      </c>
      <c r="F8" s="244">
        <v>1.9</v>
      </c>
      <c r="G8" s="244">
        <v>6.6</v>
      </c>
      <c r="H8" s="251">
        <v>0.5</v>
      </c>
      <c r="I8" s="45">
        <v>0</v>
      </c>
    </row>
    <row r="9" spans="1:21" ht="16.05" customHeight="1">
      <c r="A9" s="39" t="s">
        <v>71</v>
      </c>
      <c r="B9" s="244">
        <v>12.2</v>
      </c>
      <c r="C9" s="244">
        <v>8.6999999999999993</v>
      </c>
      <c r="D9" s="244">
        <v>12.9</v>
      </c>
      <c r="E9" s="244">
        <v>17</v>
      </c>
      <c r="F9" s="244">
        <v>21.6</v>
      </c>
      <c r="G9" s="244">
        <v>17.399999999999999</v>
      </c>
      <c r="H9" s="251">
        <v>12.2</v>
      </c>
      <c r="I9" s="35" t="s">
        <v>69</v>
      </c>
    </row>
    <row r="10" spans="1:21" ht="16.05" customHeight="1">
      <c r="A10" s="39" t="s">
        <v>72</v>
      </c>
      <c r="B10" s="244">
        <v>20.9</v>
      </c>
      <c r="C10" s="244">
        <v>15.4</v>
      </c>
      <c r="D10" s="244">
        <v>21.2</v>
      </c>
      <c r="E10" s="244">
        <v>23.3</v>
      </c>
      <c r="F10" s="244">
        <v>24.8</v>
      </c>
      <c r="G10" s="244">
        <v>13.5</v>
      </c>
      <c r="H10" s="251">
        <v>19.5</v>
      </c>
      <c r="I10" s="35" t="s">
        <v>70</v>
      </c>
    </row>
    <row r="11" spans="1:21" ht="16.05" customHeight="1">
      <c r="A11" s="39" t="s">
        <v>73</v>
      </c>
      <c r="B11" s="244">
        <v>43.5</v>
      </c>
      <c r="C11" s="244">
        <v>33.200000000000003</v>
      </c>
      <c r="D11" s="244">
        <v>28.9</v>
      </c>
      <c r="E11" s="244">
        <v>25.6</v>
      </c>
      <c r="F11" s="244">
        <v>21</v>
      </c>
      <c r="G11" s="244">
        <v>37.4</v>
      </c>
      <c r="H11" s="251">
        <v>33.5</v>
      </c>
      <c r="I11" s="35" t="s">
        <v>74</v>
      </c>
      <c r="O11" s="222"/>
      <c r="P11" s="222"/>
      <c r="Q11" s="222"/>
      <c r="R11" s="222"/>
      <c r="S11" s="222"/>
      <c r="T11" s="222"/>
      <c r="U11" s="222"/>
    </row>
    <row r="12" spans="1:21" ht="16.05" customHeight="1">
      <c r="A12" s="39" t="s">
        <v>27</v>
      </c>
      <c r="B12" s="244">
        <v>23.2</v>
      </c>
      <c r="C12" s="244">
        <v>42.4</v>
      </c>
      <c r="D12" s="244">
        <v>36.200000000000003</v>
      </c>
      <c r="E12" s="244">
        <v>33.5</v>
      </c>
      <c r="F12" s="244">
        <v>30.7</v>
      </c>
      <c r="G12" s="244">
        <v>25.1</v>
      </c>
      <c r="H12" s="251">
        <v>34.299999999999997</v>
      </c>
      <c r="I12" s="276" t="s">
        <v>27</v>
      </c>
      <c r="O12" s="222"/>
      <c r="P12" s="222"/>
      <c r="Q12" s="222"/>
      <c r="R12" s="222"/>
      <c r="S12" s="222"/>
      <c r="T12" s="222"/>
      <c r="U12" s="222"/>
    </row>
    <row r="13" spans="1:21" ht="16.05" customHeight="1">
      <c r="A13" s="94" t="s">
        <v>9</v>
      </c>
      <c r="B13" s="270">
        <v>100</v>
      </c>
      <c r="C13" s="270">
        <v>100</v>
      </c>
      <c r="D13" s="270">
        <v>100</v>
      </c>
      <c r="E13" s="270">
        <v>100</v>
      </c>
      <c r="F13" s="270">
        <v>100</v>
      </c>
      <c r="G13" s="270">
        <v>100</v>
      </c>
      <c r="H13" s="270">
        <v>100</v>
      </c>
      <c r="I13" s="44" t="s">
        <v>10</v>
      </c>
      <c r="N13" s="252"/>
      <c r="O13" s="222"/>
      <c r="P13" s="222"/>
      <c r="Q13" s="222"/>
      <c r="R13" s="222"/>
      <c r="S13" s="222"/>
      <c r="T13" s="222"/>
      <c r="U13" s="222"/>
    </row>
    <row r="14" spans="1:21" ht="16.05" customHeight="1">
      <c r="A14" s="90" t="s">
        <v>19</v>
      </c>
      <c r="B14" s="293"/>
      <c r="C14" s="293"/>
      <c r="D14" s="293"/>
      <c r="E14" s="293"/>
      <c r="F14" s="293"/>
      <c r="G14" s="293"/>
      <c r="H14" s="294"/>
      <c r="I14" s="34" t="s">
        <v>26</v>
      </c>
      <c r="N14" s="252"/>
      <c r="O14" s="222"/>
      <c r="P14" s="222"/>
      <c r="Q14" s="222"/>
      <c r="R14" s="222"/>
      <c r="S14" s="222"/>
      <c r="T14" s="222"/>
      <c r="U14" s="222"/>
    </row>
    <row r="15" spans="1:21" ht="16.05" customHeight="1">
      <c r="A15" s="42">
        <v>0</v>
      </c>
      <c r="B15" s="244">
        <v>0</v>
      </c>
      <c r="C15" s="244">
        <v>0</v>
      </c>
      <c r="D15" s="244">
        <v>0.8</v>
      </c>
      <c r="E15" s="244">
        <v>1</v>
      </c>
      <c r="F15" s="244">
        <v>7.3</v>
      </c>
      <c r="G15" s="244">
        <v>22.5</v>
      </c>
      <c r="H15" s="251">
        <v>0.5</v>
      </c>
      <c r="I15" s="45">
        <v>0</v>
      </c>
      <c r="O15" s="222"/>
      <c r="P15" s="222"/>
      <c r="Q15" s="222"/>
      <c r="R15" s="222"/>
      <c r="S15" s="222"/>
      <c r="T15" s="222"/>
      <c r="U15" s="222"/>
    </row>
    <row r="16" spans="1:21" ht="16.05" customHeight="1">
      <c r="A16" s="39" t="s">
        <v>71</v>
      </c>
      <c r="B16" s="244">
        <v>0.5</v>
      </c>
      <c r="C16" s="244">
        <v>0.7</v>
      </c>
      <c r="D16" s="244">
        <v>5.0999999999999996</v>
      </c>
      <c r="E16" s="244">
        <v>6.9</v>
      </c>
      <c r="F16" s="244">
        <v>6.3</v>
      </c>
      <c r="G16" s="244">
        <v>35.1</v>
      </c>
      <c r="H16" s="251">
        <v>2.2999999999999998</v>
      </c>
      <c r="I16" s="35" t="s">
        <v>69</v>
      </c>
      <c r="O16" s="222"/>
      <c r="P16" s="222"/>
      <c r="Q16" s="222"/>
      <c r="R16" s="222"/>
      <c r="S16" s="222"/>
      <c r="T16" s="222"/>
      <c r="U16" s="222"/>
    </row>
    <row r="17" spans="1:21" ht="16.05" customHeight="1">
      <c r="A17" s="39" t="s">
        <v>72</v>
      </c>
      <c r="B17" s="244">
        <v>3.7</v>
      </c>
      <c r="C17" s="244">
        <v>3.3</v>
      </c>
      <c r="D17" s="244">
        <v>10.4</v>
      </c>
      <c r="E17" s="244">
        <v>11.5</v>
      </c>
      <c r="F17" s="244">
        <v>7.8</v>
      </c>
      <c r="G17" s="244">
        <v>19.8</v>
      </c>
      <c r="H17" s="251">
        <v>5.7</v>
      </c>
      <c r="I17" s="35" t="s">
        <v>70</v>
      </c>
      <c r="O17" s="222"/>
      <c r="P17" s="222"/>
      <c r="Q17" s="222"/>
      <c r="R17" s="222"/>
      <c r="S17" s="222"/>
      <c r="T17" s="222"/>
      <c r="U17" s="222"/>
    </row>
    <row r="18" spans="1:21" ht="16.05" customHeight="1">
      <c r="A18" s="39" t="s">
        <v>73</v>
      </c>
      <c r="B18" s="244">
        <v>21.7</v>
      </c>
      <c r="C18" s="244">
        <v>12.5</v>
      </c>
      <c r="D18" s="244">
        <v>19.3</v>
      </c>
      <c r="E18" s="244">
        <v>21.4</v>
      </c>
      <c r="F18" s="244">
        <v>22.5</v>
      </c>
      <c r="G18" s="244">
        <v>0</v>
      </c>
      <c r="H18" s="251">
        <v>17</v>
      </c>
      <c r="I18" s="35" t="s">
        <v>74</v>
      </c>
      <c r="O18" s="222"/>
      <c r="P18" s="222"/>
      <c r="Q18" s="222"/>
      <c r="R18" s="222"/>
      <c r="S18" s="222"/>
      <c r="T18" s="222"/>
      <c r="U18" s="222"/>
    </row>
    <row r="19" spans="1:21" ht="16.05" customHeight="1">
      <c r="A19" s="39" t="s">
        <v>27</v>
      </c>
      <c r="B19" s="244">
        <v>74.099999999999994</v>
      </c>
      <c r="C19" s="244">
        <v>83.5</v>
      </c>
      <c r="D19" s="244">
        <v>64.400000000000006</v>
      </c>
      <c r="E19" s="244">
        <v>59.2</v>
      </c>
      <c r="F19" s="244">
        <v>56.1</v>
      </c>
      <c r="G19" s="244">
        <v>22.6</v>
      </c>
      <c r="H19" s="251">
        <v>74.5</v>
      </c>
      <c r="I19" s="276" t="s">
        <v>27</v>
      </c>
      <c r="N19" s="252"/>
      <c r="O19" s="222"/>
      <c r="P19" s="222"/>
      <c r="Q19" s="222"/>
      <c r="R19" s="222"/>
      <c r="S19" s="222"/>
      <c r="T19" s="222"/>
      <c r="U19" s="222"/>
    </row>
    <row r="20" spans="1:21" ht="16.05" customHeight="1">
      <c r="A20" s="41" t="s">
        <v>9</v>
      </c>
      <c r="B20" s="270">
        <v>100</v>
      </c>
      <c r="C20" s="270">
        <v>100</v>
      </c>
      <c r="D20" s="270">
        <v>100</v>
      </c>
      <c r="E20" s="270">
        <v>100</v>
      </c>
      <c r="F20" s="270">
        <v>100</v>
      </c>
      <c r="G20" s="270">
        <v>100</v>
      </c>
      <c r="H20" s="270">
        <v>100</v>
      </c>
      <c r="I20" s="43" t="s">
        <v>10</v>
      </c>
      <c r="N20" s="252"/>
      <c r="O20" s="222"/>
      <c r="P20" s="222"/>
      <c r="Q20" s="222"/>
      <c r="R20" s="222"/>
      <c r="S20" s="222"/>
      <c r="T20" s="222"/>
      <c r="U20" s="222"/>
    </row>
    <row r="21" spans="1:21" ht="16.05" customHeight="1">
      <c r="A21" s="90" t="s">
        <v>13</v>
      </c>
      <c r="B21" s="293"/>
      <c r="C21" s="293"/>
      <c r="D21" s="293"/>
      <c r="E21" s="293"/>
      <c r="F21" s="293"/>
      <c r="G21" s="293"/>
      <c r="H21" s="294"/>
      <c r="I21" s="34" t="s">
        <v>20</v>
      </c>
      <c r="O21" s="222"/>
      <c r="P21" s="222"/>
      <c r="Q21" s="222"/>
      <c r="R21" s="222"/>
      <c r="S21" s="222"/>
      <c r="T21" s="222"/>
      <c r="U21" s="222"/>
    </row>
    <row r="22" spans="1:21" ht="16.05" customHeight="1">
      <c r="A22" s="42">
        <v>0</v>
      </c>
      <c r="B22" s="244">
        <v>0.2</v>
      </c>
      <c r="C22" s="244">
        <v>0.2</v>
      </c>
      <c r="D22" s="244">
        <v>0.8</v>
      </c>
      <c r="E22" s="244">
        <v>0.6</v>
      </c>
      <c r="F22" s="244">
        <v>2.6</v>
      </c>
      <c r="G22" s="244">
        <v>8.6</v>
      </c>
      <c r="H22" s="251">
        <v>0.5</v>
      </c>
      <c r="I22" s="45">
        <v>0</v>
      </c>
      <c r="O22" s="222"/>
      <c r="P22" s="222"/>
      <c r="Q22" s="222"/>
      <c r="R22" s="222"/>
      <c r="S22" s="222"/>
      <c r="T22" s="222"/>
      <c r="U22" s="222"/>
    </row>
    <row r="23" spans="1:21" ht="16.05" customHeight="1">
      <c r="A23" s="39" t="s">
        <v>71</v>
      </c>
      <c r="B23" s="244">
        <v>9.6999999999999993</v>
      </c>
      <c r="C23" s="244">
        <v>6.4</v>
      </c>
      <c r="D23" s="244">
        <v>11.2</v>
      </c>
      <c r="E23" s="244">
        <v>15.2</v>
      </c>
      <c r="F23" s="244">
        <v>19.600000000000001</v>
      </c>
      <c r="G23" s="244">
        <v>19.600000000000001</v>
      </c>
      <c r="H23" s="251">
        <v>9.9</v>
      </c>
      <c r="I23" s="35" t="s">
        <v>69</v>
      </c>
      <c r="O23" s="222"/>
      <c r="P23" s="222"/>
      <c r="Q23" s="222"/>
      <c r="R23" s="222"/>
      <c r="S23" s="222"/>
      <c r="T23" s="222"/>
      <c r="U23" s="222"/>
    </row>
    <row r="24" spans="1:21" ht="16.05" customHeight="1">
      <c r="A24" s="39" t="s">
        <v>72</v>
      </c>
      <c r="B24" s="244">
        <v>17.2</v>
      </c>
      <c r="C24" s="244">
        <v>11.9</v>
      </c>
      <c r="D24" s="244">
        <v>18.8</v>
      </c>
      <c r="E24" s="244">
        <v>21.2</v>
      </c>
      <c r="F24" s="244">
        <v>22.4</v>
      </c>
      <c r="G24" s="244">
        <v>14.3</v>
      </c>
      <c r="H24" s="251">
        <v>16.3</v>
      </c>
      <c r="I24" s="35" t="s">
        <v>70</v>
      </c>
      <c r="O24" s="222"/>
      <c r="P24" s="222"/>
      <c r="Q24" s="222"/>
      <c r="R24" s="222"/>
      <c r="S24" s="222"/>
      <c r="T24" s="222"/>
      <c r="U24" s="222"/>
    </row>
    <row r="25" spans="1:21" ht="16.05" customHeight="1">
      <c r="A25" s="39" t="s">
        <v>73</v>
      </c>
      <c r="B25" s="244">
        <v>38.799999999999997</v>
      </c>
      <c r="C25" s="244">
        <v>27.2</v>
      </c>
      <c r="D25" s="244">
        <v>26.8</v>
      </c>
      <c r="E25" s="244">
        <v>24.8</v>
      </c>
      <c r="F25" s="244">
        <v>21.2</v>
      </c>
      <c r="G25" s="244">
        <v>32.700000000000003</v>
      </c>
      <c r="H25" s="251">
        <v>29.6</v>
      </c>
      <c r="I25" s="35" t="s">
        <v>74</v>
      </c>
      <c r="N25" s="252"/>
      <c r="O25" s="222"/>
      <c r="P25" s="222"/>
      <c r="Q25" s="222"/>
      <c r="R25" s="222"/>
      <c r="S25" s="222"/>
      <c r="T25" s="222"/>
      <c r="U25" s="222"/>
    </row>
    <row r="26" spans="1:21" ht="16.05" customHeight="1">
      <c r="A26" s="39" t="s">
        <v>27</v>
      </c>
      <c r="B26" s="244">
        <v>34.1</v>
      </c>
      <c r="C26" s="244">
        <v>54.3</v>
      </c>
      <c r="D26" s="244">
        <v>42.4</v>
      </c>
      <c r="E26" s="244">
        <v>38.200000000000003</v>
      </c>
      <c r="F26" s="244">
        <v>34.200000000000003</v>
      </c>
      <c r="G26" s="244">
        <v>24.8</v>
      </c>
      <c r="H26" s="251">
        <v>43.7</v>
      </c>
      <c r="I26" s="276" t="s">
        <v>27</v>
      </c>
      <c r="N26" s="252"/>
      <c r="O26" s="222"/>
      <c r="P26" s="222"/>
      <c r="Q26" s="222"/>
      <c r="R26" s="222"/>
      <c r="S26" s="222"/>
      <c r="T26" s="222"/>
      <c r="U26" s="222"/>
    </row>
    <row r="27" spans="1:21" ht="15.9" customHeight="1">
      <c r="A27" s="41" t="s">
        <v>9</v>
      </c>
      <c r="B27" s="278">
        <v>100</v>
      </c>
      <c r="C27" s="278">
        <v>100</v>
      </c>
      <c r="D27" s="278">
        <v>100</v>
      </c>
      <c r="E27" s="278">
        <v>100</v>
      </c>
      <c r="F27" s="278">
        <v>100</v>
      </c>
      <c r="G27" s="278">
        <v>100</v>
      </c>
      <c r="H27" s="278">
        <v>100</v>
      </c>
      <c r="I27" s="56" t="s">
        <v>10</v>
      </c>
      <c r="O27" s="222"/>
      <c r="P27" s="222"/>
      <c r="Q27" s="222"/>
      <c r="R27" s="222"/>
      <c r="S27" s="222"/>
      <c r="T27" s="222"/>
      <c r="U27" s="222"/>
    </row>
    <row r="28" spans="1:21">
      <c r="B28" s="24"/>
      <c r="C28" s="24"/>
      <c r="D28" s="24"/>
      <c r="E28" s="24"/>
      <c r="F28" s="24"/>
      <c r="G28" s="24"/>
      <c r="H28" s="24"/>
      <c r="I28" s="54"/>
      <c r="O28" s="222"/>
      <c r="P28" s="222"/>
      <c r="Q28" s="222"/>
      <c r="R28" s="222"/>
      <c r="S28" s="222"/>
      <c r="T28" s="222"/>
      <c r="U28" s="222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U45"/>
  <sheetViews>
    <sheetView rightToLeft="1" zoomScaleNormal="100" zoomScaleSheetLayoutView="100" workbookViewId="0">
      <selection activeCell="H13" sqref="H13"/>
    </sheetView>
  </sheetViews>
  <sheetFormatPr defaultRowHeight="13.8"/>
  <cols>
    <col min="1" max="1" width="15.8984375" customWidth="1"/>
    <col min="2" max="8" width="6.8984375" customWidth="1"/>
    <col min="9" max="9" width="18.19921875" customWidth="1"/>
  </cols>
  <sheetData>
    <row r="1" spans="1:21" s="84" customFormat="1" ht="16.05" customHeight="1">
      <c r="A1" s="627" t="s">
        <v>270</v>
      </c>
      <c r="B1" s="627"/>
      <c r="C1" s="627"/>
      <c r="D1" s="627"/>
      <c r="E1" s="627"/>
      <c r="F1" s="627"/>
      <c r="G1" s="627"/>
      <c r="H1" s="627"/>
      <c r="I1" s="627"/>
    </row>
    <row r="2" spans="1:21" ht="29.4" customHeight="1">
      <c r="A2" s="628" t="s">
        <v>327</v>
      </c>
      <c r="B2" s="628"/>
      <c r="C2" s="628"/>
      <c r="D2" s="628"/>
      <c r="E2" s="628"/>
      <c r="F2" s="628"/>
      <c r="G2" s="628"/>
      <c r="H2" s="628"/>
      <c r="I2" s="628"/>
    </row>
    <row r="3" spans="1:21" s="194" customFormat="1" ht="6" customHeight="1">
      <c r="A3" s="202"/>
      <c r="B3" s="202"/>
      <c r="C3" s="202"/>
      <c r="D3" s="202"/>
      <c r="E3" s="202"/>
      <c r="F3" s="202"/>
      <c r="G3" s="202"/>
      <c r="H3" s="202"/>
      <c r="I3" s="202"/>
    </row>
    <row r="4" spans="1:21" ht="16.05" customHeight="1">
      <c r="A4" s="653" t="s">
        <v>188</v>
      </c>
      <c r="B4" s="129" t="s">
        <v>181</v>
      </c>
      <c r="C4" s="33"/>
      <c r="D4" s="33"/>
      <c r="E4" s="33"/>
      <c r="F4" s="33"/>
      <c r="G4" s="642" t="s">
        <v>155</v>
      </c>
      <c r="H4" s="643"/>
      <c r="I4" s="656" t="s">
        <v>189</v>
      </c>
      <c r="J4" s="84"/>
    </row>
    <row r="5" spans="1:21" ht="16.05" customHeight="1">
      <c r="A5" s="669"/>
      <c r="B5" s="673" t="s">
        <v>21</v>
      </c>
      <c r="C5" s="673" t="s">
        <v>22</v>
      </c>
      <c r="D5" s="673" t="s">
        <v>23</v>
      </c>
      <c r="E5" s="673" t="s">
        <v>24</v>
      </c>
      <c r="F5" s="673" t="s">
        <v>168</v>
      </c>
      <c r="G5" s="675" t="s">
        <v>169</v>
      </c>
      <c r="H5" s="535" t="s">
        <v>9</v>
      </c>
      <c r="I5" s="657"/>
      <c r="J5" s="84"/>
    </row>
    <row r="6" spans="1:21" ht="16.05" customHeight="1">
      <c r="A6" s="655"/>
      <c r="B6" s="674"/>
      <c r="C6" s="674"/>
      <c r="D6" s="674"/>
      <c r="E6" s="674"/>
      <c r="F6" s="674"/>
      <c r="G6" s="676"/>
      <c r="H6" s="123" t="s">
        <v>208</v>
      </c>
      <c r="I6" s="645"/>
      <c r="J6" s="84"/>
    </row>
    <row r="7" spans="1:21" ht="16.05" customHeight="1">
      <c r="A7" s="184" t="s">
        <v>18</v>
      </c>
      <c r="B7" s="169"/>
      <c r="C7" s="169"/>
      <c r="D7" s="169"/>
      <c r="E7" s="169"/>
      <c r="F7" s="169"/>
      <c r="G7" s="169"/>
      <c r="H7" s="170"/>
      <c r="I7" s="58" t="s">
        <v>25</v>
      </c>
      <c r="J7" s="84"/>
    </row>
    <row r="8" spans="1:21" ht="16.05" customHeight="1">
      <c r="A8" s="40" t="s">
        <v>75</v>
      </c>
      <c r="B8" s="255">
        <v>92.6</v>
      </c>
      <c r="C8" s="255">
        <v>39.200000000000003</v>
      </c>
      <c r="D8" s="255">
        <v>2</v>
      </c>
      <c r="E8" s="255">
        <v>0.7</v>
      </c>
      <c r="F8" s="255">
        <v>0.8</v>
      </c>
      <c r="G8" s="255">
        <v>0</v>
      </c>
      <c r="H8" s="268">
        <v>36.799999999999997</v>
      </c>
      <c r="I8" s="57" t="s">
        <v>78</v>
      </c>
      <c r="J8" s="84"/>
    </row>
    <row r="9" spans="1:21" ht="16.05" customHeight="1">
      <c r="A9" s="40" t="s">
        <v>76</v>
      </c>
      <c r="B9" s="255">
        <v>7.3</v>
      </c>
      <c r="C9" s="255">
        <v>60.3</v>
      </c>
      <c r="D9" s="255">
        <v>97.4</v>
      </c>
      <c r="E9" s="255">
        <v>98.9</v>
      </c>
      <c r="F9" s="255">
        <v>98.8</v>
      </c>
      <c r="G9" s="255">
        <v>96.3</v>
      </c>
      <c r="H9" s="268">
        <v>62.8</v>
      </c>
      <c r="I9" s="57" t="s">
        <v>79</v>
      </c>
      <c r="J9" s="84"/>
    </row>
    <row r="10" spans="1:21" ht="16.05" customHeight="1">
      <c r="A10" s="40" t="s">
        <v>77</v>
      </c>
      <c r="B10" s="255">
        <v>0.1</v>
      </c>
      <c r="C10" s="255">
        <v>0.5</v>
      </c>
      <c r="D10" s="255">
        <v>0.6</v>
      </c>
      <c r="E10" s="255">
        <v>0.4</v>
      </c>
      <c r="F10" s="255">
        <v>0.4</v>
      </c>
      <c r="G10" s="255">
        <v>3.7</v>
      </c>
      <c r="H10" s="268">
        <v>0.4</v>
      </c>
      <c r="I10" s="57" t="s">
        <v>80</v>
      </c>
      <c r="J10" s="84"/>
      <c r="O10" s="222"/>
      <c r="P10" s="222"/>
      <c r="Q10" s="222"/>
      <c r="R10" s="222"/>
      <c r="S10" s="222"/>
      <c r="T10" s="222"/>
      <c r="U10" s="222"/>
    </row>
    <row r="11" spans="1:21" ht="16.05" customHeight="1">
      <c r="A11" s="46" t="s">
        <v>9</v>
      </c>
      <c r="B11" s="277">
        <v>100</v>
      </c>
      <c r="C11" s="277">
        <v>100</v>
      </c>
      <c r="D11" s="277">
        <v>100</v>
      </c>
      <c r="E11" s="277">
        <v>100</v>
      </c>
      <c r="F11" s="277">
        <v>100</v>
      </c>
      <c r="G11" s="277">
        <v>100</v>
      </c>
      <c r="H11" s="277">
        <v>100</v>
      </c>
      <c r="I11" s="58" t="s">
        <v>10</v>
      </c>
      <c r="J11" s="84"/>
      <c r="N11" s="222"/>
      <c r="O11" s="222"/>
      <c r="P11" s="222"/>
      <c r="Q11" s="222"/>
      <c r="R11" s="222"/>
      <c r="S11" s="222"/>
      <c r="T11" s="222"/>
      <c r="U11" s="222"/>
    </row>
    <row r="12" spans="1:21" ht="16.05" customHeight="1">
      <c r="A12" s="38" t="s">
        <v>19</v>
      </c>
      <c r="B12" s="180"/>
      <c r="C12" s="180"/>
      <c r="D12" s="180"/>
      <c r="E12" s="180"/>
      <c r="F12" s="180"/>
      <c r="G12" s="180"/>
      <c r="H12" s="181"/>
      <c r="I12" s="55" t="s">
        <v>26</v>
      </c>
      <c r="J12" s="84"/>
      <c r="N12" s="222"/>
      <c r="O12" s="222"/>
      <c r="P12" s="222"/>
      <c r="Q12" s="222"/>
      <c r="R12" s="222"/>
      <c r="S12" s="222"/>
      <c r="T12" s="222"/>
      <c r="U12" s="222"/>
    </row>
    <row r="13" spans="1:21" ht="16.05" customHeight="1">
      <c r="A13" s="185" t="s">
        <v>75</v>
      </c>
      <c r="B13" s="244">
        <v>82.7</v>
      </c>
      <c r="C13" s="244">
        <v>38.5</v>
      </c>
      <c r="D13" s="244">
        <v>16.399999999999999</v>
      </c>
      <c r="E13" s="244">
        <v>14.7</v>
      </c>
      <c r="F13" s="244">
        <v>14.4</v>
      </c>
      <c r="G13" s="244">
        <v>15.6</v>
      </c>
      <c r="H13" s="251">
        <v>40</v>
      </c>
      <c r="I13" s="57" t="s">
        <v>78</v>
      </c>
      <c r="J13" s="84"/>
      <c r="N13" s="222"/>
      <c r="O13" s="222"/>
      <c r="P13" s="222"/>
      <c r="Q13" s="222"/>
      <c r="R13" s="222"/>
      <c r="S13" s="222"/>
      <c r="T13" s="222"/>
      <c r="U13" s="222"/>
    </row>
    <row r="14" spans="1:21" ht="16.05" customHeight="1">
      <c r="A14" s="185" t="s">
        <v>76</v>
      </c>
      <c r="B14" s="244">
        <v>16.100000000000001</v>
      </c>
      <c r="C14" s="244">
        <v>57.5</v>
      </c>
      <c r="D14" s="244">
        <v>77.2</v>
      </c>
      <c r="E14" s="244">
        <v>70.7</v>
      </c>
      <c r="F14" s="244">
        <v>71.7</v>
      </c>
      <c r="G14" s="244">
        <v>37.700000000000003</v>
      </c>
      <c r="H14" s="251">
        <v>54.4</v>
      </c>
      <c r="I14" s="57" t="s">
        <v>79</v>
      </c>
      <c r="J14" s="84"/>
      <c r="N14" s="222"/>
      <c r="O14" s="222"/>
      <c r="P14" s="222"/>
      <c r="Q14" s="222"/>
      <c r="R14" s="222"/>
      <c r="S14" s="222"/>
      <c r="T14" s="222"/>
      <c r="U14" s="222"/>
    </row>
    <row r="15" spans="1:21" ht="16.05" customHeight="1">
      <c r="A15" s="185" t="s">
        <v>77</v>
      </c>
      <c r="B15" s="244">
        <v>1.2</v>
      </c>
      <c r="C15" s="244">
        <v>4</v>
      </c>
      <c r="D15" s="244">
        <v>6.4</v>
      </c>
      <c r="E15" s="244">
        <v>14.6</v>
      </c>
      <c r="F15" s="244">
        <v>13.9</v>
      </c>
      <c r="G15" s="244">
        <v>46.7</v>
      </c>
      <c r="H15" s="251">
        <v>5.6</v>
      </c>
      <c r="I15" s="57" t="s">
        <v>80</v>
      </c>
      <c r="J15" s="84"/>
      <c r="N15" s="222"/>
      <c r="O15" s="222"/>
      <c r="P15" s="222"/>
      <c r="Q15" s="222"/>
      <c r="R15" s="222"/>
      <c r="S15" s="222"/>
      <c r="T15" s="222"/>
      <c r="U15" s="222"/>
    </row>
    <row r="16" spans="1:21" ht="16.05" customHeight="1">
      <c r="A16" s="186" t="s">
        <v>9</v>
      </c>
      <c r="B16" s="237">
        <v>100</v>
      </c>
      <c r="C16" s="237">
        <v>100</v>
      </c>
      <c r="D16" s="237">
        <v>100</v>
      </c>
      <c r="E16" s="237">
        <v>100</v>
      </c>
      <c r="F16" s="237">
        <v>100</v>
      </c>
      <c r="G16" s="237">
        <v>100</v>
      </c>
      <c r="H16" s="237">
        <v>100</v>
      </c>
      <c r="I16" s="56" t="s">
        <v>10</v>
      </c>
      <c r="J16" s="84"/>
      <c r="N16" s="222"/>
      <c r="O16" s="222"/>
      <c r="P16" s="222"/>
      <c r="Q16" s="222"/>
      <c r="R16" s="222"/>
      <c r="S16" s="222"/>
      <c r="T16" s="222"/>
      <c r="U16" s="222"/>
    </row>
    <row r="17" spans="1:21" ht="16.05" customHeight="1">
      <c r="A17" s="38" t="s">
        <v>13</v>
      </c>
      <c r="B17" s="180"/>
      <c r="C17" s="180"/>
      <c r="D17" s="180"/>
      <c r="E17" s="180"/>
      <c r="F17" s="180"/>
      <c r="G17" s="180"/>
      <c r="H17" s="181"/>
      <c r="I17" s="55" t="s">
        <v>20</v>
      </c>
      <c r="J17" s="84"/>
      <c r="N17" s="222"/>
      <c r="O17" s="222"/>
      <c r="P17" s="222"/>
      <c r="Q17" s="222"/>
      <c r="R17" s="222"/>
      <c r="S17" s="222"/>
      <c r="T17" s="222"/>
      <c r="U17" s="222"/>
    </row>
    <row r="18" spans="1:21" ht="16.05" customHeight="1">
      <c r="A18" s="40" t="s">
        <v>75</v>
      </c>
      <c r="B18" s="244">
        <v>90.8</v>
      </c>
      <c r="C18" s="244">
        <v>39</v>
      </c>
      <c r="D18" s="244">
        <v>5</v>
      </c>
      <c r="E18" s="244">
        <v>3.2</v>
      </c>
      <c r="F18" s="244">
        <v>2.6</v>
      </c>
      <c r="G18" s="244">
        <v>1.8</v>
      </c>
      <c r="H18" s="251">
        <v>37.5</v>
      </c>
      <c r="I18" s="57" t="s">
        <v>78</v>
      </c>
      <c r="J18" s="84"/>
      <c r="N18" s="222"/>
      <c r="O18" s="222"/>
      <c r="P18" s="222"/>
      <c r="Q18" s="222"/>
      <c r="R18" s="222"/>
      <c r="S18" s="222"/>
      <c r="T18" s="222"/>
      <c r="U18" s="222"/>
    </row>
    <row r="19" spans="1:21" ht="16.05" customHeight="1">
      <c r="A19" s="40" t="s">
        <v>76</v>
      </c>
      <c r="B19" s="244">
        <v>8.9</v>
      </c>
      <c r="C19" s="244">
        <v>59.6</v>
      </c>
      <c r="D19" s="244">
        <v>93.3</v>
      </c>
      <c r="E19" s="244">
        <v>94</v>
      </c>
      <c r="F19" s="244">
        <v>95.1</v>
      </c>
      <c r="G19" s="244">
        <v>89.5</v>
      </c>
      <c r="H19" s="251">
        <v>61</v>
      </c>
      <c r="I19" s="57" t="s">
        <v>79</v>
      </c>
      <c r="J19" s="84"/>
      <c r="N19" s="222"/>
      <c r="O19" s="222"/>
      <c r="P19" s="222"/>
      <c r="Q19" s="222"/>
      <c r="R19" s="222"/>
      <c r="S19" s="222"/>
      <c r="T19" s="222"/>
      <c r="U19" s="222"/>
    </row>
    <row r="20" spans="1:21" ht="16.05" customHeight="1">
      <c r="A20" s="40" t="s">
        <v>77</v>
      </c>
      <c r="B20" s="244">
        <v>0.3</v>
      </c>
      <c r="C20" s="244">
        <v>1.4</v>
      </c>
      <c r="D20" s="244">
        <v>1.7</v>
      </c>
      <c r="E20" s="244">
        <v>2.8</v>
      </c>
      <c r="F20" s="244">
        <f>100-F19-F18</f>
        <v>2.3000000000000056</v>
      </c>
      <c r="G20" s="244">
        <v>8.6999999999999993</v>
      </c>
      <c r="H20" s="251">
        <v>1.5</v>
      </c>
      <c r="I20" s="57" t="s">
        <v>80</v>
      </c>
      <c r="J20" s="84"/>
      <c r="N20" s="222"/>
      <c r="O20" s="222"/>
      <c r="P20" s="222"/>
      <c r="Q20" s="222"/>
      <c r="R20" s="222"/>
      <c r="S20" s="222"/>
      <c r="T20" s="222"/>
      <c r="U20" s="222"/>
    </row>
    <row r="21" spans="1:21" ht="16.05" customHeight="1">
      <c r="A21" s="48" t="s">
        <v>9</v>
      </c>
      <c r="B21" s="237">
        <v>100</v>
      </c>
      <c r="C21" s="237">
        <v>100</v>
      </c>
      <c r="D21" s="237">
        <v>100</v>
      </c>
      <c r="E21" s="237">
        <v>100</v>
      </c>
      <c r="F21" s="237">
        <v>100</v>
      </c>
      <c r="G21" s="237">
        <v>100</v>
      </c>
      <c r="H21" s="237">
        <v>100</v>
      </c>
      <c r="I21" s="56" t="s">
        <v>10</v>
      </c>
      <c r="J21" s="84"/>
      <c r="N21" s="222"/>
      <c r="O21" s="222"/>
      <c r="P21" s="222"/>
      <c r="Q21" s="222"/>
      <c r="R21" s="222"/>
      <c r="S21" s="222"/>
      <c r="T21" s="222"/>
      <c r="U21" s="222"/>
    </row>
    <row r="22" spans="1:21" s="206" customFormat="1" ht="12" customHeight="1">
      <c r="A22" s="205"/>
      <c r="B22" s="280"/>
      <c r="C22" s="280"/>
      <c r="D22" s="280"/>
      <c r="E22" s="280"/>
      <c r="F22" s="280"/>
      <c r="G22" s="280"/>
      <c r="H22" s="280"/>
      <c r="I22" s="205"/>
      <c r="J22" s="205"/>
      <c r="N22" s="279"/>
      <c r="O22" s="279"/>
      <c r="P22" s="279"/>
      <c r="Q22" s="279"/>
      <c r="R22" s="279"/>
      <c r="S22" s="279"/>
      <c r="T22" s="279"/>
    </row>
    <row r="23" spans="1:21" s="206" customFormat="1" ht="12" customHeight="1">
      <c r="A23" s="205"/>
      <c r="B23" s="205"/>
      <c r="C23" s="205"/>
      <c r="D23" s="205"/>
      <c r="E23" s="205"/>
      <c r="F23" s="205"/>
      <c r="G23" s="205"/>
      <c r="H23" s="205"/>
      <c r="I23" s="205"/>
      <c r="J23" s="205"/>
    </row>
    <row r="24" spans="1:21" ht="16.05" customHeight="1">
      <c r="A24" s="627" t="s">
        <v>271</v>
      </c>
      <c r="B24" s="627"/>
      <c r="C24" s="627"/>
      <c r="D24" s="627"/>
      <c r="E24" s="627"/>
      <c r="F24" s="627"/>
      <c r="G24" s="627"/>
      <c r="H24" s="627"/>
      <c r="I24" s="627"/>
      <c r="J24" s="84"/>
    </row>
    <row r="25" spans="1:21" ht="28.2" customHeight="1">
      <c r="A25" s="628" t="s">
        <v>272</v>
      </c>
      <c r="B25" s="628"/>
      <c r="C25" s="628"/>
      <c r="D25" s="628"/>
      <c r="E25" s="628"/>
      <c r="F25" s="628"/>
      <c r="G25" s="628"/>
      <c r="H25" s="628"/>
      <c r="I25" s="628"/>
      <c r="J25" s="84"/>
    </row>
    <row r="26" spans="1:21" ht="6" customHeight="1">
      <c r="A26" s="76"/>
      <c r="B26" s="76"/>
      <c r="C26" s="76"/>
      <c r="D26" s="76"/>
      <c r="E26" s="76"/>
      <c r="F26" s="76"/>
      <c r="G26" s="28"/>
      <c r="H26" s="76"/>
      <c r="I26" s="76"/>
      <c r="J26" s="84"/>
    </row>
    <row r="27" spans="1:21" ht="16.05" customHeight="1">
      <c r="A27" s="653" t="s">
        <v>188</v>
      </c>
      <c r="B27" s="129" t="s">
        <v>181</v>
      </c>
      <c r="C27" s="33"/>
      <c r="D27" s="33"/>
      <c r="E27" s="33"/>
      <c r="F27" s="33"/>
      <c r="G27" s="642" t="s">
        <v>155</v>
      </c>
      <c r="H27" s="643"/>
      <c r="I27" s="656" t="s">
        <v>189</v>
      </c>
    </row>
    <row r="28" spans="1:21" ht="15.9" customHeight="1">
      <c r="A28" s="669"/>
      <c r="B28" s="673" t="s">
        <v>21</v>
      </c>
      <c r="C28" s="673" t="s">
        <v>22</v>
      </c>
      <c r="D28" s="673" t="s">
        <v>23</v>
      </c>
      <c r="E28" s="673" t="s">
        <v>24</v>
      </c>
      <c r="F28" s="673" t="s">
        <v>168</v>
      </c>
      <c r="G28" s="675" t="s">
        <v>169</v>
      </c>
      <c r="H28" s="535" t="s">
        <v>9</v>
      </c>
      <c r="I28" s="657"/>
    </row>
    <row r="29" spans="1:21" ht="15.9" customHeight="1">
      <c r="A29" s="655"/>
      <c r="B29" s="674"/>
      <c r="C29" s="674"/>
      <c r="D29" s="674"/>
      <c r="E29" s="674"/>
      <c r="F29" s="674"/>
      <c r="G29" s="676"/>
      <c r="H29" s="123" t="s">
        <v>208</v>
      </c>
      <c r="I29" s="645"/>
    </row>
    <row r="30" spans="1:21" ht="15.9" customHeight="1">
      <c r="A30" s="184" t="s">
        <v>18</v>
      </c>
      <c r="B30" s="169"/>
      <c r="C30" s="169"/>
      <c r="D30" s="169"/>
      <c r="E30" s="169"/>
      <c r="F30" s="169"/>
      <c r="G30" s="169"/>
      <c r="H30" s="170"/>
      <c r="I30" s="58" t="s">
        <v>25</v>
      </c>
    </row>
    <row r="31" spans="1:21" ht="15.9" customHeight="1">
      <c r="A31" s="40" t="s">
        <v>75</v>
      </c>
      <c r="B31" s="255">
        <v>95.1</v>
      </c>
      <c r="C31" s="255">
        <v>45</v>
      </c>
      <c r="D31" s="255">
        <v>2.8</v>
      </c>
      <c r="E31" s="255">
        <v>0.9</v>
      </c>
      <c r="F31" s="255">
        <v>0.7</v>
      </c>
      <c r="G31" s="255">
        <v>0</v>
      </c>
      <c r="H31" s="268">
        <v>38.700000000000003</v>
      </c>
      <c r="I31" s="57" t="s">
        <v>78</v>
      </c>
    </row>
    <row r="32" spans="1:21" ht="15.9" customHeight="1">
      <c r="A32" s="40" t="s">
        <v>76</v>
      </c>
      <c r="B32" s="255">
        <v>4.8</v>
      </c>
      <c r="C32" s="255">
        <v>54.5</v>
      </c>
      <c r="D32" s="255">
        <v>96.6</v>
      </c>
      <c r="E32" s="255">
        <v>98.8</v>
      </c>
      <c r="F32" s="255">
        <v>98.7</v>
      </c>
      <c r="G32" s="255">
        <v>96.9</v>
      </c>
      <c r="H32" s="268">
        <v>60.9</v>
      </c>
      <c r="I32" s="57" t="s">
        <v>79</v>
      </c>
    </row>
    <row r="33" spans="1:21" ht="15.9" customHeight="1">
      <c r="A33" s="40" t="s">
        <v>77</v>
      </c>
      <c r="B33" s="255">
        <v>0.1</v>
      </c>
      <c r="C33" s="255">
        <v>0.5</v>
      </c>
      <c r="D33" s="255">
        <v>0.6</v>
      </c>
      <c r="E33" s="255">
        <v>0.3</v>
      </c>
      <c r="F33" s="255">
        <v>0.6</v>
      </c>
      <c r="G33" s="255">
        <v>3.1</v>
      </c>
      <c r="H33" s="268">
        <v>0.4</v>
      </c>
      <c r="I33" s="57" t="s">
        <v>80</v>
      </c>
      <c r="O33" s="222"/>
      <c r="P33" s="222"/>
      <c r="Q33" s="222"/>
      <c r="R33" s="222"/>
      <c r="S33" s="222"/>
      <c r="T33" s="222"/>
      <c r="U33" s="222"/>
    </row>
    <row r="34" spans="1:21" ht="15.9" customHeight="1">
      <c r="A34" s="46" t="s">
        <v>9</v>
      </c>
      <c r="B34" s="277">
        <v>100</v>
      </c>
      <c r="C34" s="277">
        <v>100</v>
      </c>
      <c r="D34" s="277">
        <v>100</v>
      </c>
      <c r="E34" s="277">
        <v>100</v>
      </c>
      <c r="F34" s="277">
        <v>100</v>
      </c>
      <c r="G34" s="277">
        <v>100</v>
      </c>
      <c r="H34" s="277">
        <v>100</v>
      </c>
      <c r="I34" s="58" t="s">
        <v>10</v>
      </c>
      <c r="N34" s="222"/>
      <c r="O34" s="222"/>
      <c r="P34" s="222"/>
      <c r="Q34" s="222"/>
      <c r="R34" s="222"/>
      <c r="S34" s="222"/>
      <c r="T34" s="222"/>
      <c r="U34" s="222"/>
    </row>
    <row r="35" spans="1:21" ht="15.9" customHeight="1">
      <c r="A35" s="38" t="s">
        <v>19</v>
      </c>
      <c r="B35" s="180"/>
      <c r="C35" s="180"/>
      <c r="D35" s="180"/>
      <c r="E35" s="180"/>
      <c r="F35" s="180"/>
      <c r="G35" s="180"/>
      <c r="H35" s="181"/>
      <c r="I35" s="55" t="s">
        <v>26</v>
      </c>
      <c r="N35" s="222"/>
      <c r="O35" s="222"/>
      <c r="P35" s="222"/>
      <c r="Q35" s="222"/>
      <c r="R35" s="222"/>
      <c r="S35" s="222"/>
      <c r="T35" s="222"/>
      <c r="U35" s="222"/>
    </row>
    <row r="36" spans="1:21" ht="15.9" customHeight="1">
      <c r="A36" s="185" t="s">
        <v>75</v>
      </c>
      <c r="B36" s="244">
        <v>88.9</v>
      </c>
      <c r="C36" s="244">
        <v>40.700000000000003</v>
      </c>
      <c r="D36" s="244">
        <v>17.600000000000001</v>
      </c>
      <c r="E36" s="244">
        <v>17.7</v>
      </c>
      <c r="F36" s="244">
        <v>19.100000000000001</v>
      </c>
      <c r="G36" s="244">
        <v>19.600000000000001</v>
      </c>
      <c r="H36" s="251">
        <v>41.7</v>
      </c>
      <c r="I36" s="57" t="s">
        <v>78</v>
      </c>
      <c r="N36" s="222"/>
      <c r="O36" s="222"/>
      <c r="P36" s="222"/>
      <c r="Q36" s="222"/>
      <c r="R36" s="222"/>
      <c r="S36" s="222"/>
      <c r="T36" s="222"/>
      <c r="U36" s="222"/>
    </row>
    <row r="37" spans="1:21" ht="15.9" customHeight="1">
      <c r="A37" s="185" t="s">
        <v>76</v>
      </c>
      <c r="B37" s="244">
        <v>10.3</v>
      </c>
      <c r="C37" s="244">
        <v>56.2</v>
      </c>
      <c r="D37" s="244">
        <v>76.400000000000006</v>
      </c>
      <c r="E37" s="244">
        <v>68</v>
      </c>
      <c r="F37" s="244">
        <v>68.3</v>
      </c>
      <c r="G37" s="244">
        <v>33.5</v>
      </c>
      <c r="H37" s="251">
        <v>52.8</v>
      </c>
      <c r="I37" s="57" t="s">
        <v>79</v>
      </c>
      <c r="N37" s="222"/>
      <c r="O37" s="222"/>
      <c r="P37" s="222"/>
      <c r="Q37" s="222"/>
      <c r="R37" s="222"/>
      <c r="S37" s="222"/>
      <c r="T37" s="222"/>
      <c r="U37" s="222"/>
    </row>
    <row r="38" spans="1:21" ht="15.9" customHeight="1">
      <c r="A38" s="185" t="s">
        <v>77</v>
      </c>
      <c r="B38" s="244">
        <v>0.8</v>
      </c>
      <c r="C38" s="244">
        <v>3.1</v>
      </c>
      <c r="D38" s="244">
        <v>6</v>
      </c>
      <c r="E38" s="244">
        <v>14.3</v>
      </c>
      <c r="F38" s="244">
        <v>12.6</v>
      </c>
      <c r="G38" s="244">
        <v>46.9</v>
      </c>
      <c r="H38" s="251">
        <v>5.5</v>
      </c>
      <c r="I38" s="57" t="s">
        <v>80</v>
      </c>
      <c r="N38" s="222"/>
      <c r="O38" s="222"/>
      <c r="P38" s="222"/>
      <c r="Q38" s="222"/>
      <c r="R38" s="222"/>
      <c r="S38" s="222"/>
      <c r="T38" s="222"/>
      <c r="U38" s="222"/>
    </row>
    <row r="39" spans="1:21" ht="15.9" customHeight="1">
      <c r="A39" s="186" t="s">
        <v>9</v>
      </c>
      <c r="B39" s="237">
        <v>100</v>
      </c>
      <c r="C39" s="237">
        <v>100</v>
      </c>
      <c r="D39" s="237">
        <v>100</v>
      </c>
      <c r="E39" s="237">
        <v>100</v>
      </c>
      <c r="F39" s="237">
        <v>100</v>
      </c>
      <c r="G39" s="237">
        <v>100</v>
      </c>
      <c r="H39" s="237">
        <v>100</v>
      </c>
      <c r="I39" s="56" t="s">
        <v>10</v>
      </c>
      <c r="N39" s="222"/>
      <c r="O39" s="222"/>
      <c r="P39" s="222"/>
      <c r="Q39" s="222"/>
      <c r="R39" s="222"/>
      <c r="S39" s="222"/>
      <c r="T39" s="222"/>
      <c r="U39" s="222"/>
    </row>
    <row r="40" spans="1:21" ht="15.9" customHeight="1">
      <c r="A40" s="38" t="s">
        <v>13</v>
      </c>
      <c r="B40" s="180"/>
      <c r="C40" s="180"/>
      <c r="D40" s="180"/>
      <c r="E40" s="180"/>
      <c r="F40" s="180"/>
      <c r="G40" s="180"/>
      <c r="H40" s="181"/>
      <c r="I40" s="55" t="s">
        <v>20</v>
      </c>
      <c r="N40" s="222"/>
      <c r="O40" s="222"/>
      <c r="P40" s="222"/>
      <c r="Q40" s="222"/>
      <c r="R40" s="222"/>
      <c r="S40" s="222"/>
      <c r="T40" s="222"/>
      <c r="U40" s="222"/>
    </row>
    <row r="41" spans="1:21" ht="15.9" customHeight="1">
      <c r="A41" s="40" t="s">
        <v>75</v>
      </c>
      <c r="B41" s="244">
        <v>94.1</v>
      </c>
      <c r="C41" s="244">
        <v>44</v>
      </c>
      <c r="D41" s="244">
        <v>5.8</v>
      </c>
      <c r="E41" s="244">
        <v>3.8</v>
      </c>
      <c r="F41" s="244">
        <v>3.2</v>
      </c>
      <c r="G41" s="244">
        <v>2.2000000000000002</v>
      </c>
      <c r="H41" s="251">
        <v>39.299999999999997</v>
      </c>
      <c r="I41" s="57" t="s">
        <v>78</v>
      </c>
      <c r="N41" s="222"/>
      <c r="O41" s="222"/>
      <c r="P41" s="222"/>
      <c r="Q41" s="222"/>
      <c r="R41" s="222"/>
      <c r="S41" s="222"/>
      <c r="T41" s="222"/>
      <c r="U41" s="222"/>
    </row>
    <row r="42" spans="1:21" ht="15.9" customHeight="1">
      <c r="A42" s="40" t="s">
        <v>76</v>
      </c>
      <c r="B42" s="244">
        <v>5.7</v>
      </c>
      <c r="C42" s="244">
        <v>54.9</v>
      </c>
      <c r="D42" s="244">
        <v>92.6</v>
      </c>
      <c r="E42" s="244">
        <v>93.5</v>
      </c>
      <c r="F42" s="244">
        <v>94.5</v>
      </c>
      <c r="G42" s="244">
        <v>89.7</v>
      </c>
      <c r="H42" s="251">
        <v>59.3</v>
      </c>
      <c r="I42" s="57" t="s">
        <v>79</v>
      </c>
      <c r="N42" s="222"/>
      <c r="O42" s="222"/>
      <c r="P42" s="222"/>
      <c r="Q42" s="222"/>
      <c r="R42" s="222"/>
      <c r="S42" s="222"/>
      <c r="T42" s="222"/>
      <c r="U42" s="222"/>
    </row>
    <row r="43" spans="1:21" ht="15.9" customHeight="1">
      <c r="A43" s="40" t="s">
        <v>77</v>
      </c>
      <c r="B43" s="244">
        <v>0.2</v>
      </c>
      <c r="C43" s="244">
        <v>1.1000000000000001</v>
      </c>
      <c r="D43" s="244">
        <v>1.6</v>
      </c>
      <c r="E43" s="244">
        <v>2.7</v>
      </c>
      <c r="F43" s="244">
        <v>2.2999999999999998</v>
      </c>
      <c r="G43" s="244">
        <v>8.1</v>
      </c>
      <c r="H43" s="251">
        <v>1.4</v>
      </c>
      <c r="I43" s="57" t="s">
        <v>80</v>
      </c>
      <c r="N43" s="222"/>
      <c r="O43" s="222"/>
      <c r="P43" s="222"/>
      <c r="Q43" s="222"/>
      <c r="R43" s="222"/>
      <c r="S43" s="222"/>
      <c r="T43" s="222"/>
      <c r="U43" s="222"/>
    </row>
    <row r="44" spans="1:21" ht="15.9" customHeight="1">
      <c r="A44" s="48" t="s">
        <v>9</v>
      </c>
      <c r="B44" s="237">
        <v>100</v>
      </c>
      <c r="C44" s="237">
        <v>100</v>
      </c>
      <c r="D44" s="237">
        <v>100</v>
      </c>
      <c r="E44" s="237">
        <v>100</v>
      </c>
      <c r="F44" s="237">
        <v>100</v>
      </c>
      <c r="G44" s="237">
        <v>100</v>
      </c>
      <c r="H44" s="237">
        <v>100</v>
      </c>
      <c r="I44" s="56" t="s">
        <v>10</v>
      </c>
      <c r="N44" s="222"/>
      <c r="O44" s="222"/>
      <c r="P44" s="222"/>
      <c r="Q44" s="222"/>
      <c r="R44" s="222"/>
      <c r="S44" s="222"/>
      <c r="T44" s="222"/>
      <c r="U44" s="222"/>
    </row>
    <row r="45" spans="1:21">
      <c r="B45" s="24"/>
      <c r="C45" s="24"/>
      <c r="D45" s="24"/>
      <c r="E45" s="24"/>
      <c r="F45" s="24"/>
      <c r="G45" s="24"/>
      <c r="H45" s="24"/>
      <c r="N45" s="222"/>
      <c r="O45" s="222"/>
      <c r="P45" s="222"/>
      <c r="Q45" s="222"/>
      <c r="R45" s="222"/>
      <c r="S45" s="222"/>
      <c r="T45" s="222"/>
    </row>
  </sheetData>
  <mergeCells count="22">
    <mergeCell ref="A1:I1"/>
    <mergeCell ref="A24:I24"/>
    <mergeCell ref="A27:A29"/>
    <mergeCell ref="I27:I29"/>
    <mergeCell ref="A25:I25"/>
    <mergeCell ref="A4:A6"/>
    <mergeCell ref="I4:I6"/>
    <mergeCell ref="A2:I2"/>
    <mergeCell ref="G4:H4"/>
    <mergeCell ref="B5:B6"/>
    <mergeCell ref="C5:C6"/>
    <mergeCell ref="D5:D6"/>
    <mergeCell ref="E5:E6"/>
    <mergeCell ref="F5:F6"/>
    <mergeCell ref="G5:G6"/>
    <mergeCell ref="G27:H27"/>
    <mergeCell ref="G28:G29"/>
    <mergeCell ref="B28:B29"/>
    <mergeCell ref="C28:C29"/>
    <mergeCell ref="D28:D29"/>
    <mergeCell ref="E28:E29"/>
    <mergeCell ref="F28:F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6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U29"/>
  <sheetViews>
    <sheetView rightToLeft="1" workbookViewId="0">
      <selection activeCell="F21" sqref="F21"/>
    </sheetView>
  </sheetViews>
  <sheetFormatPr defaultRowHeight="13.8"/>
  <cols>
    <col min="1" max="1" width="11.59765625" customWidth="1"/>
    <col min="2" max="8" width="7.3984375" customWidth="1"/>
    <col min="9" max="9" width="17.19921875" customWidth="1"/>
  </cols>
  <sheetData>
    <row r="1" spans="1:21" s="84" customFormat="1" ht="16.05" customHeight="1">
      <c r="A1" s="652" t="s">
        <v>273</v>
      </c>
      <c r="B1" s="652"/>
      <c r="C1" s="652"/>
      <c r="D1" s="652"/>
      <c r="E1" s="652"/>
      <c r="F1" s="652"/>
      <c r="G1" s="652"/>
      <c r="H1" s="652"/>
      <c r="I1" s="652"/>
    </row>
    <row r="2" spans="1:21" ht="31.2" customHeight="1">
      <c r="A2" s="628" t="s">
        <v>326</v>
      </c>
      <c r="B2" s="628"/>
      <c r="C2" s="628"/>
      <c r="D2" s="628"/>
      <c r="E2" s="628"/>
      <c r="F2" s="628"/>
      <c r="G2" s="628"/>
      <c r="H2" s="628"/>
      <c r="I2" s="628"/>
    </row>
    <row r="3" spans="1:21" ht="6" customHeight="1">
      <c r="A3" s="628"/>
      <c r="B3" s="628"/>
      <c r="C3" s="628"/>
      <c r="D3" s="628"/>
      <c r="E3" s="628"/>
      <c r="F3" s="628"/>
      <c r="G3" s="628"/>
      <c r="H3" s="628"/>
      <c r="I3" s="628"/>
    </row>
    <row r="4" spans="1:21" ht="16.05" customHeight="1">
      <c r="A4" s="653" t="s">
        <v>188</v>
      </c>
      <c r="B4" s="129" t="s">
        <v>181</v>
      </c>
      <c r="C4" s="33"/>
      <c r="D4" s="33"/>
      <c r="E4" s="33"/>
      <c r="F4" s="33"/>
      <c r="G4" s="642" t="s">
        <v>155</v>
      </c>
      <c r="H4" s="643"/>
      <c r="I4" s="656" t="s">
        <v>189</v>
      </c>
      <c r="J4" s="84"/>
      <c r="K4" s="84"/>
    </row>
    <row r="5" spans="1:21" ht="16.05" customHeight="1">
      <c r="A5" s="669"/>
      <c r="B5" s="673" t="s">
        <v>21</v>
      </c>
      <c r="C5" s="673" t="s">
        <v>22</v>
      </c>
      <c r="D5" s="673" t="s">
        <v>23</v>
      </c>
      <c r="E5" s="673" t="s">
        <v>24</v>
      </c>
      <c r="F5" s="673" t="s">
        <v>168</v>
      </c>
      <c r="G5" s="675" t="s">
        <v>169</v>
      </c>
      <c r="H5" s="535" t="s">
        <v>9</v>
      </c>
      <c r="I5" s="657"/>
      <c r="J5" s="84"/>
      <c r="K5" s="86"/>
    </row>
    <row r="6" spans="1:21" ht="16.05" customHeight="1">
      <c r="A6" s="655"/>
      <c r="B6" s="674"/>
      <c r="C6" s="674"/>
      <c r="D6" s="674"/>
      <c r="E6" s="674"/>
      <c r="F6" s="674"/>
      <c r="G6" s="676"/>
      <c r="H6" s="123" t="s">
        <v>208</v>
      </c>
      <c r="I6" s="645"/>
      <c r="J6" s="84"/>
      <c r="K6" s="86"/>
    </row>
    <row r="7" spans="1:21" ht="16.05" customHeight="1">
      <c r="A7" s="184" t="s">
        <v>18</v>
      </c>
      <c r="B7" s="169"/>
      <c r="C7" s="169"/>
      <c r="D7" s="169"/>
      <c r="E7" s="169"/>
      <c r="F7" s="169"/>
      <c r="G7" s="169"/>
      <c r="H7" s="170"/>
      <c r="I7" s="58" t="s">
        <v>25</v>
      </c>
      <c r="J7" s="84"/>
      <c r="K7" s="86"/>
    </row>
    <row r="8" spans="1:21" ht="16.05" customHeight="1">
      <c r="A8" s="40" t="s">
        <v>75</v>
      </c>
      <c r="B8" s="255">
        <v>88.3</v>
      </c>
      <c r="C8" s="255">
        <v>29.8</v>
      </c>
      <c r="D8" s="255">
        <v>0.6</v>
      </c>
      <c r="E8" s="255">
        <v>0.4</v>
      </c>
      <c r="F8" s="255">
        <v>1</v>
      </c>
      <c r="G8" s="255">
        <v>0</v>
      </c>
      <c r="H8" s="268">
        <v>33.5</v>
      </c>
      <c r="I8" s="57" t="s">
        <v>78</v>
      </c>
      <c r="J8" s="84"/>
      <c r="K8" s="86"/>
    </row>
    <row r="9" spans="1:21" ht="16.05" customHeight="1">
      <c r="A9" s="40" t="s">
        <v>76</v>
      </c>
      <c r="B9" s="255">
        <v>11.6</v>
      </c>
      <c r="C9" s="255">
        <v>69.7</v>
      </c>
      <c r="D9" s="255">
        <v>99</v>
      </c>
      <c r="E9" s="255">
        <v>99.2</v>
      </c>
      <c r="F9" s="255">
        <v>98.9</v>
      </c>
      <c r="G9" s="255">
        <v>93.4</v>
      </c>
      <c r="H9" s="268">
        <v>66.099999999999994</v>
      </c>
      <c r="I9" s="57" t="s">
        <v>79</v>
      </c>
      <c r="J9" s="84"/>
      <c r="K9" s="86"/>
    </row>
    <row r="10" spans="1:21" ht="16.05" customHeight="1">
      <c r="A10" s="40" t="s">
        <v>77</v>
      </c>
      <c r="B10" s="255">
        <v>0.1</v>
      </c>
      <c r="C10" s="255">
        <v>0.5</v>
      </c>
      <c r="D10" s="255">
        <v>0.4</v>
      </c>
      <c r="E10" s="255">
        <v>0.4</v>
      </c>
      <c r="F10" s="255">
        <v>0.1</v>
      </c>
      <c r="G10" s="255">
        <v>6.6</v>
      </c>
      <c r="H10" s="268">
        <v>0.4</v>
      </c>
      <c r="I10" s="57" t="s">
        <v>80</v>
      </c>
      <c r="J10" s="84"/>
      <c r="K10" s="86"/>
      <c r="O10" s="222"/>
      <c r="P10" s="222"/>
      <c r="Q10" s="222"/>
      <c r="R10" s="222"/>
      <c r="S10" s="222"/>
      <c r="T10" s="222"/>
      <c r="U10" s="222"/>
    </row>
    <row r="11" spans="1:21" ht="16.05" customHeight="1">
      <c r="A11" s="46" t="s">
        <v>9</v>
      </c>
      <c r="B11" s="277">
        <v>100</v>
      </c>
      <c r="C11" s="277">
        <v>100</v>
      </c>
      <c r="D11" s="277">
        <v>100</v>
      </c>
      <c r="E11" s="277">
        <v>100</v>
      </c>
      <c r="F11" s="277">
        <v>100</v>
      </c>
      <c r="G11" s="277">
        <v>100</v>
      </c>
      <c r="H11" s="277">
        <v>100</v>
      </c>
      <c r="I11" s="58" t="s">
        <v>10</v>
      </c>
      <c r="J11" s="84"/>
      <c r="K11" s="86"/>
      <c r="O11" s="222"/>
      <c r="P11" s="222"/>
      <c r="Q11" s="222"/>
      <c r="R11" s="222"/>
      <c r="S11" s="222"/>
      <c r="T11" s="222"/>
      <c r="U11" s="222"/>
    </row>
    <row r="12" spans="1:21" ht="16.05" customHeight="1">
      <c r="A12" s="38" t="s">
        <v>19</v>
      </c>
      <c r="B12" s="180"/>
      <c r="C12" s="180"/>
      <c r="D12" s="180"/>
      <c r="E12" s="180"/>
      <c r="F12" s="180"/>
      <c r="G12" s="180"/>
      <c r="H12" s="181"/>
      <c r="I12" s="55" t="s">
        <v>26</v>
      </c>
      <c r="J12" s="84"/>
      <c r="K12" s="86"/>
      <c r="O12" s="222"/>
      <c r="P12" s="222"/>
      <c r="Q12" s="222"/>
      <c r="R12" s="222"/>
      <c r="S12" s="222"/>
      <c r="T12" s="222"/>
      <c r="U12" s="222"/>
    </row>
    <row r="13" spans="1:21" ht="16.05" customHeight="1">
      <c r="A13" s="185" t="s">
        <v>75</v>
      </c>
      <c r="B13" s="244">
        <v>74.900000000000006</v>
      </c>
      <c r="C13" s="244">
        <v>36</v>
      </c>
      <c r="D13" s="244">
        <v>14.5</v>
      </c>
      <c r="E13" s="244">
        <v>8.9</v>
      </c>
      <c r="F13" s="244">
        <v>2.4</v>
      </c>
      <c r="G13" s="244">
        <v>0</v>
      </c>
      <c r="H13" s="251">
        <v>37.6</v>
      </c>
      <c r="I13" s="57" t="s">
        <v>78</v>
      </c>
      <c r="J13" s="84"/>
      <c r="K13" s="86"/>
      <c r="O13" s="222"/>
      <c r="P13" s="222"/>
      <c r="Q13" s="222"/>
      <c r="R13" s="222"/>
      <c r="S13" s="222"/>
      <c r="T13" s="222"/>
      <c r="U13" s="222"/>
    </row>
    <row r="14" spans="1:21" ht="16.05" customHeight="1">
      <c r="A14" s="185" t="s">
        <v>76</v>
      </c>
      <c r="B14" s="244">
        <v>23.4</v>
      </c>
      <c r="C14" s="244">
        <v>59</v>
      </c>
      <c r="D14" s="244">
        <v>78.5</v>
      </c>
      <c r="E14" s="244">
        <v>76.2</v>
      </c>
      <c r="F14" s="244">
        <v>80.5</v>
      </c>
      <c r="G14" s="244">
        <v>54.3</v>
      </c>
      <c r="H14" s="251">
        <v>56.5</v>
      </c>
      <c r="I14" s="57" t="s">
        <v>79</v>
      </c>
      <c r="J14" s="84"/>
      <c r="K14" s="86"/>
      <c r="O14" s="222"/>
      <c r="P14" s="222"/>
      <c r="Q14" s="222"/>
      <c r="R14" s="222"/>
      <c r="S14" s="222"/>
      <c r="T14" s="222"/>
      <c r="U14" s="222"/>
    </row>
    <row r="15" spans="1:21" ht="16.05" customHeight="1">
      <c r="A15" s="185" t="s">
        <v>77</v>
      </c>
      <c r="B15" s="244">
        <v>1.7</v>
      </c>
      <c r="C15" s="244">
        <v>5</v>
      </c>
      <c r="D15" s="244">
        <v>7</v>
      </c>
      <c r="E15" s="244">
        <v>14.9</v>
      </c>
      <c r="F15" s="244">
        <v>17.100000000000001</v>
      </c>
      <c r="G15" s="244">
        <v>45.7</v>
      </c>
      <c r="H15" s="251">
        <v>5.9</v>
      </c>
      <c r="I15" s="57" t="s">
        <v>80</v>
      </c>
      <c r="J15" s="84"/>
      <c r="K15" s="86"/>
      <c r="O15" s="222"/>
      <c r="P15" s="222"/>
      <c r="Q15" s="222"/>
      <c r="R15" s="222"/>
      <c r="S15" s="222"/>
      <c r="T15" s="222"/>
      <c r="U15" s="222"/>
    </row>
    <row r="16" spans="1:21" ht="16.05" customHeight="1">
      <c r="A16" s="186" t="s">
        <v>9</v>
      </c>
      <c r="B16" s="237">
        <v>100</v>
      </c>
      <c r="C16" s="237">
        <v>100</v>
      </c>
      <c r="D16" s="237">
        <v>100</v>
      </c>
      <c r="E16" s="237">
        <v>100</v>
      </c>
      <c r="F16" s="237">
        <v>100</v>
      </c>
      <c r="G16" s="237">
        <v>100</v>
      </c>
      <c r="H16" s="237">
        <v>100</v>
      </c>
      <c r="I16" s="56" t="s">
        <v>10</v>
      </c>
      <c r="J16" s="84"/>
      <c r="K16" s="86"/>
      <c r="O16" s="222"/>
      <c r="P16" s="222"/>
      <c r="Q16" s="222"/>
      <c r="R16" s="222"/>
      <c r="S16" s="222"/>
      <c r="T16" s="222"/>
      <c r="U16" s="222"/>
    </row>
    <row r="17" spans="1:21" ht="16.05" customHeight="1">
      <c r="A17" s="38" t="s">
        <v>13</v>
      </c>
      <c r="B17" s="180"/>
      <c r="C17" s="180"/>
      <c r="D17" s="180"/>
      <c r="E17" s="180"/>
      <c r="F17" s="180"/>
      <c r="G17" s="180"/>
      <c r="H17" s="181"/>
      <c r="I17" s="55" t="s">
        <v>20</v>
      </c>
      <c r="J17" s="84"/>
      <c r="K17" s="86"/>
      <c r="O17" s="222"/>
      <c r="P17" s="222"/>
      <c r="Q17" s="222"/>
      <c r="R17" s="222"/>
      <c r="S17" s="222"/>
      <c r="T17" s="222"/>
      <c r="U17" s="222"/>
    </row>
    <row r="18" spans="1:21" ht="16.05" customHeight="1">
      <c r="A18" s="40" t="s">
        <v>75</v>
      </c>
      <c r="B18" s="244">
        <v>85.4</v>
      </c>
      <c r="C18" s="244">
        <v>31.6</v>
      </c>
      <c r="D18" s="244">
        <v>3.6</v>
      </c>
      <c r="E18" s="244">
        <v>1.9</v>
      </c>
      <c r="F18" s="244">
        <v>1.2</v>
      </c>
      <c r="G18" s="244">
        <v>0</v>
      </c>
      <c r="H18" s="251">
        <v>34.4</v>
      </c>
      <c r="I18" s="57" t="s">
        <v>78</v>
      </c>
      <c r="J18" s="84"/>
      <c r="K18" s="86"/>
      <c r="O18" s="222"/>
      <c r="P18" s="222"/>
      <c r="Q18" s="222"/>
      <c r="R18" s="222"/>
      <c r="S18" s="222"/>
      <c r="T18" s="222"/>
      <c r="U18" s="222"/>
    </row>
    <row r="19" spans="1:21" ht="16.05" customHeight="1">
      <c r="A19" s="40" t="s">
        <v>76</v>
      </c>
      <c r="B19" s="244">
        <v>14.2</v>
      </c>
      <c r="C19" s="244">
        <v>66.599999999999994</v>
      </c>
      <c r="D19" s="244">
        <v>94.5</v>
      </c>
      <c r="E19" s="244">
        <v>95.1</v>
      </c>
      <c r="F19" s="244">
        <v>96.4</v>
      </c>
      <c r="G19" s="244">
        <v>88.4</v>
      </c>
      <c r="H19" s="251">
        <v>63.8</v>
      </c>
      <c r="I19" s="57" t="s">
        <v>79</v>
      </c>
      <c r="J19" s="84"/>
      <c r="K19" s="86"/>
      <c r="O19" s="222"/>
      <c r="P19" s="222"/>
      <c r="Q19" s="222"/>
      <c r="R19" s="222"/>
      <c r="S19" s="222"/>
      <c r="T19" s="222"/>
      <c r="U19" s="222"/>
    </row>
    <row r="20" spans="1:21" ht="16.05" customHeight="1">
      <c r="A20" s="40" t="s">
        <v>77</v>
      </c>
      <c r="B20" s="244">
        <v>0.4</v>
      </c>
      <c r="C20" s="244">
        <v>1.8</v>
      </c>
      <c r="D20" s="244">
        <v>1.9</v>
      </c>
      <c r="E20" s="244">
        <v>3</v>
      </c>
      <c r="F20" s="244">
        <f>100-F19-F18</f>
        <v>2.3999999999999941</v>
      </c>
      <c r="G20" s="244">
        <v>11.6</v>
      </c>
      <c r="H20" s="251">
        <v>1.8</v>
      </c>
      <c r="I20" s="57" t="s">
        <v>80</v>
      </c>
      <c r="J20" s="84"/>
      <c r="K20" s="86"/>
      <c r="O20" s="222"/>
      <c r="P20" s="222"/>
      <c r="Q20" s="222"/>
      <c r="R20" s="222"/>
      <c r="S20" s="222"/>
      <c r="T20" s="222"/>
      <c r="U20" s="222"/>
    </row>
    <row r="21" spans="1:21" ht="16.05" customHeight="1">
      <c r="A21" s="48" t="s">
        <v>9</v>
      </c>
      <c r="B21" s="237">
        <v>100</v>
      </c>
      <c r="C21" s="237">
        <v>100</v>
      </c>
      <c r="D21" s="237">
        <v>100</v>
      </c>
      <c r="E21" s="237">
        <v>100</v>
      </c>
      <c r="F21" s="237">
        <v>100</v>
      </c>
      <c r="G21" s="237">
        <v>100</v>
      </c>
      <c r="H21" s="237">
        <v>100</v>
      </c>
      <c r="I21" s="56" t="s">
        <v>10</v>
      </c>
      <c r="J21" s="84"/>
      <c r="K21" s="86"/>
      <c r="O21" s="222"/>
      <c r="P21" s="222"/>
      <c r="Q21" s="222"/>
      <c r="R21" s="222"/>
      <c r="S21" s="222"/>
      <c r="T21" s="222"/>
      <c r="U21" s="222"/>
    </row>
    <row r="22" spans="1:21" ht="16.05" customHeight="1">
      <c r="A22" s="84"/>
      <c r="B22" s="281"/>
      <c r="C22" s="281"/>
      <c r="D22" s="281"/>
      <c r="E22" s="281"/>
      <c r="F22" s="281"/>
      <c r="G22" s="281"/>
      <c r="H22" s="281"/>
      <c r="I22" s="171"/>
      <c r="J22" s="84"/>
      <c r="K22" s="84"/>
      <c r="O22" s="222"/>
      <c r="P22" s="222"/>
      <c r="Q22" s="222"/>
      <c r="R22" s="222"/>
      <c r="S22" s="222"/>
      <c r="T22" s="222"/>
      <c r="U22" s="222"/>
    </row>
    <row r="23" spans="1:21" ht="16.05" customHeight="1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</row>
    <row r="24" spans="1:21" ht="16.05" customHeight="1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</row>
    <row r="25" spans="1:21" ht="16.05" customHeight="1">
      <c r="A25" s="84"/>
      <c r="B25" s="84"/>
      <c r="C25" s="84"/>
      <c r="D25" s="84"/>
      <c r="E25" s="84"/>
      <c r="F25" s="84"/>
      <c r="G25" s="86"/>
      <c r="H25" s="84"/>
      <c r="I25" s="84"/>
      <c r="J25" s="84"/>
      <c r="K25" s="84"/>
    </row>
    <row r="26" spans="1:21" ht="16.05" customHeight="1">
      <c r="A26" s="84"/>
      <c r="B26" s="84"/>
      <c r="C26" s="84"/>
      <c r="D26" s="84"/>
      <c r="E26" s="84"/>
      <c r="F26" s="84"/>
      <c r="G26" s="86"/>
      <c r="H26" s="84"/>
      <c r="I26" s="84"/>
      <c r="J26" s="84"/>
      <c r="K26" s="84"/>
    </row>
    <row r="27" spans="1:21">
      <c r="G27" s="1"/>
    </row>
    <row r="28" spans="1:21">
      <c r="G28" s="1"/>
    </row>
    <row r="29" spans="1:21">
      <c r="G29" s="1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S30"/>
  <sheetViews>
    <sheetView rightToLeft="1" zoomScaleNormal="100" zoomScaleSheetLayoutView="100" workbookViewId="0">
      <selection activeCell="E25" sqref="E25"/>
    </sheetView>
  </sheetViews>
  <sheetFormatPr defaultRowHeight="13.8"/>
  <cols>
    <col min="1" max="1" width="10.8984375" customWidth="1"/>
    <col min="2" max="18" width="5.5" customWidth="1"/>
    <col min="19" max="19" width="16.69921875" customWidth="1"/>
  </cols>
  <sheetData>
    <row r="1" spans="1:19" ht="16.05" customHeight="1">
      <c r="A1" s="627" t="s">
        <v>274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</row>
    <row r="2" spans="1:19" ht="16.05" customHeight="1">
      <c r="A2" s="628" t="s">
        <v>325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</row>
    <row r="3" spans="1:19" ht="6" customHeight="1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</row>
    <row r="4" spans="1:19" ht="16.05" customHeight="1">
      <c r="A4" s="134" t="s">
        <v>218</v>
      </c>
      <c r="B4" s="327">
        <v>2000</v>
      </c>
      <c r="C4" s="327">
        <v>2001</v>
      </c>
      <c r="D4" s="327">
        <v>2002</v>
      </c>
      <c r="E4" s="327">
        <v>2003</v>
      </c>
      <c r="F4" s="327">
        <v>2004</v>
      </c>
      <c r="G4" s="327">
        <v>2005</v>
      </c>
      <c r="H4" s="327">
        <v>2006</v>
      </c>
      <c r="I4" s="327">
        <v>2007</v>
      </c>
      <c r="J4" s="327">
        <v>2008</v>
      </c>
      <c r="K4" s="327">
        <v>2009</v>
      </c>
      <c r="L4" s="327">
        <v>2010</v>
      </c>
      <c r="M4" s="327">
        <v>2011</v>
      </c>
      <c r="N4" s="330">
        <v>2012</v>
      </c>
      <c r="O4" s="330">
        <v>2013</v>
      </c>
      <c r="P4" s="330">
        <v>2014</v>
      </c>
      <c r="Q4" s="565">
        <v>2015</v>
      </c>
      <c r="R4" s="330">
        <v>2016</v>
      </c>
      <c r="S4" s="418" t="s">
        <v>219</v>
      </c>
    </row>
    <row r="5" spans="1:19" ht="16.05" customHeight="1">
      <c r="A5" s="38" t="s">
        <v>18</v>
      </c>
      <c r="B5" s="457"/>
      <c r="C5" s="457"/>
      <c r="D5" s="457"/>
      <c r="E5" s="457"/>
      <c r="F5" s="457"/>
      <c r="G5" s="457"/>
      <c r="H5" s="457"/>
      <c r="I5" s="457"/>
      <c r="J5" s="458"/>
      <c r="K5" s="458"/>
      <c r="L5" s="458"/>
      <c r="M5" s="247"/>
      <c r="N5" s="245"/>
      <c r="O5" s="454"/>
      <c r="P5" s="454"/>
      <c r="Q5" s="454"/>
      <c r="R5" s="462"/>
      <c r="S5" s="58" t="s">
        <v>25</v>
      </c>
    </row>
    <row r="6" spans="1:19" ht="16.05" customHeight="1">
      <c r="A6" s="40" t="s">
        <v>81</v>
      </c>
      <c r="B6" s="243">
        <v>74.8</v>
      </c>
      <c r="C6" s="244">
        <v>73.5</v>
      </c>
      <c r="D6" s="244">
        <v>72.599999999999994</v>
      </c>
      <c r="E6" s="244">
        <v>66.5</v>
      </c>
      <c r="F6" s="244">
        <v>66.3</v>
      </c>
      <c r="G6" s="244">
        <v>71.599999999999994</v>
      </c>
      <c r="H6" s="244">
        <v>70.5</v>
      </c>
      <c r="I6" s="244">
        <v>68.400000000000006</v>
      </c>
      <c r="J6" s="244">
        <v>68.599999999999994</v>
      </c>
      <c r="K6" s="244">
        <v>70.3</v>
      </c>
      <c r="L6" s="244">
        <v>68.3</v>
      </c>
      <c r="M6" s="244">
        <v>72.374953544504081</v>
      </c>
      <c r="N6" s="244">
        <v>71.734291547242833</v>
      </c>
      <c r="O6" s="244">
        <v>71.151013303848174</v>
      </c>
      <c r="P6" s="244">
        <v>74.330160620958608</v>
      </c>
      <c r="Q6" s="244">
        <v>74.2</v>
      </c>
      <c r="R6" s="539">
        <v>75.099999999999994</v>
      </c>
      <c r="S6" s="57" t="s">
        <v>143</v>
      </c>
    </row>
    <row r="7" spans="1:19" ht="16.05" customHeight="1">
      <c r="A7" s="40" t="s">
        <v>37</v>
      </c>
      <c r="B7" s="243">
        <v>71.099999999999994</v>
      </c>
      <c r="C7" s="244">
        <v>69.8</v>
      </c>
      <c r="D7" s="244">
        <v>66.400000000000006</v>
      </c>
      <c r="E7" s="244">
        <v>66.900000000000006</v>
      </c>
      <c r="F7" s="244">
        <v>70.3</v>
      </c>
      <c r="G7" s="244">
        <v>69.8</v>
      </c>
      <c r="H7" s="244">
        <v>67.7</v>
      </c>
      <c r="I7" s="244">
        <v>65.2</v>
      </c>
      <c r="J7" s="244">
        <v>67.099999999999994</v>
      </c>
      <c r="K7" s="244">
        <v>72</v>
      </c>
      <c r="L7" s="244">
        <v>69.3</v>
      </c>
      <c r="M7" s="244">
        <v>71.902793298408255</v>
      </c>
      <c r="N7" s="244">
        <v>76.301108848542569</v>
      </c>
      <c r="O7" s="244">
        <v>75.236239189595679</v>
      </c>
      <c r="P7" s="244">
        <v>76.239390012075049</v>
      </c>
      <c r="Q7" s="244">
        <v>76</v>
      </c>
      <c r="R7" s="539">
        <v>76</v>
      </c>
      <c r="S7" s="57" t="s">
        <v>55</v>
      </c>
    </row>
    <row r="8" spans="1:19" ht="16.05" customHeight="1">
      <c r="A8" s="40" t="s">
        <v>82</v>
      </c>
      <c r="B8" s="243">
        <v>72.599999999999994</v>
      </c>
      <c r="C8" s="244">
        <v>60.2</v>
      </c>
      <c r="D8" s="244">
        <v>59.3</v>
      </c>
      <c r="E8" s="244">
        <v>60.9</v>
      </c>
      <c r="F8" s="244">
        <v>65.900000000000006</v>
      </c>
      <c r="G8" s="244">
        <v>69</v>
      </c>
      <c r="H8" s="244">
        <v>69.7</v>
      </c>
      <c r="I8" s="244">
        <v>72</v>
      </c>
      <c r="J8" s="244">
        <v>62.2</v>
      </c>
      <c r="K8" s="244">
        <v>64.2</v>
      </c>
      <c r="L8" s="244">
        <v>62.9</v>
      </c>
      <c r="M8" s="244">
        <v>66.494478770273091</v>
      </c>
      <c r="N8" s="244">
        <v>66.85680377633949</v>
      </c>
      <c r="O8" s="244">
        <v>71.375983860409434</v>
      </c>
      <c r="P8" s="244">
        <v>73.76337340981128</v>
      </c>
      <c r="Q8" s="244">
        <v>72.8</v>
      </c>
      <c r="R8" s="539">
        <v>69.400000000000006</v>
      </c>
      <c r="S8" s="57" t="s">
        <v>144</v>
      </c>
    </row>
    <row r="9" spans="1:19" ht="16.05" customHeight="1">
      <c r="A9" s="40" t="s">
        <v>83</v>
      </c>
      <c r="B9" s="243">
        <v>75.400000000000006</v>
      </c>
      <c r="C9" s="244">
        <v>72.8</v>
      </c>
      <c r="D9" s="244">
        <v>66.400000000000006</v>
      </c>
      <c r="E9" s="244">
        <v>69.3</v>
      </c>
      <c r="F9" s="244">
        <v>70.3</v>
      </c>
      <c r="G9" s="244">
        <v>71.099999999999994</v>
      </c>
      <c r="H9" s="244">
        <v>69.099999999999994</v>
      </c>
      <c r="I9" s="244">
        <v>68.7</v>
      </c>
      <c r="J9" s="244">
        <v>67.3</v>
      </c>
      <c r="K9" s="244">
        <v>67.400000000000006</v>
      </c>
      <c r="L9" s="244">
        <v>69.099999999999994</v>
      </c>
      <c r="M9" s="244">
        <v>75.55206448949275</v>
      </c>
      <c r="N9" s="244">
        <v>78.317872160557314</v>
      </c>
      <c r="O9" s="244">
        <v>77.009608846179788</v>
      </c>
      <c r="P9" s="244">
        <v>76.430602188819975</v>
      </c>
      <c r="Q9" s="244">
        <v>77.400000000000006</v>
      </c>
      <c r="R9" s="539">
        <v>76.599999999999994</v>
      </c>
      <c r="S9" s="57" t="s">
        <v>145</v>
      </c>
    </row>
    <row r="10" spans="1:19" ht="16.05" customHeight="1">
      <c r="A10" s="40" t="s">
        <v>40</v>
      </c>
      <c r="B10" s="243">
        <v>73.099999999999994</v>
      </c>
      <c r="C10" s="244">
        <v>68.5</v>
      </c>
      <c r="D10" s="244">
        <v>69.400000000000006</v>
      </c>
      <c r="E10" s="244">
        <v>68.599999999999994</v>
      </c>
      <c r="F10" s="244">
        <v>66.8</v>
      </c>
      <c r="G10" s="244">
        <v>70.599999999999994</v>
      </c>
      <c r="H10" s="244">
        <v>70.900000000000006</v>
      </c>
      <c r="I10" s="244">
        <v>69.7</v>
      </c>
      <c r="J10" s="244">
        <v>65.7</v>
      </c>
      <c r="K10" s="244">
        <v>69.5</v>
      </c>
      <c r="L10" s="244">
        <v>67.2</v>
      </c>
      <c r="M10" s="244">
        <v>68.944277114322858</v>
      </c>
      <c r="N10" s="244">
        <v>74.826800865570931</v>
      </c>
      <c r="O10" s="244">
        <v>76.367883969480715</v>
      </c>
      <c r="P10" s="244">
        <v>78.027481966599908</v>
      </c>
      <c r="Q10" s="244">
        <v>79.5</v>
      </c>
      <c r="R10" s="539">
        <v>80</v>
      </c>
      <c r="S10" s="51" t="s">
        <v>176</v>
      </c>
    </row>
    <row r="11" spans="1:19" ht="16.05" customHeight="1">
      <c r="A11" s="40" t="s">
        <v>41</v>
      </c>
      <c r="B11" s="243">
        <v>72.400000000000006</v>
      </c>
      <c r="C11" s="244">
        <v>71.400000000000006</v>
      </c>
      <c r="D11" s="244">
        <v>69.2</v>
      </c>
      <c r="E11" s="244">
        <v>69.599999999999994</v>
      </c>
      <c r="F11" s="244">
        <v>71</v>
      </c>
      <c r="G11" s="244">
        <v>67.5</v>
      </c>
      <c r="H11" s="244">
        <v>69.8</v>
      </c>
      <c r="I11" s="244">
        <v>68.7</v>
      </c>
      <c r="J11" s="244">
        <v>66.099999999999994</v>
      </c>
      <c r="K11" s="244">
        <v>67.8</v>
      </c>
      <c r="L11" s="244">
        <v>69.7</v>
      </c>
      <c r="M11" s="244">
        <v>69.789505376962367</v>
      </c>
      <c r="N11" s="244">
        <v>67.740756586848718</v>
      </c>
      <c r="O11" s="244">
        <v>70.356455999020653</v>
      </c>
      <c r="P11" s="244">
        <v>71.646309667204378</v>
      </c>
      <c r="Q11" s="244">
        <v>72.599999999999994</v>
      </c>
      <c r="R11" s="539">
        <v>71.900000000000006</v>
      </c>
      <c r="S11" s="57" t="s">
        <v>58</v>
      </c>
    </row>
    <row r="12" spans="1:19" ht="16.05" customHeight="1">
      <c r="A12" s="40" t="s">
        <v>42</v>
      </c>
      <c r="B12" s="243">
        <v>68.099999999999994</v>
      </c>
      <c r="C12" s="244">
        <v>64.7</v>
      </c>
      <c r="D12" s="244">
        <v>61.9</v>
      </c>
      <c r="E12" s="244">
        <v>66.2</v>
      </c>
      <c r="F12" s="244">
        <v>65.8</v>
      </c>
      <c r="G12" s="244">
        <v>64.8</v>
      </c>
      <c r="H12" s="244">
        <v>66.400000000000006</v>
      </c>
      <c r="I12" s="244">
        <v>68</v>
      </c>
      <c r="J12" s="244">
        <v>66.3</v>
      </c>
      <c r="K12" s="244">
        <v>66.2</v>
      </c>
      <c r="L12" s="244">
        <v>67.099999999999994</v>
      </c>
      <c r="M12" s="244">
        <v>69.703195900859484</v>
      </c>
      <c r="N12" s="244">
        <v>70.951177937252382</v>
      </c>
      <c r="O12" s="244">
        <v>69.493092092285451</v>
      </c>
      <c r="P12" s="244">
        <v>71.945722764685669</v>
      </c>
      <c r="Q12" s="244">
        <v>72</v>
      </c>
      <c r="R12" s="539">
        <v>67.900000000000006</v>
      </c>
      <c r="S12" s="57" t="s">
        <v>59</v>
      </c>
    </row>
    <row r="13" spans="1:19" ht="16.05" customHeight="1">
      <c r="A13" s="59" t="s">
        <v>43</v>
      </c>
      <c r="B13" s="243">
        <v>78</v>
      </c>
      <c r="C13" s="244">
        <v>75.900000000000006</v>
      </c>
      <c r="D13" s="244">
        <v>74.7</v>
      </c>
      <c r="E13" s="244">
        <v>75</v>
      </c>
      <c r="F13" s="244">
        <v>78.5</v>
      </c>
      <c r="G13" s="244">
        <v>78.099999999999994</v>
      </c>
      <c r="H13" s="244">
        <v>77.599999999999994</v>
      </c>
      <c r="I13" s="244">
        <v>78</v>
      </c>
      <c r="J13" s="244">
        <v>77.400000000000006</v>
      </c>
      <c r="K13" s="244">
        <v>77</v>
      </c>
      <c r="L13" s="244">
        <v>73.400000000000006</v>
      </c>
      <c r="M13" s="244">
        <v>76.504600088443524</v>
      </c>
      <c r="N13" s="244">
        <v>73.463507524072568</v>
      </c>
      <c r="O13" s="244">
        <v>75.345626671263744</v>
      </c>
      <c r="P13" s="244">
        <v>73.04248323077239</v>
      </c>
      <c r="Q13" s="244">
        <v>69</v>
      </c>
      <c r="R13" s="539">
        <v>66.400000000000006</v>
      </c>
      <c r="S13" s="431" t="s">
        <v>149</v>
      </c>
    </row>
    <row r="14" spans="1:19" ht="16.05" customHeight="1">
      <c r="A14" s="59" t="s">
        <v>44</v>
      </c>
      <c r="B14" s="243">
        <v>67.5</v>
      </c>
      <c r="C14" s="244">
        <v>66.900000000000006</v>
      </c>
      <c r="D14" s="244">
        <v>64.3</v>
      </c>
      <c r="E14" s="244">
        <v>65.8</v>
      </c>
      <c r="F14" s="244">
        <v>64.8</v>
      </c>
      <c r="G14" s="244">
        <v>64.400000000000006</v>
      </c>
      <c r="H14" s="244">
        <v>65.7</v>
      </c>
      <c r="I14" s="244">
        <v>64.900000000000006</v>
      </c>
      <c r="J14" s="244">
        <v>66.900000000000006</v>
      </c>
      <c r="K14" s="244">
        <v>67.599999999999994</v>
      </c>
      <c r="L14" s="244">
        <v>68.400000000000006</v>
      </c>
      <c r="M14" s="244">
        <v>66.490655690973881</v>
      </c>
      <c r="N14" s="244">
        <v>58.751815779646513</v>
      </c>
      <c r="O14" s="244">
        <v>55.905742542884802</v>
      </c>
      <c r="P14" s="244">
        <v>56.507296565234164</v>
      </c>
      <c r="Q14" s="244">
        <v>53.1</v>
      </c>
      <c r="R14" s="539">
        <v>54.4</v>
      </c>
      <c r="S14" s="57" t="s">
        <v>61</v>
      </c>
    </row>
    <row r="15" spans="1:19" ht="16.05" customHeight="1">
      <c r="A15" s="59" t="s">
        <v>84</v>
      </c>
      <c r="B15" s="243">
        <v>74.5</v>
      </c>
      <c r="C15" s="244">
        <v>72.3</v>
      </c>
      <c r="D15" s="244">
        <v>61.5</v>
      </c>
      <c r="E15" s="244">
        <v>67.8</v>
      </c>
      <c r="F15" s="244">
        <v>66.5</v>
      </c>
      <c r="G15" s="244">
        <v>66.3</v>
      </c>
      <c r="H15" s="244">
        <v>66.099999999999994</v>
      </c>
      <c r="I15" s="244">
        <v>69.599999999999994</v>
      </c>
      <c r="J15" s="244">
        <v>70.900000000000006</v>
      </c>
      <c r="K15" s="244">
        <v>73.099999999999994</v>
      </c>
      <c r="L15" s="244">
        <v>71.599999999999994</v>
      </c>
      <c r="M15" s="244">
        <v>72.873810180232667</v>
      </c>
      <c r="N15" s="244">
        <v>72.885393450804173</v>
      </c>
      <c r="O15" s="244">
        <v>72.281600009817538</v>
      </c>
      <c r="P15" s="244">
        <v>76.138493353644293</v>
      </c>
      <c r="Q15" s="244">
        <v>71.2</v>
      </c>
      <c r="R15" s="539">
        <v>75.099999999999994</v>
      </c>
      <c r="S15" s="57" t="s">
        <v>147</v>
      </c>
    </row>
    <row r="16" spans="1:19" ht="16.05" customHeight="1">
      <c r="A16" s="59" t="s">
        <v>46</v>
      </c>
      <c r="B16" s="243">
        <v>75.599999999999994</v>
      </c>
      <c r="C16" s="244">
        <v>72.8</v>
      </c>
      <c r="D16" s="244">
        <v>70.400000000000006</v>
      </c>
      <c r="E16" s="244">
        <v>70</v>
      </c>
      <c r="F16" s="244">
        <v>69.2</v>
      </c>
      <c r="G16" s="244">
        <v>69.2</v>
      </c>
      <c r="H16" s="244">
        <v>70.7</v>
      </c>
      <c r="I16" s="244">
        <v>69.599999999999994</v>
      </c>
      <c r="J16" s="244">
        <v>71</v>
      </c>
      <c r="K16" s="244">
        <v>73.3</v>
      </c>
      <c r="L16" s="244">
        <v>73.900000000000006</v>
      </c>
      <c r="M16" s="244">
        <v>73.675110281862459</v>
      </c>
      <c r="N16" s="244">
        <v>74.506055716942967</v>
      </c>
      <c r="O16" s="244">
        <v>74.309793487498368</v>
      </c>
      <c r="P16" s="244">
        <v>77.015597991225448</v>
      </c>
      <c r="Q16" s="244">
        <v>76.900000000000006</v>
      </c>
      <c r="R16" s="539">
        <v>77.900000000000006</v>
      </c>
      <c r="S16" s="57" t="s">
        <v>63</v>
      </c>
    </row>
    <row r="17" spans="1:19" ht="16.05" customHeight="1">
      <c r="A17" s="60" t="s">
        <v>85</v>
      </c>
      <c r="B17" s="248">
        <v>72.599999999999994</v>
      </c>
      <c r="C17" s="249">
        <v>69.599999999999994</v>
      </c>
      <c r="D17" s="249">
        <v>66.2</v>
      </c>
      <c r="E17" s="249">
        <v>67.5</v>
      </c>
      <c r="F17" s="249">
        <v>67.599999999999994</v>
      </c>
      <c r="G17" s="249">
        <v>68.400000000000006</v>
      </c>
      <c r="H17" s="249">
        <v>68.8</v>
      </c>
      <c r="I17" s="249">
        <v>68.599999999999994</v>
      </c>
      <c r="J17" s="249">
        <v>68.099999999999994</v>
      </c>
      <c r="K17" s="249">
        <v>69.5</v>
      </c>
      <c r="L17" s="249">
        <v>69.5</v>
      </c>
      <c r="M17" s="249">
        <v>71.403668315340639</v>
      </c>
      <c r="N17" s="249">
        <v>71.400000000000006</v>
      </c>
      <c r="O17" s="249">
        <v>71.3</v>
      </c>
      <c r="P17" s="249">
        <v>73.400000000000006</v>
      </c>
      <c r="Q17" s="249">
        <v>72.7</v>
      </c>
      <c r="R17" s="289">
        <v>72.7</v>
      </c>
      <c r="S17" s="56" t="s">
        <v>10</v>
      </c>
    </row>
    <row r="18" spans="1:19" ht="16.05" customHeight="1">
      <c r="A18" s="38" t="s">
        <v>217</v>
      </c>
      <c r="B18" s="457"/>
      <c r="C18" s="457"/>
      <c r="D18" s="457"/>
      <c r="E18" s="457"/>
      <c r="F18" s="457"/>
      <c r="G18" s="457"/>
      <c r="H18" s="457"/>
      <c r="I18" s="457"/>
      <c r="J18" s="458"/>
      <c r="K18" s="458"/>
      <c r="L18" s="458"/>
      <c r="M18" s="247"/>
      <c r="N18" s="247"/>
      <c r="O18" s="247"/>
      <c r="P18" s="457"/>
      <c r="Q18" s="457"/>
      <c r="R18" s="462"/>
      <c r="S18" s="55" t="s">
        <v>26</v>
      </c>
    </row>
    <row r="19" spans="1:19" ht="16.05" customHeight="1">
      <c r="A19" s="40" t="s">
        <v>81</v>
      </c>
      <c r="B19" s="243">
        <v>18</v>
      </c>
      <c r="C19" s="244">
        <v>12.7</v>
      </c>
      <c r="D19" s="244">
        <v>11.2</v>
      </c>
      <c r="E19" s="244">
        <v>18</v>
      </c>
      <c r="F19" s="244">
        <v>21.1</v>
      </c>
      <c r="G19" s="244">
        <v>21.6</v>
      </c>
      <c r="H19" s="244">
        <v>23.5</v>
      </c>
      <c r="I19" s="244">
        <v>20.8</v>
      </c>
      <c r="J19" s="244">
        <v>19.100000000000001</v>
      </c>
      <c r="K19" s="244">
        <v>16.399999999999999</v>
      </c>
      <c r="L19" s="244">
        <v>17.399999999999999</v>
      </c>
      <c r="M19" s="244">
        <v>20.825326320235153</v>
      </c>
      <c r="N19" s="244">
        <v>22.778867809054507</v>
      </c>
      <c r="O19" s="244">
        <v>17.727923868409906</v>
      </c>
      <c r="P19" s="244">
        <v>20.141101616203969</v>
      </c>
      <c r="Q19" s="244">
        <v>21.1</v>
      </c>
      <c r="R19" s="539">
        <v>19.7</v>
      </c>
      <c r="S19" s="57" t="s">
        <v>143</v>
      </c>
    </row>
    <row r="20" spans="1:19" ht="16.05" customHeight="1">
      <c r="A20" s="40" t="s">
        <v>37</v>
      </c>
      <c r="B20" s="243">
        <v>17.100000000000001</v>
      </c>
      <c r="C20" s="244">
        <v>14.6</v>
      </c>
      <c r="D20" s="244">
        <v>13.1</v>
      </c>
      <c r="E20" s="244">
        <v>23.7</v>
      </c>
      <c r="F20" s="244">
        <v>19.7</v>
      </c>
      <c r="G20" s="244">
        <v>22.3</v>
      </c>
      <c r="H20" s="244">
        <v>21.2</v>
      </c>
      <c r="I20" s="244">
        <v>18</v>
      </c>
      <c r="J20" s="244">
        <v>16.7</v>
      </c>
      <c r="K20" s="244">
        <v>19.8</v>
      </c>
      <c r="L20" s="244">
        <v>24.6</v>
      </c>
      <c r="M20" s="244">
        <v>29.975815909927306</v>
      </c>
      <c r="N20" s="244">
        <v>31.503587421094842</v>
      </c>
      <c r="O20" s="244">
        <v>24.886523162768956</v>
      </c>
      <c r="P20" s="244">
        <v>26.898130738633252</v>
      </c>
      <c r="Q20" s="244">
        <v>22.2</v>
      </c>
      <c r="R20" s="539">
        <v>20.8</v>
      </c>
      <c r="S20" s="57" t="s">
        <v>55</v>
      </c>
    </row>
    <row r="21" spans="1:19" ht="16.05" customHeight="1">
      <c r="A21" s="40" t="s">
        <v>82</v>
      </c>
      <c r="B21" s="243">
        <v>16.600000000000001</v>
      </c>
      <c r="C21" s="244">
        <v>14.3</v>
      </c>
      <c r="D21" s="244">
        <v>18</v>
      </c>
      <c r="E21" s="244">
        <v>15.9</v>
      </c>
      <c r="F21" s="244">
        <v>19.8</v>
      </c>
      <c r="G21" s="244">
        <v>16.8</v>
      </c>
      <c r="H21" s="244">
        <v>18.399999999999999</v>
      </c>
      <c r="I21" s="244">
        <v>15.9</v>
      </c>
      <c r="J21" s="244">
        <v>12.6</v>
      </c>
      <c r="K21" s="244">
        <v>14.9</v>
      </c>
      <c r="L21" s="244">
        <v>14.4</v>
      </c>
      <c r="M21" s="244">
        <v>15.230712718573049</v>
      </c>
      <c r="N21" s="244">
        <v>16.551270718014564</v>
      </c>
      <c r="O21" s="244">
        <v>21.420940870273199</v>
      </c>
      <c r="P21" s="244">
        <v>22.694130117418947</v>
      </c>
      <c r="Q21" s="244">
        <v>22.8</v>
      </c>
      <c r="R21" s="539">
        <v>19.100000000000001</v>
      </c>
      <c r="S21" s="57" t="s">
        <v>144</v>
      </c>
    </row>
    <row r="22" spans="1:19" ht="16.05" customHeight="1">
      <c r="A22" s="40" t="s">
        <v>83</v>
      </c>
      <c r="B22" s="243">
        <v>18.8</v>
      </c>
      <c r="C22" s="244">
        <v>15.3</v>
      </c>
      <c r="D22" s="244">
        <v>14.4</v>
      </c>
      <c r="E22" s="244">
        <v>15.8</v>
      </c>
      <c r="F22" s="244">
        <v>18.100000000000001</v>
      </c>
      <c r="G22" s="244">
        <v>17.899999999999999</v>
      </c>
      <c r="H22" s="244">
        <v>18</v>
      </c>
      <c r="I22" s="244">
        <v>17</v>
      </c>
      <c r="J22" s="244">
        <v>15.9</v>
      </c>
      <c r="K22" s="244">
        <v>15.9</v>
      </c>
      <c r="L22" s="244">
        <v>16.399999999999999</v>
      </c>
      <c r="M22" s="244">
        <v>22.700365544469658</v>
      </c>
      <c r="N22" s="244">
        <v>24.238714611500853</v>
      </c>
      <c r="O22" s="244">
        <v>23.283151207193743</v>
      </c>
      <c r="P22" s="244">
        <v>23.688630598357346</v>
      </c>
      <c r="Q22" s="244">
        <v>21.7</v>
      </c>
      <c r="R22" s="539">
        <v>19.399999999999999</v>
      </c>
      <c r="S22" s="57" t="s">
        <v>145</v>
      </c>
    </row>
    <row r="23" spans="1:19" ht="16.05" customHeight="1">
      <c r="A23" s="40" t="s">
        <v>40</v>
      </c>
      <c r="B23" s="243">
        <v>14.3</v>
      </c>
      <c r="C23" s="244">
        <v>13.5</v>
      </c>
      <c r="D23" s="244">
        <v>17.3</v>
      </c>
      <c r="E23" s="244">
        <v>23.7</v>
      </c>
      <c r="F23" s="244">
        <v>22</v>
      </c>
      <c r="G23" s="244">
        <v>17.7</v>
      </c>
      <c r="H23" s="244">
        <v>18.899999999999999</v>
      </c>
      <c r="I23" s="244">
        <v>18.3</v>
      </c>
      <c r="J23" s="244">
        <v>17</v>
      </c>
      <c r="K23" s="244">
        <v>16.3</v>
      </c>
      <c r="L23" s="244">
        <v>14.9</v>
      </c>
      <c r="M23" s="244">
        <v>18.067806824924126</v>
      </c>
      <c r="N23" s="244">
        <v>18.616844481784465</v>
      </c>
      <c r="O23" s="244">
        <v>22.257148422271033</v>
      </c>
      <c r="P23" s="244">
        <v>20.254922315563856</v>
      </c>
      <c r="Q23" s="244">
        <v>20.399999999999999</v>
      </c>
      <c r="R23" s="539">
        <v>22.7</v>
      </c>
      <c r="S23" s="51" t="s">
        <v>176</v>
      </c>
    </row>
    <row r="24" spans="1:19" ht="16.05" customHeight="1">
      <c r="A24" s="40" t="s">
        <v>41</v>
      </c>
      <c r="B24" s="243">
        <v>16.100000000000001</v>
      </c>
      <c r="C24" s="244">
        <v>15.6</v>
      </c>
      <c r="D24" s="244">
        <v>22.4</v>
      </c>
      <c r="E24" s="244">
        <v>24.3</v>
      </c>
      <c r="F24" s="244">
        <v>26.8</v>
      </c>
      <c r="G24" s="244">
        <v>22.2</v>
      </c>
      <c r="H24" s="244">
        <v>21.1</v>
      </c>
      <c r="I24" s="244">
        <v>20.3</v>
      </c>
      <c r="J24" s="244">
        <v>18.399999999999999</v>
      </c>
      <c r="K24" s="244">
        <v>16.100000000000001</v>
      </c>
      <c r="L24" s="244">
        <v>23.6</v>
      </c>
      <c r="M24" s="244">
        <v>26.249092672730864</v>
      </c>
      <c r="N24" s="244">
        <v>21.513450276454783</v>
      </c>
      <c r="O24" s="244">
        <v>19.767649411736432</v>
      </c>
      <c r="P24" s="244">
        <v>22.759171114044943</v>
      </c>
      <c r="Q24" s="244">
        <v>21.1</v>
      </c>
      <c r="R24" s="539">
        <v>15.5</v>
      </c>
      <c r="S24" s="57" t="s">
        <v>58</v>
      </c>
    </row>
    <row r="25" spans="1:19" ht="16.05" customHeight="1">
      <c r="A25" s="40" t="s">
        <v>42</v>
      </c>
      <c r="B25" s="243">
        <v>12</v>
      </c>
      <c r="C25" s="244">
        <v>9.5</v>
      </c>
      <c r="D25" s="244">
        <v>15.6</v>
      </c>
      <c r="E25" s="244">
        <v>15.3</v>
      </c>
      <c r="F25" s="244">
        <v>16.3</v>
      </c>
      <c r="G25" s="244">
        <v>17.3</v>
      </c>
      <c r="H25" s="244">
        <v>21</v>
      </c>
      <c r="I25" s="244">
        <v>19.600000000000001</v>
      </c>
      <c r="J25" s="244">
        <v>19.8</v>
      </c>
      <c r="K25" s="244">
        <v>20.8</v>
      </c>
      <c r="L25" s="244">
        <v>19.8</v>
      </c>
      <c r="M25" s="244">
        <v>21.16024108618786</v>
      </c>
      <c r="N25" s="244">
        <v>19.159684889376635</v>
      </c>
      <c r="O25" s="244">
        <v>18.014180616203372</v>
      </c>
      <c r="P25" s="244">
        <v>18.897152427451054</v>
      </c>
      <c r="Q25" s="244">
        <v>20.2</v>
      </c>
      <c r="R25" s="539">
        <v>18.8</v>
      </c>
      <c r="S25" s="57" t="s">
        <v>59</v>
      </c>
    </row>
    <row r="26" spans="1:19" ht="16.05" customHeight="1">
      <c r="A26" s="59" t="s">
        <v>43</v>
      </c>
      <c r="B26" s="243">
        <v>17.3</v>
      </c>
      <c r="C26" s="244">
        <v>20.7</v>
      </c>
      <c r="D26" s="244">
        <v>15.2</v>
      </c>
      <c r="E26" s="244">
        <v>11.6</v>
      </c>
      <c r="F26" s="244">
        <v>11.4</v>
      </c>
      <c r="G26" s="244">
        <v>18.2</v>
      </c>
      <c r="H26" s="244">
        <v>17.5</v>
      </c>
      <c r="I26" s="244">
        <v>20.3</v>
      </c>
      <c r="J26" s="244">
        <v>20.9</v>
      </c>
      <c r="K26" s="244">
        <v>22.3</v>
      </c>
      <c r="L26" s="244">
        <v>22.2</v>
      </c>
      <c r="M26" s="244">
        <v>21.460654067085979</v>
      </c>
      <c r="N26" s="244">
        <v>19.482221784604292</v>
      </c>
      <c r="O26" s="244">
        <v>16.914026596752933</v>
      </c>
      <c r="P26" s="244">
        <v>17.615571958235066</v>
      </c>
      <c r="Q26" s="244">
        <v>17.7</v>
      </c>
      <c r="R26" s="539">
        <v>14.5</v>
      </c>
      <c r="S26" s="431" t="s">
        <v>149</v>
      </c>
    </row>
    <row r="27" spans="1:19" ht="16.05" customHeight="1">
      <c r="A27" s="59" t="s">
        <v>44</v>
      </c>
      <c r="B27" s="243">
        <v>10.1</v>
      </c>
      <c r="C27" s="244">
        <v>8</v>
      </c>
      <c r="D27" s="244">
        <v>6.6</v>
      </c>
      <c r="E27" s="244">
        <v>8.6999999999999993</v>
      </c>
      <c r="F27" s="244">
        <v>9.9</v>
      </c>
      <c r="G27" s="244">
        <v>8</v>
      </c>
      <c r="H27" s="244">
        <v>11.2</v>
      </c>
      <c r="I27" s="244">
        <v>13.3</v>
      </c>
      <c r="J27" s="244">
        <v>12.5</v>
      </c>
      <c r="K27" s="244">
        <v>11.4</v>
      </c>
      <c r="L27" s="244">
        <v>8.9</v>
      </c>
      <c r="M27" s="244">
        <v>8.7388143233449807</v>
      </c>
      <c r="N27" s="244">
        <v>7.5799844358537039</v>
      </c>
      <c r="O27" s="244">
        <v>6.9028161564224977</v>
      </c>
      <c r="P27" s="244">
        <v>6.8804440344650297</v>
      </c>
      <c r="Q27" s="244">
        <v>6.3</v>
      </c>
      <c r="R27" s="539">
        <v>6.6</v>
      </c>
      <c r="S27" s="57" t="s">
        <v>61</v>
      </c>
    </row>
    <row r="28" spans="1:19" ht="15.9" customHeight="1">
      <c r="A28" s="59" t="s">
        <v>84</v>
      </c>
      <c r="B28" s="243">
        <v>14.7</v>
      </c>
      <c r="C28" s="244">
        <v>12.9</v>
      </c>
      <c r="D28" s="244">
        <v>10.3</v>
      </c>
      <c r="E28" s="244">
        <v>11.9</v>
      </c>
      <c r="F28" s="244">
        <v>10.199999999999999</v>
      </c>
      <c r="G28" s="244">
        <v>10.8</v>
      </c>
      <c r="H28" s="244">
        <v>13.5</v>
      </c>
      <c r="I28" s="244">
        <v>23.3</v>
      </c>
      <c r="J28" s="244">
        <v>23.4</v>
      </c>
      <c r="K28" s="244">
        <v>23.7</v>
      </c>
      <c r="L28" s="244">
        <v>21.7</v>
      </c>
      <c r="M28" s="244">
        <v>24.686495667495223</v>
      </c>
      <c r="N28" s="244">
        <v>26.857843342196606</v>
      </c>
      <c r="O28" s="244">
        <v>22.3395488270036</v>
      </c>
      <c r="P28" s="244">
        <v>24.04327242036403</v>
      </c>
      <c r="Q28" s="244">
        <v>21</v>
      </c>
      <c r="R28" s="539">
        <v>22.2</v>
      </c>
      <c r="S28" s="57" t="s">
        <v>147</v>
      </c>
    </row>
    <row r="29" spans="1:19" ht="15.9" customHeight="1">
      <c r="A29" s="59" t="s">
        <v>46</v>
      </c>
      <c r="B29" s="243">
        <v>11.5</v>
      </c>
      <c r="C29" s="244">
        <v>12.5</v>
      </c>
      <c r="D29" s="244">
        <v>11.6</v>
      </c>
      <c r="E29" s="244">
        <v>14.1</v>
      </c>
      <c r="F29" s="244">
        <v>14.3</v>
      </c>
      <c r="G29" s="244">
        <v>16.100000000000001</v>
      </c>
      <c r="H29" s="244">
        <v>19.3</v>
      </c>
      <c r="I29" s="244">
        <v>19.600000000000001</v>
      </c>
      <c r="J29" s="244">
        <v>18.5</v>
      </c>
      <c r="K29" s="244">
        <v>19.3</v>
      </c>
      <c r="L29" s="244">
        <v>19.600000000000001</v>
      </c>
      <c r="M29" s="244">
        <v>18.190116569933622</v>
      </c>
      <c r="N29" s="244">
        <v>16.857306398718116</v>
      </c>
      <c r="O29" s="244">
        <v>16.994492249423452</v>
      </c>
      <c r="P29" s="244">
        <v>17.880472193551959</v>
      </c>
      <c r="Q29" s="244">
        <v>17.8</v>
      </c>
      <c r="R29" s="539">
        <v>17.399999999999999</v>
      </c>
      <c r="S29" s="57" t="s">
        <v>63</v>
      </c>
    </row>
    <row r="30" spans="1:19" ht="15.9" customHeight="1">
      <c r="A30" s="60" t="s">
        <v>85</v>
      </c>
      <c r="B30" s="248">
        <v>14.1</v>
      </c>
      <c r="C30" s="249">
        <v>12.1</v>
      </c>
      <c r="D30" s="249">
        <v>12.6</v>
      </c>
      <c r="E30" s="249">
        <v>14.8</v>
      </c>
      <c r="F30" s="249">
        <v>15.9</v>
      </c>
      <c r="G30" s="249">
        <v>15.9</v>
      </c>
      <c r="H30" s="249">
        <v>18.100000000000001</v>
      </c>
      <c r="I30" s="249">
        <v>18.3</v>
      </c>
      <c r="J30" s="249">
        <v>17.3</v>
      </c>
      <c r="K30" s="249">
        <v>17.399999999999999</v>
      </c>
      <c r="L30" s="249">
        <v>17.2</v>
      </c>
      <c r="M30" s="249">
        <v>18.950610132842247</v>
      </c>
      <c r="N30" s="249">
        <v>18.899999999999999</v>
      </c>
      <c r="O30" s="249">
        <v>18</v>
      </c>
      <c r="P30" s="249">
        <v>19.100000000000001</v>
      </c>
      <c r="Q30" s="249">
        <v>18.7</v>
      </c>
      <c r="R30" s="289">
        <v>17.7</v>
      </c>
      <c r="S30" s="56" t="s">
        <v>10</v>
      </c>
    </row>
  </sheetData>
  <mergeCells count="2">
    <mergeCell ref="A1:S1"/>
    <mergeCell ref="A2:S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8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S26"/>
  <sheetViews>
    <sheetView rightToLeft="1" workbookViewId="0">
      <selection activeCell="A20" sqref="A20:XFD20"/>
    </sheetView>
  </sheetViews>
  <sheetFormatPr defaultRowHeight="13.8"/>
  <cols>
    <col min="1" max="1" width="11.19921875" customWidth="1"/>
    <col min="2" max="18" width="5.3984375" customWidth="1"/>
    <col min="19" max="19" width="16.3984375" customWidth="1"/>
  </cols>
  <sheetData>
    <row r="1" spans="1:19" ht="16.05" customHeight="1">
      <c r="A1" s="627" t="s">
        <v>275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</row>
    <row r="2" spans="1:19" ht="16.05" customHeight="1">
      <c r="A2" s="628" t="s">
        <v>324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</row>
    <row r="3" spans="1:19" ht="6" customHeight="1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19" ht="16.05" customHeight="1">
      <c r="A4" s="134" t="s">
        <v>218</v>
      </c>
      <c r="B4" s="330">
        <v>2000</v>
      </c>
      <c r="C4" s="330">
        <v>2001</v>
      </c>
      <c r="D4" s="330">
        <v>2002</v>
      </c>
      <c r="E4" s="330">
        <v>2003</v>
      </c>
      <c r="F4" s="330">
        <v>2004</v>
      </c>
      <c r="G4" s="405">
        <v>2005</v>
      </c>
      <c r="H4" s="330">
        <v>2006</v>
      </c>
      <c r="I4" s="330">
        <v>2007</v>
      </c>
      <c r="J4" s="330">
        <v>2008</v>
      </c>
      <c r="K4" s="330">
        <v>2009</v>
      </c>
      <c r="L4" s="330">
        <v>2010</v>
      </c>
      <c r="M4" s="330">
        <v>2011</v>
      </c>
      <c r="N4" s="405">
        <v>2012</v>
      </c>
      <c r="O4" s="330">
        <v>2013</v>
      </c>
      <c r="P4" s="330">
        <v>2014</v>
      </c>
      <c r="Q4" s="565">
        <v>2015</v>
      </c>
      <c r="R4" s="330">
        <v>2016</v>
      </c>
      <c r="S4" s="330" t="s">
        <v>219</v>
      </c>
    </row>
    <row r="5" spans="1:19" ht="16.05" customHeight="1">
      <c r="A5" s="38" t="s">
        <v>13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9"/>
      <c r="O5" s="169"/>
      <c r="P5" s="169"/>
      <c r="Q5" s="169"/>
      <c r="R5" s="178"/>
      <c r="S5" s="55" t="s">
        <v>20</v>
      </c>
    </row>
    <row r="6" spans="1:19" ht="16.05" customHeight="1">
      <c r="A6" s="40" t="s">
        <v>81</v>
      </c>
      <c r="B6" s="243">
        <v>47.3</v>
      </c>
      <c r="C6" s="244">
        <v>44.3</v>
      </c>
      <c r="D6" s="244">
        <v>42.7</v>
      </c>
      <c r="E6" s="244">
        <v>43.3</v>
      </c>
      <c r="F6" s="244">
        <v>44.3</v>
      </c>
      <c r="G6" s="244">
        <v>47.1</v>
      </c>
      <c r="H6" s="244">
        <v>47.6</v>
      </c>
      <c r="I6" s="244">
        <v>44.9</v>
      </c>
      <c r="J6" s="244">
        <v>44.2</v>
      </c>
      <c r="K6" s="244">
        <v>43.1</v>
      </c>
      <c r="L6" s="244">
        <v>42.6</v>
      </c>
      <c r="M6" s="244">
        <v>46.843000655562328</v>
      </c>
      <c r="N6" s="244">
        <v>48.106247284193778</v>
      </c>
      <c r="O6" s="244">
        <v>45.189965755610793</v>
      </c>
      <c r="P6" s="244">
        <v>47.962921688103791</v>
      </c>
      <c r="Q6" s="244">
        <v>48.4</v>
      </c>
      <c r="R6" s="539">
        <v>47.9</v>
      </c>
      <c r="S6" s="57" t="s">
        <v>143</v>
      </c>
    </row>
    <row r="7" spans="1:19" ht="16.05" customHeight="1">
      <c r="A7" s="40" t="s">
        <v>37</v>
      </c>
      <c r="B7" s="243">
        <v>44.5</v>
      </c>
      <c r="C7" s="244">
        <v>42.5</v>
      </c>
      <c r="D7" s="244">
        <v>39.799999999999997</v>
      </c>
      <c r="E7" s="244">
        <v>44.8</v>
      </c>
      <c r="F7" s="244">
        <v>45.6</v>
      </c>
      <c r="G7" s="244">
        <v>46.2</v>
      </c>
      <c r="H7" s="244">
        <v>44.8</v>
      </c>
      <c r="I7" s="244">
        <v>42</v>
      </c>
      <c r="J7" s="244">
        <v>41.3</v>
      </c>
      <c r="K7" s="244">
        <v>45.2</v>
      </c>
      <c r="L7" s="244">
        <v>46.3</v>
      </c>
      <c r="M7" s="244">
        <v>50.849194668661511</v>
      </c>
      <c r="N7" s="244">
        <v>53.995179224101527</v>
      </c>
      <c r="O7" s="244">
        <v>49.523468758759726</v>
      </c>
      <c r="P7" s="244">
        <v>51.644900797906864</v>
      </c>
      <c r="Q7" s="244">
        <v>49.4</v>
      </c>
      <c r="R7" s="539">
        <v>49.1</v>
      </c>
      <c r="S7" s="57" t="s">
        <v>55</v>
      </c>
    </row>
    <row r="8" spans="1:19" ht="16.05" customHeight="1">
      <c r="A8" s="40" t="s">
        <v>82</v>
      </c>
      <c r="B8" s="243">
        <v>44.8</v>
      </c>
      <c r="C8" s="244">
        <v>37.6</v>
      </c>
      <c r="D8" s="244">
        <v>39.5</v>
      </c>
      <c r="E8" s="244">
        <v>39.4</v>
      </c>
      <c r="F8" s="244">
        <v>43.6</v>
      </c>
      <c r="G8" s="244">
        <v>43.1</v>
      </c>
      <c r="H8" s="244">
        <v>44.1</v>
      </c>
      <c r="I8" s="244">
        <v>44.3</v>
      </c>
      <c r="J8" s="244">
        <v>37.700000000000003</v>
      </c>
      <c r="K8" s="244">
        <v>39.799999999999997</v>
      </c>
      <c r="L8" s="244">
        <v>39.700000000000003</v>
      </c>
      <c r="M8" s="244">
        <v>41.754333045403847</v>
      </c>
      <c r="N8" s="244">
        <v>42.662933300669742</v>
      </c>
      <c r="O8" s="244">
        <v>46.867329990856959</v>
      </c>
      <c r="P8" s="244">
        <v>48.680099598398471</v>
      </c>
      <c r="Q8" s="244">
        <v>48</v>
      </c>
      <c r="R8" s="539">
        <v>43.9</v>
      </c>
      <c r="S8" s="57" t="s">
        <v>144</v>
      </c>
    </row>
    <row r="9" spans="1:19" ht="16.05" customHeight="1">
      <c r="A9" s="40" t="s">
        <v>83</v>
      </c>
      <c r="B9" s="243">
        <v>47.6</v>
      </c>
      <c r="C9" s="244">
        <v>44.5</v>
      </c>
      <c r="D9" s="244">
        <v>41</v>
      </c>
      <c r="E9" s="244">
        <v>42.5</v>
      </c>
      <c r="F9" s="244">
        <v>44.2</v>
      </c>
      <c r="G9" s="244">
        <v>44.9</v>
      </c>
      <c r="H9" s="244">
        <v>43.7</v>
      </c>
      <c r="I9" s="244">
        <v>42.8</v>
      </c>
      <c r="J9" s="244">
        <v>41.7</v>
      </c>
      <c r="K9" s="244">
        <v>41.9</v>
      </c>
      <c r="L9" s="244">
        <v>43.2</v>
      </c>
      <c r="M9" s="244">
        <v>49.347569235640535</v>
      </c>
      <c r="N9" s="244">
        <v>51.601521519525775</v>
      </c>
      <c r="O9" s="244">
        <v>50.880022038715715</v>
      </c>
      <c r="P9" s="244">
        <v>50.247232138031379</v>
      </c>
      <c r="Q9" s="244">
        <v>49.1</v>
      </c>
      <c r="R9" s="539">
        <v>47.8</v>
      </c>
      <c r="S9" s="57" t="s">
        <v>145</v>
      </c>
    </row>
    <row r="10" spans="1:19" ht="16.05" customHeight="1">
      <c r="A10" s="40" t="s">
        <v>40</v>
      </c>
      <c r="B10" s="243">
        <v>44</v>
      </c>
      <c r="C10" s="244">
        <v>41.6</v>
      </c>
      <c r="D10" s="244">
        <v>43.7</v>
      </c>
      <c r="E10" s="244">
        <v>46.6</v>
      </c>
      <c r="F10" s="244">
        <v>44.5</v>
      </c>
      <c r="G10" s="244">
        <v>44.8</v>
      </c>
      <c r="H10" s="244">
        <v>45.6</v>
      </c>
      <c r="I10" s="244">
        <v>44.7</v>
      </c>
      <c r="J10" s="244">
        <v>42.1</v>
      </c>
      <c r="K10" s="244">
        <v>43.9</v>
      </c>
      <c r="L10" s="244">
        <v>42.5</v>
      </c>
      <c r="M10" s="244">
        <v>44.825125773392934</v>
      </c>
      <c r="N10" s="244">
        <v>47.628860858420019</v>
      </c>
      <c r="O10" s="244">
        <v>49.780435615150196</v>
      </c>
      <c r="P10" s="244">
        <v>50.270205988854606</v>
      </c>
      <c r="Q10" s="244">
        <v>51.4</v>
      </c>
      <c r="R10" s="539">
        <v>52.8</v>
      </c>
      <c r="S10" s="51" t="s">
        <v>176</v>
      </c>
    </row>
    <row r="11" spans="1:19" ht="16.05" customHeight="1">
      <c r="A11" s="40" t="s">
        <v>41</v>
      </c>
      <c r="B11" s="243">
        <v>44</v>
      </c>
      <c r="C11" s="244">
        <v>43.1</v>
      </c>
      <c r="D11" s="244">
        <v>46</v>
      </c>
      <c r="E11" s="244">
        <v>47.2</v>
      </c>
      <c r="F11" s="244">
        <v>49.5</v>
      </c>
      <c r="G11" s="244">
        <v>44.9</v>
      </c>
      <c r="H11" s="244">
        <v>45.6</v>
      </c>
      <c r="I11" s="244">
        <v>45</v>
      </c>
      <c r="J11" s="244">
        <v>43.2</v>
      </c>
      <c r="K11" s="244">
        <v>42.8</v>
      </c>
      <c r="L11" s="244">
        <v>47</v>
      </c>
      <c r="M11" s="244">
        <v>48.201700344757789</v>
      </c>
      <c r="N11" s="244">
        <v>45.561249015601064</v>
      </c>
      <c r="O11" s="244">
        <v>45.924953209192381</v>
      </c>
      <c r="P11" s="244">
        <v>47.489303826407017</v>
      </c>
      <c r="Q11" s="244">
        <v>48</v>
      </c>
      <c r="R11" s="539">
        <v>45.6</v>
      </c>
      <c r="S11" s="57" t="s">
        <v>58</v>
      </c>
    </row>
    <row r="12" spans="1:19" ht="16.05" customHeight="1">
      <c r="A12" s="40" t="s">
        <v>42</v>
      </c>
      <c r="B12" s="243">
        <v>40.1</v>
      </c>
      <c r="C12" s="244">
        <v>37.4</v>
      </c>
      <c r="D12" s="244">
        <v>38.6</v>
      </c>
      <c r="E12" s="244">
        <v>40.6</v>
      </c>
      <c r="F12" s="244">
        <v>41.1</v>
      </c>
      <c r="G12" s="244">
        <v>40.9</v>
      </c>
      <c r="H12" s="244">
        <v>43.5</v>
      </c>
      <c r="I12" s="244">
        <v>43.6</v>
      </c>
      <c r="J12" s="244">
        <v>43</v>
      </c>
      <c r="K12" s="244">
        <v>43.2</v>
      </c>
      <c r="L12" s="244">
        <v>43</v>
      </c>
      <c r="M12" s="244">
        <v>45.260351629292551</v>
      </c>
      <c r="N12" s="244">
        <v>44.781856505821111</v>
      </c>
      <c r="O12" s="244">
        <v>43.798818517926321</v>
      </c>
      <c r="P12" s="244">
        <v>45.424951976410981</v>
      </c>
      <c r="Q12" s="244">
        <v>46.5</v>
      </c>
      <c r="R12" s="539">
        <v>43.7</v>
      </c>
      <c r="S12" s="57" t="s">
        <v>59</v>
      </c>
    </row>
    <row r="13" spans="1:19" ht="16.05" customHeight="1">
      <c r="A13" s="59" t="s">
        <v>43</v>
      </c>
      <c r="B13" s="243">
        <v>47.3</v>
      </c>
      <c r="C13" s="244">
        <v>47.4</v>
      </c>
      <c r="D13" s="244">
        <v>43.8</v>
      </c>
      <c r="E13" s="244">
        <v>41.6</v>
      </c>
      <c r="F13" s="244">
        <v>43.5</v>
      </c>
      <c r="G13" s="244">
        <v>47.5</v>
      </c>
      <c r="H13" s="244">
        <v>46.9</v>
      </c>
      <c r="I13" s="244">
        <v>48.2</v>
      </c>
      <c r="J13" s="244">
        <v>48.5</v>
      </c>
      <c r="K13" s="244">
        <v>49.3</v>
      </c>
      <c r="L13" s="244">
        <v>48.6</v>
      </c>
      <c r="M13" s="244">
        <v>48.983484115696577</v>
      </c>
      <c r="N13" s="244">
        <v>45.754328373839208</v>
      </c>
      <c r="O13" s="244">
        <v>45.314146962677398</v>
      </c>
      <c r="P13" s="244">
        <v>44.332842252581898</v>
      </c>
      <c r="Q13" s="244">
        <v>42.9</v>
      </c>
      <c r="R13" s="539">
        <v>40</v>
      </c>
      <c r="S13" s="431" t="s">
        <v>149</v>
      </c>
    </row>
    <row r="14" spans="1:19" ht="16.05" customHeight="1">
      <c r="A14" s="59" t="s">
        <v>44</v>
      </c>
      <c r="B14" s="243">
        <v>39.1</v>
      </c>
      <c r="C14" s="244">
        <v>37.6</v>
      </c>
      <c r="D14" s="244">
        <v>35.5</v>
      </c>
      <c r="E14" s="244">
        <v>37.5</v>
      </c>
      <c r="F14" s="244">
        <v>37.799999999999997</v>
      </c>
      <c r="G14" s="244">
        <v>36.6</v>
      </c>
      <c r="H14" s="244">
        <v>38.6</v>
      </c>
      <c r="I14" s="244">
        <v>39.200000000000003</v>
      </c>
      <c r="J14" s="244">
        <v>39.799999999999997</v>
      </c>
      <c r="K14" s="244">
        <v>40</v>
      </c>
      <c r="L14" s="244">
        <v>39</v>
      </c>
      <c r="M14" s="244">
        <v>37.820348104426706</v>
      </c>
      <c r="N14" s="244">
        <v>32.688069964085045</v>
      </c>
      <c r="O14" s="244">
        <v>30.461524101525182</v>
      </c>
      <c r="P14" s="244">
        <v>30.995782169331537</v>
      </c>
      <c r="Q14" s="244">
        <v>29.2</v>
      </c>
      <c r="R14" s="539">
        <v>30.3</v>
      </c>
      <c r="S14" s="57" t="s">
        <v>61</v>
      </c>
    </row>
    <row r="15" spans="1:19" ht="16.05" customHeight="1">
      <c r="A15" s="59" t="s">
        <v>84</v>
      </c>
      <c r="B15" s="243">
        <v>45.6</v>
      </c>
      <c r="C15" s="244">
        <v>44.2</v>
      </c>
      <c r="D15" s="244">
        <v>37.200000000000003</v>
      </c>
      <c r="E15" s="244">
        <v>40.200000000000003</v>
      </c>
      <c r="F15" s="244">
        <v>38.700000000000003</v>
      </c>
      <c r="G15" s="244">
        <v>38.9</v>
      </c>
      <c r="H15" s="244">
        <v>40.5</v>
      </c>
      <c r="I15" s="244">
        <v>46.8</v>
      </c>
      <c r="J15" s="244">
        <v>46.9</v>
      </c>
      <c r="K15" s="244">
        <v>48.2</v>
      </c>
      <c r="L15" s="244">
        <v>46.6</v>
      </c>
      <c r="M15" s="244">
        <v>48.777164459015225</v>
      </c>
      <c r="N15" s="244">
        <v>50.305033084124453</v>
      </c>
      <c r="O15" s="244">
        <v>48.716363223369285</v>
      </c>
      <c r="P15" s="244">
        <v>51.507955541765604</v>
      </c>
      <c r="Q15" s="244">
        <v>46.9</v>
      </c>
      <c r="R15" s="539">
        <v>49</v>
      </c>
      <c r="S15" s="57" t="s">
        <v>147</v>
      </c>
    </row>
    <row r="16" spans="1:19" ht="16.05" customHeight="1">
      <c r="A16" s="59" t="s">
        <v>46</v>
      </c>
      <c r="B16" s="243">
        <v>44.2</v>
      </c>
      <c r="C16" s="244">
        <v>42.9</v>
      </c>
      <c r="D16" s="244">
        <v>41.6</v>
      </c>
      <c r="E16" s="244">
        <v>42.9</v>
      </c>
      <c r="F16" s="244">
        <v>42.5</v>
      </c>
      <c r="G16" s="244">
        <v>43.5</v>
      </c>
      <c r="H16" s="244">
        <v>45.9</v>
      </c>
      <c r="I16" s="244">
        <v>45.4</v>
      </c>
      <c r="J16" s="244">
        <v>45.7</v>
      </c>
      <c r="K16" s="244">
        <v>47.3</v>
      </c>
      <c r="L16" s="244">
        <v>47.5</v>
      </c>
      <c r="M16" s="244">
        <v>46.602767537440812</v>
      </c>
      <c r="N16" s="244">
        <v>46.29651128352743</v>
      </c>
      <c r="O16" s="244">
        <v>46.148088742427419</v>
      </c>
      <c r="P16" s="244">
        <v>47.954272087560064</v>
      </c>
      <c r="Q16" s="244">
        <v>48.1</v>
      </c>
      <c r="R16" s="539">
        <v>48.4</v>
      </c>
      <c r="S16" s="57" t="s">
        <v>63</v>
      </c>
    </row>
    <row r="17" spans="1:19" ht="16.05" customHeight="1">
      <c r="A17" s="60" t="s">
        <v>85</v>
      </c>
      <c r="B17" s="248">
        <v>43.8</v>
      </c>
      <c r="C17" s="249">
        <v>41.3</v>
      </c>
      <c r="D17" s="249">
        <v>39.799999999999997</v>
      </c>
      <c r="E17" s="249">
        <v>41.5</v>
      </c>
      <c r="F17" s="249">
        <v>42.2</v>
      </c>
      <c r="G17" s="249">
        <v>42.5</v>
      </c>
      <c r="H17" s="249">
        <v>43.8</v>
      </c>
      <c r="I17" s="249">
        <v>43.7</v>
      </c>
      <c r="J17" s="249">
        <v>43</v>
      </c>
      <c r="K17" s="249">
        <v>43.8</v>
      </c>
      <c r="L17" s="249">
        <v>43.7</v>
      </c>
      <c r="M17" s="249">
        <v>45.503533989290894</v>
      </c>
      <c r="N17" s="249">
        <v>45.5</v>
      </c>
      <c r="O17" s="249">
        <v>45</v>
      </c>
      <c r="P17" s="249">
        <v>46.6</v>
      </c>
      <c r="Q17" s="249">
        <v>46.1</v>
      </c>
      <c r="R17" s="289">
        <v>45.6</v>
      </c>
      <c r="S17" s="56" t="s">
        <v>10</v>
      </c>
    </row>
    <row r="18" spans="1:19" ht="16.05" customHeight="1"/>
    <row r="19" spans="1:19" ht="16.05" customHeight="1"/>
    <row r="20" spans="1:19" ht="16.05" customHeight="1"/>
    <row r="21" spans="1:19" ht="16.05" customHeight="1"/>
    <row r="22" spans="1:19" ht="16.05" customHeight="1"/>
    <row r="23" spans="1:19" ht="16.05" customHeight="1"/>
    <row r="24" spans="1:19" ht="16.05" customHeight="1"/>
    <row r="25" spans="1:19" ht="16.05" customHeight="1"/>
    <row r="26" spans="1:19" ht="16.05" customHeight="1"/>
  </sheetData>
  <mergeCells count="2">
    <mergeCell ref="A1:S1"/>
    <mergeCell ref="A2:S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S29"/>
  <sheetViews>
    <sheetView rightToLeft="1" workbookViewId="0">
      <selection activeCell="P27" sqref="P27"/>
    </sheetView>
  </sheetViews>
  <sheetFormatPr defaultRowHeight="13.8"/>
  <cols>
    <col min="1" max="1" width="11.09765625" customWidth="1"/>
    <col min="2" max="18" width="5.3984375" customWidth="1"/>
    <col min="19" max="19" width="17.59765625" customWidth="1"/>
  </cols>
  <sheetData>
    <row r="1" spans="1:19" ht="16.05" customHeight="1">
      <c r="A1" s="627" t="s">
        <v>276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</row>
    <row r="2" spans="1:19" ht="16.05" customHeight="1">
      <c r="A2" s="628" t="s">
        <v>324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</row>
    <row r="3" spans="1:19" ht="6" customHeight="1">
      <c r="A3" s="460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</row>
    <row r="4" spans="1:19" ht="16.05" customHeight="1">
      <c r="A4" s="134" t="s">
        <v>218</v>
      </c>
      <c r="B4" s="328">
        <v>2000</v>
      </c>
      <c r="C4" s="328">
        <v>2001</v>
      </c>
      <c r="D4" s="328">
        <v>2002</v>
      </c>
      <c r="E4" s="328">
        <v>2003</v>
      </c>
      <c r="F4" s="328">
        <v>2004</v>
      </c>
      <c r="G4" s="328">
        <v>2005</v>
      </c>
      <c r="H4" s="328">
        <v>2006</v>
      </c>
      <c r="I4" s="328">
        <v>2007</v>
      </c>
      <c r="J4" s="330">
        <v>2008</v>
      </c>
      <c r="K4" s="330">
        <v>2009</v>
      </c>
      <c r="L4" s="330">
        <v>2010</v>
      </c>
      <c r="M4" s="330">
        <v>2011</v>
      </c>
      <c r="N4" s="330">
        <v>2012</v>
      </c>
      <c r="O4" s="330">
        <v>2013</v>
      </c>
      <c r="P4" s="330">
        <v>2014</v>
      </c>
      <c r="Q4" s="565">
        <v>2015</v>
      </c>
      <c r="R4" s="330">
        <v>2016</v>
      </c>
      <c r="S4" s="478" t="s">
        <v>244</v>
      </c>
    </row>
    <row r="5" spans="1:19" ht="16.05" customHeight="1">
      <c r="A5" s="223" t="s">
        <v>18</v>
      </c>
      <c r="B5" s="457"/>
      <c r="C5" s="457"/>
      <c r="D5" s="457"/>
      <c r="E5" s="457"/>
      <c r="F5" s="457"/>
      <c r="G5" s="457"/>
      <c r="H5" s="457"/>
      <c r="I5" s="457"/>
      <c r="J5" s="455"/>
      <c r="K5" s="455"/>
      <c r="L5" s="455"/>
      <c r="M5" s="454"/>
      <c r="N5" s="454"/>
      <c r="O5" s="454"/>
      <c r="P5" s="454"/>
      <c r="Q5" s="454"/>
      <c r="R5" s="462"/>
      <c r="S5" s="58" t="s">
        <v>25</v>
      </c>
    </row>
    <row r="6" spans="1:19" ht="16.05" customHeight="1">
      <c r="A6" s="59" t="s">
        <v>48</v>
      </c>
      <c r="B6" s="454">
        <v>63.4</v>
      </c>
      <c r="C6" s="454">
        <v>59</v>
      </c>
      <c r="D6" s="454">
        <v>61.4</v>
      </c>
      <c r="E6" s="454">
        <v>64.900000000000006</v>
      </c>
      <c r="F6" s="454">
        <v>63.9</v>
      </c>
      <c r="G6" s="454">
        <v>64.7</v>
      </c>
      <c r="H6" s="454">
        <v>61.9</v>
      </c>
      <c r="I6" s="454">
        <v>62.5</v>
      </c>
      <c r="J6" s="454">
        <v>65.2</v>
      </c>
      <c r="K6" s="454">
        <v>61.6</v>
      </c>
      <c r="L6" s="454">
        <v>59</v>
      </c>
      <c r="M6" s="454">
        <v>64.11427378212268</v>
      </c>
      <c r="N6" s="454">
        <v>63.826420553808653</v>
      </c>
      <c r="O6" s="454">
        <v>65.356971203760509</v>
      </c>
      <c r="P6" s="454">
        <v>67.002496324251197</v>
      </c>
      <c r="Q6" s="454">
        <v>67.8</v>
      </c>
      <c r="R6" s="454">
        <v>67.3</v>
      </c>
      <c r="S6" s="57" t="s">
        <v>65</v>
      </c>
    </row>
    <row r="7" spans="1:19" ht="16.05" customHeight="1">
      <c r="A7" s="59" t="s">
        <v>49</v>
      </c>
      <c r="B7" s="454">
        <v>66</v>
      </c>
      <c r="C7" s="454">
        <v>60.4</v>
      </c>
      <c r="D7" s="454">
        <v>61.8</v>
      </c>
      <c r="E7" s="454">
        <v>66.5</v>
      </c>
      <c r="F7" s="454">
        <v>65.099999999999994</v>
      </c>
      <c r="G7" s="454">
        <v>65.7</v>
      </c>
      <c r="H7" s="454">
        <v>67.099999999999994</v>
      </c>
      <c r="I7" s="454">
        <v>66.2</v>
      </c>
      <c r="J7" s="454">
        <v>63.4</v>
      </c>
      <c r="K7" s="454">
        <v>61.2</v>
      </c>
      <c r="L7" s="454">
        <v>60.6</v>
      </c>
      <c r="M7" s="454">
        <v>63.398895749299463</v>
      </c>
      <c r="N7" s="454">
        <v>66.022156226311566</v>
      </c>
      <c r="O7" s="454">
        <v>65.168432647443424</v>
      </c>
      <c r="P7" s="454">
        <v>66.062165979937177</v>
      </c>
      <c r="Q7" s="454">
        <v>70.8</v>
      </c>
      <c r="R7" s="454">
        <v>70.3</v>
      </c>
      <c r="S7" s="57" t="s">
        <v>87</v>
      </c>
    </row>
    <row r="8" spans="1:19" ht="16.05" customHeight="1">
      <c r="A8" s="59" t="s">
        <v>50</v>
      </c>
      <c r="B8" s="454">
        <v>61.6</v>
      </c>
      <c r="C8" s="454">
        <v>56.6</v>
      </c>
      <c r="D8" s="454">
        <v>60.7</v>
      </c>
      <c r="E8" s="454">
        <v>63.7</v>
      </c>
      <c r="F8" s="454">
        <v>61.3</v>
      </c>
      <c r="G8" s="454">
        <v>61.1</v>
      </c>
      <c r="H8" s="454">
        <v>62</v>
      </c>
      <c r="I8" s="454">
        <v>62.4</v>
      </c>
      <c r="J8" s="454">
        <v>61.9</v>
      </c>
      <c r="K8" s="454">
        <v>60.2</v>
      </c>
      <c r="L8" s="454">
        <v>62.8</v>
      </c>
      <c r="M8" s="454">
        <v>63.75886316749434</v>
      </c>
      <c r="N8" s="454">
        <v>62.967836824617585</v>
      </c>
      <c r="O8" s="454">
        <v>64.600566412173976</v>
      </c>
      <c r="P8" s="454">
        <v>68.456001663317991</v>
      </c>
      <c r="Q8" s="454">
        <v>67.8</v>
      </c>
      <c r="R8" s="454">
        <v>68</v>
      </c>
      <c r="S8" s="57" t="s">
        <v>67</v>
      </c>
    </row>
    <row r="9" spans="1:19" ht="16.05" customHeight="1">
      <c r="A9" s="59" t="s">
        <v>51</v>
      </c>
      <c r="B9" s="454">
        <v>60.4</v>
      </c>
      <c r="C9" s="454">
        <v>57.2</v>
      </c>
      <c r="D9" s="454">
        <v>60.4</v>
      </c>
      <c r="E9" s="454">
        <v>62.8</v>
      </c>
      <c r="F9" s="454">
        <v>60.9</v>
      </c>
      <c r="G9" s="454">
        <v>61.6</v>
      </c>
      <c r="H9" s="454">
        <v>61.4</v>
      </c>
      <c r="I9" s="454">
        <v>65.7</v>
      </c>
      <c r="J9" s="454">
        <v>64.599999999999994</v>
      </c>
      <c r="K9" s="454">
        <v>64.900000000000006</v>
      </c>
      <c r="L9" s="454">
        <v>66</v>
      </c>
      <c r="M9" s="454">
        <v>65.500562836121034</v>
      </c>
      <c r="N9" s="454">
        <v>65.910771523347506</v>
      </c>
      <c r="O9" s="454">
        <v>66.269773963086806</v>
      </c>
      <c r="P9" s="454">
        <v>69.532894910069345</v>
      </c>
      <c r="Q9" s="454">
        <v>70.2</v>
      </c>
      <c r="R9" s="454">
        <v>69.400000000000006</v>
      </c>
      <c r="S9" s="57" t="s">
        <v>254</v>
      </c>
    </row>
    <row r="10" spans="1:19" ht="16.05" customHeight="1">
      <c r="A10" s="59" t="s">
        <v>52</v>
      </c>
      <c r="B10" s="454">
        <v>63.4</v>
      </c>
      <c r="C10" s="454">
        <v>56.9</v>
      </c>
      <c r="D10" s="454">
        <v>61.7</v>
      </c>
      <c r="E10" s="454">
        <v>62.4</v>
      </c>
      <c r="F10" s="454">
        <v>57.3</v>
      </c>
      <c r="G10" s="454">
        <v>57.8</v>
      </c>
      <c r="H10" s="454">
        <v>57</v>
      </c>
      <c r="I10" s="454">
        <v>62.1</v>
      </c>
      <c r="J10" s="454">
        <v>64.7</v>
      </c>
      <c r="K10" s="454">
        <v>66.099999999999994</v>
      </c>
      <c r="L10" s="454">
        <v>64.3</v>
      </c>
      <c r="M10" s="454">
        <v>62.832725898129709</v>
      </c>
      <c r="N10" s="454">
        <v>65.124935282118201</v>
      </c>
      <c r="O10" s="454">
        <v>69.292287791560852</v>
      </c>
      <c r="P10" s="454">
        <v>74.424522960120768</v>
      </c>
      <c r="Q10" s="454">
        <v>77.2</v>
      </c>
      <c r="R10" s="454">
        <v>74.3</v>
      </c>
      <c r="S10" s="57" t="s">
        <v>68</v>
      </c>
    </row>
    <row r="11" spans="1:19" ht="16.05" customHeight="1">
      <c r="A11" s="223" t="s">
        <v>85</v>
      </c>
      <c r="B11" s="455">
        <v>63.4</v>
      </c>
      <c r="C11" s="455">
        <v>58.5</v>
      </c>
      <c r="D11" s="455">
        <v>61.2</v>
      </c>
      <c r="E11" s="455">
        <v>64.599999999999994</v>
      </c>
      <c r="F11" s="455">
        <v>62.6</v>
      </c>
      <c r="G11" s="455">
        <v>63.1</v>
      </c>
      <c r="H11" s="455">
        <v>63</v>
      </c>
      <c r="I11" s="455">
        <v>64.400000000000006</v>
      </c>
      <c r="J11" s="455">
        <v>63.9</v>
      </c>
      <c r="K11" s="455">
        <v>62.5</v>
      </c>
      <c r="L11" s="455">
        <v>62.1</v>
      </c>
      <c r="M11" s="455">
        <v>63.916751562117881</v>
      </c>
      <c r="N11" s="455">
        <v>65</v>
      </c>
      <c r="O11" s="455">
        <v>65.8</v>
      </c>
      <c r="P11" s="455">
        <v>68.2</v>
      </c>
      <c r="Q11" s="455">
        <v>70.400000000000006</v>
      </c>
      <c r="R11" s="455">
        <v>69.599999999999994</v>
      </c>
      <c r="S11" s="58" t="s">
        <v>86</v>
      </c>
    </row>
    <row r="12" spans="1:19" ht="16.05" customHeight="1">
      <c r="A12" s="61" t="s">
        <v>19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  <c r="Q12" s="581"/>
      <c r="R12" s="580"/>
      <c r="S12" s="55" t="s">
        <v>26</v>
      </c>
    </row>
    <row r="13" spans="1:19" ht="16.05" customHeight="1">
      <c r="A13" s="59" t="s">
        <v>48</v>
      </c>
      <c r="B13" s="454">
        <v>10.8</v>
      </c>
      <c r="C13" s="454">
        <v>6.5</v>
      </c>
      <c r="D13" s="454">
        <v>6.8</v>
      </c>
      <c r="E13" s="454">
        <v>10.3</v>
      </c>
      <c r="F13" s="454">
        <v>8</v>
      </c>
      <c r="G13" s="454">
        <v>7.4</v>
      </c>
      <c r="H13" s="454">
        <v>7.8</v>
      </c>
      <c r="I13" s="454">
        <v>8.1999999999999993</v>
      </c>
      <c r="J13" s="454">
        <v>12.5</v>
      </c>
      <c r="K13" s="454">
        <v>10.199999999999999</v>
      </c>
      <c r="L13" s="454">
        <v>8.6999999999999993</v>
      </c>
      <c r="M13" s="454">
        <v>11.291106667093455</v>
      </c>
      <c r="N13" s="454">
        <v>11.945750087200155</v>
      </c>
      <c r="O13" s="454">
        <v>13.190224929896559</v>
      </c>
      <c r="P13" s="454">
        <v>14.689259748988555</v>
      </c>
      <c r="Q13" s="454">
        <v>15.8</v>
      </c>
      <c r="R13" s="459">
        <v>18.8</v>
      </c>
      <c r="S13" s="57" t="s">
        <v>65</v>
      </c>
    </row>
    <row r="14" spans="1:19" ht="16.05" customHeight="1">
      <c r="A14" s="59" t="s">
        <v>49</v>
      </c>
      <c r="B14" s="454">
        <v>7.8</v>
      </c>
      <c r="C14" s="454">
        <v>6</v>
      </c>
      <c r="D14" s="454">
        <v>5.5</v>
      </c>
      <c r="E14" s="454">
        <v>6.8</v>
      </c>
      <c r="F14" s="454">
        <v>8.4</v>
      </c>
      <c r="G14" s="454">
        <v>8</v>
      </c>
      <c r="H14" s="454">
        <v>6.4</v>
      </c>
      <c r="I14" s="454">
        <v>7</v>
      </c>
      <c r="J14" s="454">
        <v>8.6</v>
      </c>
      <c r="K14" s="454">
        <v>10.8</v>
      </c>
      <c r="L14" s="454">
        <v>8.1999999999999993</v>
      </c>
      <c r="M14" s="454">
        <v>10.374209174738727</v>
      </c>
      <c r="N14" s="454">
        <v>12.736206042842985</v>
      </c>
      <c r="O14" s="454">
        <v>14.464779738569367</v>
      </c>
      <c r="P14" s="454">
        <v>16.42969438299103</v>
      </c>
      <c r="Q14" s="454">
        <v>17.3</v>
      </c>
      <c r="R14" s="459">
        <v>17.7</v>
      </c>
      <c r="S14" s="57" t="s">
        <v>87</v>
      </c>
    </row>
    <row r="15" spans="1:19" ht="16.05" customHeight="1">
      <c r="A15" s="59" t="s">
        <v>50</v>
      </c>
      <c r="B15" s="454">
        <v>12.1</v>
      </c>
      <c r="C15" s="454">
        <v>7.8</v>
      </c>
      <c r="D15" s="454">
        <v>8.5</v>
      </c>
      <c r="E15" s="454">
        <v>10.9</v>
      </c>
      <c r="F15" s="454">
        <v>13.6</v>
      </c>
      <c r="G15" s="454">
        <v>14.1</v>
      </c>
      <c r="H15" s="454">
        <v>11.8</v>
      </c>
      <c r="I15" s="454">
        <v>12.3</v>
      </c>
      <c r="J15" s="454">
        <v>15.2</v>
      </c>
      <c r="K15" s="454">
        <v>17</v>
      </c>
      <c r="L15" s="454">
        <v>13.4</v>
      </c>
      <c r="M15" s="454">
        <v>13.119472514109036</v>
      </c>
      <c r="N15" s="454">
        <v>16.564877636621059</v>
      </c>
      <c r="O15" s="454">
        <v>16.890690148392675</v>
      </c>
      <c r="P15" s="454">
        <v>25.401688958042978</v>
      </c>
      <c r="Q15" s="454">
        <v>24.7</v>
      </c>
      <c r="R15" s="459">
        <v>26.8</v>
      </c>
      <c r="S15" s="57" t="s">
        <v>67</v>
      </c>
    </row>
    <row r="16" spans="1:19" ht="16.05" customHeight="1">
      <c r="A16" s="59" t="s">
        <v>51</v>
      </c>
      <c r="B16" s="454">
        <v>13.3</v>
      </c>
      <c r="C16" s="454">
        <v>7.7</v>
      </c>
      <c r="D16" s="454">
        <v>5.9</v>
      </c>
      <c r="E16" s="454">
        <v>11.7</v>
      </c>
      <c r="F16" s="454">
        <v>8.4</v>
      </c>
      <c r="G16" s="454">
        <v>9</v>
      </c>
      <c r="H16" s="454">
        <v>9</v>
      </c>
      <c r="I16" s="454">
        <v>17.100000000000001</v>
      </c>
      <c r="J16" s="454">
        <v>11.8</v>
      </c>
      <c r="K16" s="454">
        <v>12.4</v>
      </c>
      <c r="L16" s="454">
        <v>10.7</v>
      </c>
      <c r="M16" s="454">
        <v>14.101575959322558</v>
      </c>
      <c r="N16" s="454">
        <v>16.767254473023172</v>
      </c>
      <c r="O16" s="454">
        <v>18.324999922246874</v>
      </c>
      <c r="P16" s="454">
        <v>24.107147872750168</v>
      </c>
      <c r="Q16" s="454">
        <v>20.9</v>
      </c>
      <c r="R16" s="459">
        <v>26.5</v>
      </c>
      <c r="S16" s="57" t="s">
        <v>254</v>
      </c>
    </row>
    <row r="17" spans="1:19" ht="16.05" customHeight="1">
      <c r="A17" s="59" t="s">
        <v>52</v>
      </c>
      <c r="B17" s="454">
        <v>12.2</v>
      </c>
      <c r="C17" s="454">
        <v>8.8000000000000007</v>
      </c>
      <c r="D17" s="454">
        <v>6.7</v>
      </c>
      <c r="E17" s="454">
        <v>8.3000000000000007</v>
      </c>
      <c r="F17" s="454">
        <v>8.1</v>
      </c>
      <c r="G17" s="454">
        <v>8.6</v>
      </c>
      <c r="H17" s="454">
        <v>7.7</v>
      </c>
      <c r="I17" s="454">
        <v>14.6</v>
      </c>
      <c r="J17" s="454">
        <v>14.3</v>
      </c>
      <c r="K17" s="454">
        <v>12.5</v>
      </c>
      <c r="L17" s="454">
        <v>13.6</v>
      </c>
      <c r="M17" s="454">
        <v>16.345001013576621</v>
      </c>
      <c r="N17" s="454">
        <v>19.49028489009968</v>
      </c>
      <c r="O17" s="454">
        <v>19.635374163723423</v>
      </c>
      <c r="P17" s="454">
        <v>26.281445898206641</v>
      </c>
      <c r="Q17" s="454">
        <v>25.6</v>
      </c>
      <c r="R17" s="459">
        <v>27.4</v>
      </c>
      <c r="S17" s="57" t="s">
        <v>68</v>
      </c>
    </row>
    <row r="18" spans="1:19" ht="16.05" customHeight="1">
      <c r="A18" s="60" t="s">
        <v>85</v>
      </c>
      <c r="B18" s="456">
        <v>10.6</v>
      </c>
      <c r="C18" s="456">
        <v>7</v>
      </c>
      <c r="D18" s="456">
        <v>6.4</v>
      </c>
      <c r="E18" s="456">
        <v>9.1999999999999993</v>
      </c>
      <c r="F18" s="456">
        <v>9.1</v>
      </c>
      <c r="G18" s="456">
        <v>9.1</v>
      </c>
      <c r="H18" s="456">
        <v>8.1</v>
      </c>
      <c r="I18" s="456">
        <v>11</v>
      </c>
      <c r="J18" s="456">
        <v>11.7</v>
      </c>
      <c r="K18" s="456">
        <v>12.2</v>
      </c>
      <c r="L18" s="456">
        <v>10.199999999999999</v>
      </c>
      <c r="M18" s="456">
        <v>12.387988276450878</v>
      </c>
      <c r="N18" s="456">
        <v>14.7</v>
      </c>
      <c r="O18" s="456">
        <v>16</v>
      </c>
      <c r="P18" s="456">
        <v>20</v>
      </c>
      <c r="Q18" s="456">
        <v>19.7</v>
      </c>
      <c r="R18" s="579">
        <v>22</v>
      </c>
      <c r="S18" s="56" t="s">
        <v>86</v>
      </c>
    </row>
    <row r="19" spans="1:19" ht="16.05" customHeight="1">
      <c r="A19" s="61" t="s">
        <v>13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1"/>
      <c r="M19" s="461"/>
      <c r="N19" s="461"/>
      <c r="O19" s="461"/>
      <c r="P19" s="461"/>
      <c r="Q19" s="461"/>
      <c r="R19" s="461"/>
      <c r="S19" s="55" t="s">
        <v>20</v>
      </c>
    </row>
    <row r="20" spans="1:19" ht="16.05" customHeight="1">
      <c r="A20" s="59" t="s">
        <v>48</v>
      </c>
      <c r="B20" s="454">
        <v>37.200000000000003</v>
      </c>
      <c r="C20" s="454">
        <v>32.4</v>
      </c>
      <c r="D20" s="454">
        <v>34.1</v>
      </c>
      <c r="E20" s="454">
        <v>38.1</v>
      </c>
      <c r="F20" s="454">
        <v>36.4</v>
      </c>
      <c r="G20" s="454">
        <v>36.5</v>
      </c>
      <c r="H20" s="454">
        <v>35.700000000000003</v>
      </c>
      <c r="I20" s="454">
        <v>36.200000000000003</v>
      </c>
      <c r="J20" s="454">
        <v>39.4</v>
      </c>
      <c r="K20" s="454">
        <v>36.200000000000003</v>
      </c>
      <c r="L20" s="454">
        <v>33.9</v>
      </c>
      <c r="M20" s="454">
        <v>37.588986011270975</v>
      </c>
      <c r="N20" s="454">
        <v>38.144562086928914</v>
      </c>
      <c r="O20" s="454">
        <v>39.652251648554881</v>
      </c>
      <c r="P20" s="454">
        <v>41.363023062462432</v>
      </c>
      <c r="Q20" s="454">
        <v>42.3</v>
      </c>
      <c r="R20" s="454">
        <v>43.4</v>
      </c>
      <c r="S20" s="57" t="s">
        <v>65</v>
      </c>
    </row>
    <row r="21" spans="1:19" ht="16.05" customHeight="1">
      <c r="A21" s="59" t="s">
        <v>49</v>
      </c>
      <c r="B21" s="454">
        <v>37.200000000000003</v>
      </c>
      <c r="C21" s="454">
        <v>33.5</v>
      </c>
      <c r="D21" s="454">
        <v>34.5</v>
      </c>
      <c r="E21" s="454">
        <v>37.299999999999997</v>
      </c>
      <c r="F21" s="454">
        <v>37.1</v>
      </c>
      <c r="G21" s="454">
        <v>37.1</v>
      </c>
      <c r="H21" s="454">
        <v>36.5</v>
      </c>
      <c r="I21" s="454">
        <v>36.700000000000003</v>
      </c>
      <c r="J21" s="454">
        <v>36.4</v>
      </c>
      <c r="K21" s="454">
        <v>36.4</v>
      </c>
      <c r="L21" s="454">
        <v>35.1</v>
      </c>
      <c r="M21" s="454">
        <v>37.575062241083714</v>
      </c>
      <c r="N21" s="454">
        <v>39.757506310133252</v>
      </c>
      <c r="O21" s="454">
        <v>40.207381115148081</v>
      </c>
      <c r="P21" s="454">
        <v>41.486029615282938</v>
      </c>
      <c r="Q21" s="454">
        <v>44.2</v>
      </c>
      <c r="R21" s="454">
        <v>44</v>
      </c>
      <c r="S21" s="57" t="s">
        <v>87</v>
      </c>
    </row>
    <row r="22" spans="1:19" ht="16.05" customHeight="1">
      <c r="A22" s="59" t="s">
        <v>50</v>
      </c>
      <c r="B22" s="454">
        <v>37.200000000000003</v>
      </c>
      <c r="C22" s="454">
        <v>32.5</v>
      </c>
      <c r="D22" s="454">
        <v>34.6</v>
      </c>
      <c r="E22" s="454">
        <v>36.799999999999997</v>
      </c>
      <c r="F22" s="454">
        <v>37.6</v>
      </c>
      <c r="G22" s="454">
        <v>37.9</v>
      </c>
      <c r="H22" s="454">
        <v>36.799999999999997</v>
      </c>
      <c r="I22" s="454">
        <v>37</v>
      </c>
      <c r="J22" s="454">
        <v>38.5</v>
      </c>
      <c r="K22" s="454">
        <v>38.700000000000003</v>
      </c>
      <c r="L22" s="454">
        <v>38.200000000000003</v>
      </c>
      <c r="M22" s="454">
        <v>38.358649498100768</v>
      </c>
      <c r="N22" s="454">
        <v>39.85532539133132</v>
      </c>
      <c r="O22" s="454">
        <v>40.516113991107382</v>
      </c>
      <c r="P22" s="454">
        <v>47.375995594972068</v>
      </c>
      <c r="Q22" s="454">
        <v>46.9</v>
      </c>
      <c r="R22" s="454">
        <v>47.9</v>
      </c>
      <c r="S22" s="57" t="s">
        <v>67</v>
      </c>
    </row>
    <row r="23" spans="1:19" ht="16.05" customHeight="1">
      <c r="A23" s="59" t="s">
        <v>51</v>
      </c>
      <c r="B23" s="454">
        <v>37.5</v>
      </c>
      <c r="C23" s="454">
        <v>33.200000000000003</v>
      </c>
      <c r="D23" s="454">
        <v>33.6</v>
      </c>
      <c r="E23" s="454">
        <v>38.1</v>
      </c>
      <c r="F23" s="454">
        <v>35.4</v>
      </c>
      <c r="G23" s="454">
        <v>35.9</v>
      </c>
      <c r="H23" s="454">
        <v>36.4</v>
      </c>
      <c r="I23" s="454">
        <v>41.9</v>
      </c>
      <c r="J23" s="454">
        <v>38.4</v>
      </c>
      <c r="K23" s="454">
        <v>39.299999999999997</v>
      </c>
      <c r="L23" s="454">
        <v>38.4</v>
      </c>
      <c r="M23" s="454">
        <v>39.914350002159686</v>
      </c>
      <c r="N23" s="454">
        <v>41.393572544434974</v>
      </c>
      <c r="O23" s="454">
        <v>42.614492326718832</v>
      </c>
      <c r="P23" s="454">
        <v>46.979813543878734</v>
      </c>
      <c r="Q23" s="454">
        <v>45.7</v>
      </c>
      <c r="R23" s="454">
        <v>48.4</v>
      </c>
      <c r="S23" s="57" t="s">
        <v>254</v>
      </c>
    </row>
    <row r="24" spans="1:19" ht="16.05" customHeight="1">
      <c r="A24" s="59" t="s">
        <v>52</v>
      </c>
      <c r="B24" s="454">
        <v>38.5</v>
      </c>
      <c r="C24" s="454">
        <v>33.799999999999997</v>
      </c>
      <c r="D24" s="454">
        <v>34.1</v>
      </c>
      <c r="E24" s="454">
        <v>35.1</v>
      </c>
      <c r="F24" s="454">
        <v>32.9</v>
      </c>
      <c r="G24" s="454">
        <v>33.700000000000003</v>
      </c>
      <c r="H24" s="454">
        <v>33</v>
      </c>
      <c r="I24" s="454">
        <v>38.700000000000003</v>
      </c>
      <c r="J24" s="454">
        <v>39.700000000000003</v>
      </c>
      <c r="K24" s="454">
        <v>38.799999999999997</v>
      </c>
      <c r="L24" s="454">
        <v>38.700000000000003</v>
      </c>
      <c r="M24" s="454">
        <v>39.913496186045734</v>
      </c>
      <c r="N24" s="454">
        <v>42.842757441423515</v>
      </c>
      <c r="O24" s="454">
        <v>44.800048115913469</v>
      </c>
      <c r="P24" s="454">
        <v>50.268111275945451</v>
      </c>
      <c r="Q24" s="454">
        <v>51.6</v>
      </c>
      <c r="R24" s="454">
        <v>51</v>
      </c>
      <c r="S24" s="57" t="s">
        <v>68</v>
      </c>
    </row>
    <row r="25" spans="1:19" ht="16.05" customHeight="1">
      <c r="A25" s="60" t="s">
        <v>85</v>
      </c>
      <c r="B25" s="456">
        <v>37.4</v>
      </c>
      <c r="C25" s="456">
        <v>33.200000000000003</v>
      </c>
      <c r="D25" s="456">
        <v>34.200000000000003</v>
      </c>
      <c r="E25" s="456">
        <v>37.299999999999997</v>
      </c>
      <c r="F25" s="456">
        <v>36.200000000000003</v>
      </c>
      <c r="G25" s="456">
        <v>36.5</v>
      </c>
      <c r="H25" s="456">
        <v>36</v>
      </c>
      <c r="I25" s="456">
        <v>37.9</v>
      </c>
      <c r="J25" s="456">
        <v>38.1</v>
      </c>
      <c r="K25" s="456">
        <v>37.6</v>
      </c>
      <c r="L25" s="456">
        <v>36.4</v>
      </c>
      <c r="M25" s="456">
        <v>38.419631943994347</v>
      </c>
      <c r="N25" s="456">
        <v>40.1</v>
      </c>
      <c r="O25" s="456">
        <v>41.2</v>
      </c>
      <c r="P25" s="456">
        <v>44.4</v>
      </c>
      <c r="Q25" s="456">
        <v>45.3</v>
      </c>
      <c r="R25" s="456">
        <v>46.1</v>
      </c>
      <c r="S25" s="56" t="s">
        <v>86</v>
      </c>
    </row>
    <row r="26" spans="1:19" ht="16.05" customHeight="1">
      <c r="A26" s="46" t="s">
        <v>173</v>
      </c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5"/>
      <c r="M26" s="454"/>
      <c r="N26" s="454"/>
      <c r="O26" s="454"/>
      <c r="P26" s="454"/>
      <c r="Q26" s="454"/>
      <c r="R26" s="454"/>
      <c r="S26" s="58" t="s">
        <v>175</v>
      </c>
    </row>
    <row r="27" spans="1:19" ht="16.05" customHeight="1">
      <c r="A27" s="59" t="s">
        <v>18</v>
      </c>
      <c r="B27" s="454">
        <v>69.5</v>
      </c>
      <c r="C27" s="454">
        <v>65.8</v>
      </c>
      <c r="D27" s="454">
        <v>64.5</v>
      </c>
      <c r="E27" s="454">
        <v>66.5</v>
      </c>
      <c r="F27" s="454">
        <v>65.900000000000006</v>
      </c>
      <c r="G27" s="454">
        <v>66.5</v>
      </c>
      <c r="H27" s="454">
        <v>66.7</v>
      </c>
      <c r="I27" s="454">
        <v>67.099999999999994</v>
      </c>
      <c r="J27" s="454">
        <v>66.599999999999994</v>
      </c>
      <c r="K27" s="454">
        <v>67</v>
      </c>
      <c r="L27" s="454">
        <v>66.8</v>
      </c>
      <c r="M27" s="454">
        <v>68.7</v>
      </c>
      <c r="N27" s="454">
        <v>69.099999999999994</v>
      </c>
      <c r="O27" s="454">
        <v>69.3</v>
      </c>
      <c r="P27" s="454">
        <v>71.5</v>
      </c>
      <c r="Q27" s="454">
        <v>71.900000000000006</v>
      </c>
      <c r="R27" s="454">
        <v>71.599999999999994</v>
      </c>
      <c r="S27" s="57" t="s">
        <v>25</v>
      </c>
    </row>
    <row r="28" spans="1:19" ht="15.9" customHeight="1">
      <c r="A28" s="59" t="s">
        <v>19</v>
      </c>
      <c r="B28" s="454">
        <v>12.9</v>
      </c>
      <c r="C28" s="454">
        <v>10.4</v>
      </c>
      <c r="D28" s="454">
        <v>10.5</v>
      </c>
      <c r="E28" s="454">
        <v>12.8</v>
      </c>
      <c r="F28" s="454">
        <v>13.5</v>
      </c>
      <c r="G28" s="454">
        <v>13.5</v>
      </c>
      <c r="H28" s="454">
        <v>14.6</v>
      </c>
      <c r="I28" s="454">
        <v>15.7</v>
      </c>
      <c r="J28" s="454">
        <v>15.3</v>
      </c>
      <c r="K28" s="454">
        <v>15.5</v>
      </c>
      <c r="L28" s="454">
        <v>14.7</v>
      </c>
      <c r="M28" s="454">
        <v>16.600000000000001</v>
      </c>
      <c r="N28" s="454">
        <v>17.399999999999999</v>
      </c>
      <c r="O28" s="454">
        <v>17.3</v>
      </c>
      <c r="P28" s="454">
        <v>19.399999999999999</v>
      </c>
      <c r="Q28" s="454">
        <v>19.100000000000001</v>
      </c>
      <c r="R28" s="454">
        <v>19.3</v>
      </c>
      <c r="S28" s="57" t="s">
        <v>26</v>
      </c>
    </row>
    <row r="29" spans="1:19" ht="15.9" customHeight="1">
      <c r="A29" s="60" t="s">
        <v>13</v>
      </c>
      <c r="B29" s="456">
        <v>41.6</v>
      </c>
      <c r="C29" s="456">
        <v>38.5</v>
      </c>
      <c r="D29" s="456">
        <v>37.9</v>
      </c>
      <c r="E29" s="456">
        <v>40</v>
      </c>
      <c r="F29" s="456">
        <v>40.1</v>
      </c>
      <c r="G29" s="456">
        <v>40.4</v>
      </c>
      <c r="H29" s="456">
        <v>41</v>
      </c>
      <c r="I29" s="456">
        <v>41.7</v>
      </c>
      <c r="J29" s="456">
        <v>41.2</v>
      </c>
      <c r="K29" s="456">
        <v>41.6</v>
      </c>
      <c r="L29" s="456">
        <v>41.1</v>
      </c>
      <c r="M29" s="456">
        <v>43</v>
      </c>
      <c r="N29" s="456">
        <v>43.6</v>
      </c>
      <c r="O29" s="456">
        <v>43.6</v>
      </c>
      <c r="P29" s="456">
        <v>45.8</v>
      </c>
      <c r="Q29" s="456">
        <v>45.8</v>
      </c>
      <c r="R29" s="456">
        <v>45.8</v>
      </c>
      <c r="S29" s="56" t="s">
        <v>20</v>
      </c>
    </row>
  </sheetData>
  <mergeCells count="2">
    <mergeCell ref="A1:S1"/>
    <mergeCell ref="A2:S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0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S30"/>
  <sheetViews>
    <sheetView rightToLeft="1" topLeftCell="A7" workbookViewId="0">
      <selection activeCell="H21" sqref="H21"/>
    </sheetView>
  </sheetViews>
  <sheetFormatPr defaultRowHeight="13.8"/>
  <cols>
    <col min="2" max="18" width="5.69921875" customWidth="1"/>
    <col min="19" max="19" width="16.09765625" customWidth="1"/>
  </cols>
  <sheetData>
    <row r="1" spans="1:19" ht="16.05" customHeight="1">
      <c r="A1" s="652" t="s">
        <v>277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</row>
    <row r="2" spans="1:19" ht="27.6" customHeight="1">
      <c r="A2" s="628" t="s">
        <v>323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</row>
    <row r="3" spans="1:19" ht="6" customHeight="1">
      <c r="A3" s="196"/>
      <c r="B3" s="196"/>
      <c r="C3" s="196"/>
      <c r="D3" s="196"/>
      <c r="E3" s="196"/>
      <c r="F3" s="196"/>
      <c r="G3" s="463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</row>
    <row r="4" spans="1:19" ht="16.05" customHeight="1">
      <c r="A4" s="326" t="s">
        <v>218</v>
      </c>
      <c r="B4" s="327">
        <v>2000</v>
      </c>
      <c r="C4" s="327">
        <v>2001</v>
      </c>
      <c r="D4" s="327">
        <v>2002</v>
      </c>
      <c r="E4" s="327">
        <v>2003</v>
      </c>
      <c r="F4" s="327">
        <v>2004</v>
      </c>
      <c r="G4" s="464">
        <v>2005</v>
      </c>
      <c r="H4" s="327">
        <v>2006</v>
      </c>
      <c r="I4" s="327">
        <v>2007</v>
      </c>
      <c r="J4" s="327">
        <v>2008</v>
      </c>
      <c r="K4" s="327">
        <v>2009</v>
      </c>
      <c r="L4" s="327">
        <v>2010</v>
      </c>
      <c r="M4" s="464">
        <v>2011</v>
      </c>
      <c r="N4" s="464">
        <v>2012</v>
      </c>
      <c r="O4" s="464">
        <v>2013</v>
      </c>
      <c r="P4" s="464">
        <v>2014</v>
      </c>
      <c r="Q4" s="464">
        <v>2015</v>
      </c>
      <c r="R4" s="464">
        <v>2016</v>
      </c>
      <c r="S4" s="418" t="s">
        <v>219</v>
      </c>
    </row>
    <row r="5" spans="1:19" ht="16.05" customHeight="1">
      <c r="A5" s="38" t="s">
        <v>18</v>
      </c>
      <c r="B5" s="471"/>
      <c r="C5" s="471"/>
      <c r="D5" s="471"/>
      <c r="E5" s="471"/>
      <c r="F5" s="471"/>
      <c r="G5" s="472"/>
      <c r="H5" s="471"/>
      <c r="I5" s="471"/>
      <c r="J5" s="471"/>
      <c r="K5" s="471"/>
      <c r="L5" s="471"/>
      <c r="M5" s="471"/>
      <c r="N5" s="470"/>
      <c r="O5" s="470"/>
      <c r="P5" s="470"/>
      <c r="Q5" s="470"/>
      <c r="R5" s="582"/>
      <c r="S5" s="58" t="s">
        <v>25</v>
      </c>
    </row>
    <row r="6" spans="1:19" ht="16.05" customHeight="1">
      <c r="A6" s="40" t="s">
        <v>81</v>
      </c>
      <c r="B6" s="243">
        <v>18.399999999999999</v>
      </c>
      <c r="C6" s="244">
        <v>40.9</v>
      </c>
      <c r="D6" s="244">
        <v>48.2</v>
      </c>
      <c r="E6" s="244">
        <v>39</v>
      </c>
      <c r="F6" s="244">
        <v>30.7</v>
      </c>
      <c r="G6" s="244">
        <v>25.7</v>
      </c>
      <c r="H6" s="244">
        <v>23.5</v>
      </c>
      <c r="I6" s="244">
        <v>20.3</v>
      </c>
      <c r="J6" s="244">
        <v>24.7</v>
      </c>
      <c r="K6" s="244">
        <v>18.7</v>
      </c>
      <c r="L6" s="244">
        <v>15.5</v>
      </c>
      <c r="M6" s="244">
        <v>12.442876978695244</v>
      </c>
      <c r="N6" s="244">
        <v>13.067880208579471</v>
      </c>
      <c r="O6" s="244">
        <v>16.257006865719429</v>
      </c>
      <c r="P6" s="244">
        <v>12.255949631668779</v>
      </c>
      <c r="Q6" s="244">
        <v>13.8</v>
      </c>
      <c r="R6" s="539">
        <v>15.7</v>
      </c>
      <c r="S6" s="57" t="s">
        <v>143</v>
      </c>
    </row>
    <row r="7" spans="1:19" ht="16.05" customHeight="1">
      <c r="A7" s="40" t="s">
        <v>37</v>
      </c>
      <c r="B7" s="243">
        <v>16.3</v>
      </c>
      <c r="C7" s="244">
        <v>33.6</v>
      </c>
      <c r="D7" s="244">
        <v>41.8</v>
      </c>
      <c r="E7" s="244">
        <v>27</v>
      </c>
      <c r="F7" s="244">
        <v>22.9</v>
      </c>
      <c r="G7" s="244">
        <v>18.3</v>
      </c>
      <c r="H7" s="244">
        <v>17.5</v>
      </c>
      <c r="I7" s="244">
        <v>20.3</v>
      </c>
      <c r="J7" s="244">
        <v>16.7</v>
      </c>
      <c r="K7" s="244">
        <v>11.4</v>
      </c>
      <c r="L7" s="244">
        <v>11.5</v>
      </c>
      <c r="M7" s="244">
        <v>14.159629952154255</v>
      </c>
      <c r="N7" s="244">
        <v>13.862194893845695</v>
      </c>
      <c r="O7" s="244">
        <v>13.225558173460694</v>
      </c>
      <c r="P7" s="244">
        <v>11.473698815612922</v>
      </c>
      <c r="Q7" s="244">
        <v>15.7</v>
      </c>
      <c r="R7" s="539">
        <v>15.5</v>
      </c>
      <c r="S7" s="57" t="s">
        <v>55</v>
      </c>
    </row>
    <row r="8" spans="1:19" ht="16.05" customHeight="1">
      <c r="A8" s="40" t="s">
        <v>82</v>
      </c>
      <c r="B8" s="243">
        <v>17.3</v>
      </c>
      <c r="C8" s="244">
        <v>22.3</v>
      </c>
      <c r="D8" s="244">
        <v>25.9</v>
      </c>
      <c r="E8" s="244">
        <v>26.9</v>
      </c>
      <c r="F8" s="244">
        <v>22.8</v>
      </c>
      <c r="G8" s="244">
        <v>21.4</v>
      </c>
      <c r="H8" s="244">
        <v>21.6</v>
      </c>
      <c r="I8" s="244">
        <v>19.399999999999999</v>
      </c>
      <c r="J8" s="244">
        <v>20.100000000000001</v>
      </c>
      <c r="K8" s="244">
        <v>18.5</v>
      </c>
      <c r="L8" s="244">
        <v>20.100000000000001</v>
      </c>
      <c r="M8" s="244">
        <v>20.80553043188414</v>
      </c>
      <c r="N8" s="244">
        <v>26.080843591548849</v>
      </c>
      <c r="O8" s="244">
        <v>13.976277235432562</v>
      </c>
      <c r="P8" s="244">
        <v>10.966513939355966</v>
      </c>
      <c r="Q8" s="244">
        <v>13.4</v>
      </c>
      <c r="R8" s="539">
        <v>12.8</v>
      </c>
      <c r="S8" s="57" t="s">
        <v>144</v>
      </c>
    </row>
    <row r="9" spans="1:19" ht="16.05" customHeight="1">
      <c r="A9" s="40" t="s">
        <v>83</v>
      </c>
      <c r="B9" s="243">
        <v>10.199999999999999</v>
      </c>
      <c r="C9" s="244">
        <v>23</v>
      </c>
      <c r="D9" s="244">
        <v>30.7</v>
      </c>
      <c r="E9" s="244">
        <v>25.9</v>
      </c>
      <c r="F9" s="244">
        <v>20</v>
      </c>
      <c r="G9" s="244">
        <v>16.8</v>
      </c>
      <c r="H9" s="244">
        <v>16.899999999999999</v>
      </c>
      <c r="I9" s="244">
        <v>15.4</v>
      </c>
      <c r="J9" s="244">
        <v>15</v>
      </c>
      <c r="K9" s="244">
        <v>12.9</v>
      </c>
      <c r="L9" s="244">
        <v>13.7</v>
      </c>
      <c r="M9" s="244">
        <v>11.882705248411357</v>
      </c>
      <c r="N9" s="244">
        <v>10.65163179973443</v>
      </c>
      <c r="O9" s="244">
        <v>11.919160804889492</v>
      </c>
      <c r="P9" s="244">
        <v>14.193095614984403</v>
      </c>
      <c r="Q9" s="244">
        <v>12.9</v>
      </c>
      <c r="R9" s="539">
        <v>12</v>
      </c>
      <c r="S9" s="57" t="s">
        <v>145</v>
      </c>
    </row>
    <row r="10" spans="1:19" ht="16.05" customHeight="1">
      <c r="A10" s="40" t="s">
        <v>40</v>
      </c>
      <c r="B10" s="243">
        <v>18.2</v>
      </c>
      <c r="C10" s="244">
        <v>36.700000000000003</v>
      </c>
      <c r="D10" s="244">
        <v>30.8</v>
      </c>
      <c r="E10" s="244">
        <v>27.1</v>
      </c>
      <c r="F10" s="244">
        <v>24.2</v>
      </c>
      <c r="G10" s="244">
        <v>21.2</v>
      </c>
      <c r="H10" s="244">
        <v>16.100000000000001</v>
      </c>
      <c r="I10" s="244">
        <v>16.899999999999999</v>
      </c>
      <c r="J10" s="244">
        <v>22.7</v>
      </c>
      <c r="K10" s="244">
        <v>20.3</v>
      </c>
      <c r="L10" s="244">
        <v>18.600000000000001</v>
      </c>
      <c r="M10" s="244">
        <v>20.399999999999999</v>
      </c>
      <c r="N10" s="244">
        <v>20.317110010923294</v>
      </c>
      <c r="O10" s="244">
        <v>11.947430869640881</v>
      </c>
      <c r="P10" s="244">
        <v>11.09792761789727</v>
      </c>
      <c r="Q10" s="244">
        <v>11</v>
      </c>
      <c r="R10" s="539">
        <v>10.3</v>
      </c>
      <c r="S10" s="51" t="s">
        <v>176</v>
      </c>
    </row>
    <row r="11" spans="1:19" ht="16.05" customHeight="1">
      <c r="A11" s="40" t="s">
        <v>41</v>
      </c>
      <c r="B11" s="243">
        <v>18.8</v>
      </c>
      <c r="C11" s="244">
        <v>47</v>
      </c>
      <c r="D11" s="244">
        <v>34.4</v>
      </c>
      <c r="E11" s="244">
        <v>27.3</v>
      </c>
      <c r="F11" s="244">
        <v>21.7</v>
      </c>
      <c r="G11" s="244">
        <v>22.1</v>
      </c>
      <c r="H11" s="244">
        <v>18.2</v>
      </c>
      <c r="I11" s="244">
        <v>18.2</v>
      </c>
      <c r="J11" s="244">
        <v>18.8</v>
      </c>
      <c r="K11" s="244">
        <v>14.1</v>
      </c>
      <c r="L11" s="244">
        <v>12.8</v>
      </c>
      <c r="M11" s="244">
        <v>13.888331661330412</v>
      </c>
      <c r="N11" s="244">
        <v>13.758538731423377</v>
      </c>
      <c r="O11" s="244">
        <v>17.624831519072352</v>
      </c>
      <c r="P11" s="244">
        <v>14.072294611583752</v>
      </c>
      <c r="Q11" s="244">
        <v>11.9</v>
      </c>
      <c r="R11" s="539">
        <v>14</v>
      </c>
      <c r="S11" s="57" t="s">
        <v>58</v>
      </c>
    </row>
    <row r="12" spans="1:19" ht="16.05" customHeight="1">
      <c r="A12" s="40" t="s">
        <v>42</v>
      </c>
      <c r="B12" s="243">
        <v>9.9</v>
      </c>
      <c r="C12" s="244">
        <v>28.4</v>
      </c>
      <c r="D12" s="244">
        <v>28.1</v>
      </c>
      <c r="E12" s="244">
        <v>21.8</v>
      </c>
      <c r="F12" s="244">
        <v>20.8</v>
      </c>
      <c r="G12" s="244">
        <v>16.2</v>
      </c>
      <c r="H12" s="244">
        <v>15.4</v>
      </c>
      <c r="I12" s="244">
        <v>15.7</v>
      </c>
      <c r="J12" s="244">
        <v>17.5</v>
      </c>
      <c r="K12" s="244">
        <v>17.3</v>
      </c>
      <c r="L12" s="244">
        <v>15.5</v>
      </c>
      <c r="M12" s="244">
        <v>15.589142414018706</v>
      </c>
      <c r="N12" s="244">
        <v>16.66970329520608</v>
      </c>
      <c r="O12" s="244">
        <v>15.813080556830803</v>
      </c>
      <c r="P12" s="244">
        <v>12.888895918515546</v>
      </c>
      <c r="Q12" s="244">
        <v>17.600000000000001</v>
      </c>
      <c r="R12" s="539">
        <v>14.8</v>
      </c>
      <c r="S12" s="57" t="s">
        <v>59</v>
      </c>
    </row>
    <row r="13" spans="1:19" ht="16.05" customHeight="1">
      <c r="A13" s="59" t="s">
        <v>43</v>
      </c>
      <c r="B13" s="243">
        <v>7.9</v>
      </c>
      <c r="C13" s="244">
        <v>12.8</v>
      </c>
      <c r="D13" s="244">
        <v>11.6</v>
      </c>
      <c r="E13" s="244">
        <v>9.1999999999999993</v>
      </c>
      <c r="F13" s="244">
        <v>12.3</v>
      </c>
      <c r="G13" s="244">
        <v>13</v>
      </c>
      <c r="H13" s="244">
        <v>14.9</v>
      </c>
      <c r="I13" s="244">
        <v>7.8</v>
      </c>
      <c r="J13" s="244">
        <v>10</v>
      </c>
      <c r="K13" s="244">
        <v>8.6999999999999993</v>
      </c>
      <c r="L13" s="244">
        <v>13.3</v>
      </c>
      <c r="M13" s="244">
        <v>12.006378767382246</v>
      </c>
      <c r="N13" s="244">
        <v>15.620757123083798</v>
      </c>
      <c r="O13" s="244">
        <v>13.916784151734314</v>
      </c>
      <c r="P13" s="244">
        <v>16.593110890363697</v>
      </c>
      <c r="Q13" s="244">
        <v>12.3</v>
      </c>
      <c r="R13" s="539">
        <v>9.6</v>
      </c>
      <c r="S13" s="431" t="s">
        <v>149</v>
      </c>
    </row>
    <row r="14" spans="1:19" ht="16.05" customHeight="1">
      <c r="A14" s="59" t="s">
        <v>44</v>
      </c>
      <c r="B14" s="243">
        <v>12.4</v>
      </c>
      <c r="C14" s="244">
        <v>17.2</v>
      </c>
      <c r="D14" s="244">
        <v>31</v>
      </c>
      <c r="E14" s="244">
        <v>24.3</v>
      </c>
      <c r="F14" s="244">
        <v>25.1</v>
      </c>
      <c r="G14" s="244">
        <v>18.3</v>
      </c>
      <c r="H14" s="244">
        <v>14.8</v>
      </c>
      <c r="I14" s="244">
        <v>15.4</v>
      </c>
      <c r="J14" s="244">
        <v>12.7</v>
      </c>
      <c r="K14" s="244">
        <v>11.5</v>
      </c>
      <c r="L14" s="244">
        <v>11.1</v>
      </c>
      <c r="M14" s="244">
        <v>12</v>
      </c>
      <c r="N14" s="244">
        <v>17.505169245717472</v>
      </c>
      <c r="O14" s="244">
        <v>16.892372588125074</v>
      </c>
      <c r="P14" s="244">
        <v>17.050227160724326</v>
      </c>
      <c r="Q14" s="244">
        <v>12.3</v>
      </c>
      <c r="R14" s="539">
        <v>15.7</v>
      </c>
      <c r="S14" s="57" t="s">
        <v>61</v>
      </c>
    </row>
    <row r="15" spans="1:19" ht="16.05" customHeight="1">
      <c r="A15" s="59" t="s">
        <v>84</v>
      </c>
      <c r="B15" s="243">
        <v>10.4</v>
      </c>
      <c r="C15" s="244">
        <v>12.1</v>
      </c>
      <c r="D15" s="244">
        <v>22.7</v>
      </c>
      <c r="E15" s="244">
        <v>19.8</v>
      </c>
      <c r="F15" s="244">
        <v>23.2</v>
      </c>
      <c r="G15" s="244">
        <v>14.2</v>
      </c>
      <c r="H15" s="244">
        <v>13.8</v>
      </c>
      <c r="I15" s="244">
        <v>18.8</v>
      </c>
      <c r="J15" s="244">
        <v>23.2</v>
      </c>
      <c r="K15" s="244">
        <v>20.399999999999999</v>
      </c>
      <c r="L15" s="244">
        <v>20.3</v>
      </c>
      <c r="M15" s="244">
        <v>18.406031661539647</v>
      </c>
      <c r="N15" s="244">
        <v>20.35570374324579</v>
      </c>
      <c r="O15" s="244">
        <v>19.923518025103455</v>
      </c>
      <c r="P15" s="244">
        <v>17.833310178819652</v>
      </c>
      <c r="Q15" s="244">
        <v>11.4</v>
      </c>
      <c r="R15" s="539">
        <v>18</v>
      </c>
      <c r="S15" s="57" t="s">
        <v>147</v>
      </c>
    </row>
    <row r="16" spans="1:19" ht="16.05" customHeight="1">
      <c r="A16" s="59" t="s">
        <v>46</v>
      </c>
      <c r="B16" s="243">
        <v>10.5</v>
      </c>
      <c r="C16" s="244">
        <v>17</v>
      </c>
      <c r="D16" s="244">
        <v>28.7</v>
      </c>
      <c r="E16" s="244">
        <v>23.3</v>
      </c>
      <c r="F16" s="244">
        <v>27.6</v>
      </c>
      <c r="G16" s="244">
        <v>27.9</v>
      </c>
      <c r="H16" s="244">
        <v>24.9</v>
      </c>
      <c r="I16" s="244">
        <v>23.9</v>
      </c>
      <c r="J16" s="244">
        <v>27.8</v>
      </c>
      <c r="K16" s="244">
        <v>23.4</v>
      </c>
      <c r="L16" s="244">
        <v>21.1</v>
      </c>
      <c r="M16" s="244">
        <v>19.899999999999999</v>
      </c>
      <c r="N16" s="244">
        <v>20.624043989447447</v>
      </c>
      <c r="O16" s="244">
        <v>21.732093994756411</v>
      </c>
      <c r="P16" s="244">
        <v>18.866431482113047</v>
      </c>
      <c r="Q16" s="244">
        <v>18.3</v>
      </c>
      <c r="R16" s="539">
        <v>18.399999999999999</v>
      </c>
      <c r="S16" s="57" t="s">
        <v>63</v>
      </c>
    </row>
    <row r="17" spans="1:19" ht="16.05" customHeight="1">
      <c r="A17" s="60" t="s">
        <v>85</v>
      </c>
      <c r="B17" s="248">
        <v>12.6</v>
      </c>
      <c r="C17" s="249">
        <v>23.4</v>
      </c>
      <c r="D17" s="249">
        <v>30.8</v>
      </c>
      <c r="E17" s="249">
        <v>25.5</v>
      </c>
      <c r="F17" s="249">
        <v>24.3</v>
      </c>
      <c r="G17" s="249">
        <v>20.8</v>
      </c>
      <c r="H17" s="249">
        <v>19.100000000000001</v>
      </c>
      <c r="I17" s="249">
        <v>18.5</v>
      </c>
      <c r="J17" s="249">
        <v>20.399999999999999</v>
      </c>
      <c r="K17" s="249">
        <v>17.5</v>
      </c>
      <c r="L17" s="249">
        <v>16.600000000000001</v>
      </c>
      <c r="M17" s="249">
        <v>15.9</v>
      </c>
      <c r="N17" s="249">
        <v>17.3</v>
      </c>
      <c r="O17" s="249">
        <v>16.8</v>
      </c>
      <c r="P17" s="249">
        <v>15.2</v>
      </c>
      <c r="Q17" s="249">
        <v>15</v>
      </c>
      <c r="R17" s="289">
        <v>15.5</v>
      </c>
      <c r="S17" s="56" t="s">
        <v>10</v>
      </c>
    </row>
    <row r="18" spans="1:19" ht="16.05" customHeight="1">
      <c r="A18" s="38" t="s">
        <v>217</v>
      </c>
      <c r="B18" s="473"/>
      <c r="C18" s="473"/>
      <c r="D18" s="473"/>
      <c r="E18" s="473"/>
      <c r="F18" s="473"/>
      <c r="G18" s="473"/>
      <c r="H18" s="473"/>
      <c r="I18" s="473"/>
      <c r="J18" s="473"/>
      <c r="K18" s="473"/>
      <c r="L18" s="473"/>
      <c r="M18" s="473"/>
      <c r="N18" s="473"/>
      <c r="O18" s="473"/>
      <c r="P18" s="473"/>
      <c r="Q18" s="473"/>
      <c r="R18" s="93"/>
      <c r="S18" s="55" t="s">
        <v>26</v>
      </c>
    </row>
    <row r="19" spans="1:19" ht="16.05" customHeight="1">
      <c r="A19" s="40" t="s">
        <v>81</v>
      </c>
      <c r="B19" s="243">
        <v>7.2</v>
      </c>
      <c r="C19" s="244">
        <v>10.1</v>
      </c>
      <c r="D19" s="244">
        <v>20.100000000000001</v>
      </c>
      <c r="E19" s="244">
        <v>19.100000000000001</v>
      </c>
      <c r="F19" s="244">
        <v>20.399999999999999</v>
      </c>
      <c r="G19" s="244">
        <v>23.2</v>
      </c>
      <c r="H19" s="244">
        <v>21.3</v>
      </c>
      <c r="I19" s="244">
        <v>14.1</v>
      </c>
      <c r="J19" s="244">
        <v>14.6</v>
      </c>
      <c r="K19" s="244">
        <v>19</v>
      </c>
      <c r="L19" s="244">
        <v>15.1</v>
      </c>
      <c r="M19" s="244">
        <v>17.405204665309398</v>
      </c>
      <c r="N19" s="244">
        <v>21.484218989558698</v>
      </c>
      <c r="O19" s="244">
        <v>30.26966537744881</v>
      </c>
      <c r="P19" s="244">
        <v>31.483139285512305</v>
      </c>
      <c r="Q19" s="244">
        <v>24.5</v>
      </c>
      <c r="R19" s="539">
        <v>34</v>
      </c>
      <c r="S19" s="57" t="s">
        <v>143</v>
      </c>
    </row>
    <row r="20" spans="1:19" ht="16.05" customHeight="1">
      <c r="A20" s="40" t="s">
        <v>37</v>
      </c>
      <c r="B20" s="243">
        <v>13.4</v>
      </c>
      <c r="C20" s="244">
        <v>14.6</v>
      </c>
      <c r="D20" s="244">
        <v>25.3</v>
      </c>
      <c r="E20" s="244">
        <v>17.8</v>
      </c>
      <c r="F20" s="244">
        <v>17.2</v>
      </c>
      <c r="G20" s="244">
        <v>25.4</v>
      </c>
      <c r="H20" s="244">
        <v>25.9</v>
      </c>
      <c r="I20" s="244">
        <v>18.8</v>
      </c>
      <c r="J20" s="244">
        <v>17</v>
      </c>
      <c r="K20" s="244">
        <v>20</v>
      </c>
      <c r="L20" s="244">
        <v>12.8</v>
      </c>
      <c r="M20" s="244">
        <v>17.125427118489451</v>
      </c>
      <c r="N20" s="244">
        <v>19.98832629650769</v>
      </c>
      <c r="O20" s="244">
        <v>24.111555942885662</v>
      </c>
      <c r="P20" s="244">
        <v>27.010646115216566</v>
      </c>
      <c r="Q20" s="244">
        <v>26.6</v>
      </c>
      <c r="R20" s="539">
        <v>31.3</v>
      </c>
      <c r="S20" s="57" t="s">
        <v>55</v>
      </c>
    </row>
    <row r="21" spans="1:19" ht="16.05" customHeight="1">
      <c r="A21" s="40" t="s">
        <v>82</v>
      </c>
      <c r="B21" s="243">
        <v>13.1</v>
      </c>
      <c r="C21" s="244">
        <v>12.9</v>
      </c>
      <c r="D21" s="244">
        <v>14.7</v>
      </c>
      <c r="E21" s="244">
        <v>14.4</v>
      </c>
      <c r="F21" s="244">
        <v>19.5</v>
      </c>
      <c r="G21" s="244">
        <v>22.6</v>
      </c>
      <c r="H21" s="244">
        <v>22.4</v>
      </c>
      <c r="I21" s="244">
        <v>25.5</v>
      </c>
      <c r="J21" s="244">
        <v>34.1</v>
      </c>
      <c r="K21" s="244">
        <v>36</v>
      </c>
      <c r="L21" s="244">
        <v>32.5</v>
      </c>
      <c r="M21" s="244">
        <v>28.7</v>
      </c>
      <c r="N21" s="244">
        <v>35.026243642007692</v>
      </c>
      <c r="O21" s="244">
        <v>25.196295148684413</v>
      </c>
      <c r="P21" s="244">
        <v>22.119600171462494</v>
      </c>
      <c r="Q21" s="244">
        <v>32</v>
      </c>
      <c r="R21" s="539">
        <v>31.9</v>
      </c>
      <c r="S21" s="57" t="s">
        <v>144</v>
      </c>
    </row>
    <row r="22" spans="1:19" ht="16.05" customHeight="1">
      <c r="A22" s="40" t="s">
        <v>83</v>
      </c>
      <c r="B22" s="243">
        <v>14.5</v>
      </c>
      <c r="C22" s="244">
        <v>21.1</v>
      </c>
      <c r="D22" s="244">
        <v>22</v>
      </c>
      <c r="E22" s="244">
        <v>23.2</v>
      </c>
      <c r="F22" s="244">
        <v>22.4</v>
      </c>
      <c r="G22" s="244">
        <v>22.6</v>
      </c>
      <c r="H22" s="244">
        <v>19.8</v>
      </c>
      <c r="I22" s="244">
        <v>16.2</v>
      </c>
      <c r="J22" s="244">
        <v>18.3</v>
      </c>
      <c r="K22" s="244">
        <v>12.8</v>
      </c>
      <c r="L22" s="244">
        <v>13.7</v>
      </c>
      <c r="M22" s="244">
        <v>24.7</v>
      </c>
      <c r="N22" s="244">
        <v>27.562060811679423</v>
      </c>
      <c r="O22" s="244">
        <v>23.781429034232136</v>
      </c>
      <c r="P22" s="244">
        <v>28.809528191577229</v>
      </c>
      <c r="Q22" s="244">
        <v>31</v>
      </c>
      <c r="R22" s="539">
        <v>31.5</v>
      </c>
      <c r="S22" s="57" t="s">
        <v>145</v>
      </c>
    </row>
    <row r="23" spans="1:19" ht="16.05" customHeight="1">
      <c r="A23" s="40" t="s">
        <v>40</v>
      </c>
      <c r="B23" s="243">
        <v>13.4</v>
      </c>
      <c r="C23" s="244">
        <v>9.1</v>
      </c>
      <c r="D23" s="244">
        <v>10.7</v>
      </c>
      <c r="E23" s="244">
        <v>8.6</v>
      </c>
      <c r="F23" s="244">
        <v>14.7</v>
      </c>
      <c r="G23" s="244">
        <v>18.8</v>
      </c>
      <c r="H23" s="244">
        <v>17.100000000000001</v>
      </c>
      <c r="I23" s="244">
        <v>13.9</v>
      </c>
      <c r="J23" s="244">
        <v>26.2</v>
      </c>
      <c r="K23" s="244">
        <v>37.200000000000003</v>
      </c>
      <c r="L23" s="244">
        <v>25.8</v>
      </c>
      <c r="M23" s="244">
        <v>27.811130396003556</v>
      </c>
      <c r="N23" s="244">
        <v>26.606515707321115</v>
      </c>
      <c r="O23" s="244">
        <v>20.547404852652665</v>
      </c>
      <c r="P23" s="244">
        <v>18.831113472717963</v>
      </c>
      <c r="Q23" s="244">
        <v>22.8</v>
      </c>
      <c r="R23" s="539">
        <v>24.2</v>
      </c>
      <c r="S23" s="51" t="s">
        <v>176</v>
      </c>
    </row>
    <row r="24" spans="1:19" ht="16.05" customHeight="1">
      <c r="A24" s="40" t="s">
        <v>41</v>
      </c>
      <c r="B24" s="243">
        <v>13.6</v>
      </c>
      <c r="C24" s="244">
        <v>11.3</v>
      </c>
      <c r="D24" s="244">
        <v>11.2</v>
      </c>
      <c r="E24" s="244">
        <v>10.3</v>
      </c>
      <c r="F24" s="244">
        <v>10.8</v>
      </c>
      <c r="G24" s="244">
        <v>18.399999999999999</v>
      </c>
      <c r="H24" s="244">
        <v>14.7</v>
      </c>
      <c r="I24" s="244">
        <v>21</v>
      </c>
      <c r="J24" s="244">
        <v>21.3</v>
      </c>
      <c r="K24" s="244">
        <v>22.7</v>
      </c>
      <c r="L24" s="244">
        <v>22.4</v>
      </c>
      <c r="M24" s="244">
        <v>21.8</v>
      </c>
      <c r="N24" s="244">
        <v>32.256060826956833</v>
      </c>
      <c r="O24" s="244">
        <v>25.615229319631556</v>
      </c>
      <c r="P24" s="244">
        <v>33.009803484253013</v>
      </c>
      <c r="Q24" s="244">
        <v>28.6</v>
      </c>
      <c r="R24" s="539">
        <v>23.1</v>
      </c>
      <c r="S24" s="57" t="s">
        <v>58</v>
      </c>
    </row>
    <row r="25" spans="1:19" ht="16.05" customHeight="1">
      <c r="A25" s="40" t="s">
        <v>42</v>
      </c>
      <c r="B25" s="243">
        <v>7.1</v>
      </c>
      <c r="C25" s="244">
        <v>7.9</v>
      </c>
      <c r="D25" s="244">
        <v>16.3</v>
      </c>
      <c r="E25" s="244">
        <v>13.6</v>
      </c>
      <c r="F25" s="244">
        <v>15.9</v>
      </c>
      <c r="G25" s="244">
        <v>13.7</v>
      </c>
      <c r="H25" s="244">
        <v>18.8</v>
      </c>
      <c r="I25" s="244">
        <v>17</v>
      </c>
      <c r="J25" s="244">
        <v>15.8</v>
      </c>
      <c r="K25" s="244">
        <v>16.3</v>
      </c>
      <c r="L25" s="244">
        <v>18.2</v>
      </c>
      <c r="M25" s="244">
        <v>18.982214900700399</v>
      </c>
      <c r="N25" s="244">
        <v>20.133166642230162</v>
      </c>
      <c r="O25" s="244">
        <v>18.015054850807552</v>
      </c>
      <c r="P25" s="244">
        <v>21.094365265124086</v>
      </c>
      <c r="Q25" s="244">
        <v>27.5</v>
      </c>
      <c r="R25" s="539">
        <v>21.1</v>
      </c>
      <c r="S25" s="57" t="s">
        <v>59</v>
      </c>
    </row>
    <row r="26" spans="1:19" ht="16.05" customHeight="1">
      <c r="A26" s="59" t="s">
        <v>43</v>
      </c>
      <c r="B26" s="243">
        <v>3.9</v>
      </c>
      <c r="C26" s="244">
        <v>5.4</v>
      </c>
      <c r="D26" s="244">
        <v>6.8</v>
      </c>
      <c r="E26" s="244">
        <v>9.9</v>
      </c>
      <c r="F26" s="244">
        <v>15.7</v>
      </c>
      <c r="G26" s="244">
        <v>13.8</v>
      </c>
      <c r="H26" s="244">
        <v>12.2</v>
      </c>
      <c r="I26" s="244">
        <v>16.899999999999999</v>
      </c>
      <c r="J26" s="244">
        <v>9.4</v>
      </c>
      <c r="K26" s="244">
        <v>5.9</v>
      </c>
      <c r="L26" s="244">
        <v>10.8</v>
      </c>
      <c r="M26" s="244">
        <v>18.066286677668739</v>
      </c>
      <c r="N26" s="244">
        <v>28.166880667633766</v>
      </c>
      <c r="O26" s="244">
        <v>22.942180526294859</v>
      </c>
      <c r="P26" s="244">
        <v>22.728419509388882</v>
      </c>
      <c r="Q26" s="244">
        <v>22.7</v>
      </c>
      <c r="R26" s="539">
        <v>16.899999999999999</v>
      </c>
      <c r="S26" s="431" t="s">
        <v>149</v>
      </c>
    </row>
    <row r="27" spans="1:19" ht="16.05" customHeight="1">
      <c r="A27" s="59" t="s">
        <v>44</v>
      </c>
      <c r="B27" s="243">
        <v>6.5</v>
      </c>
      <c r="C27" s="244">
        <v>4.9000000000000004</v>
      </c>
      <c r="D27" s="244">
        <v>5.3</v>
      </c>
      <c r="E27" s="244">
        <v>12.7</v>
      </c>
      <c r="F27" s="244">
        <v>14.3</v>
      </c>
      <c r="G27" s="244">
        <v>10.9</v>
      </c>
      <c r="H27" s="244">
        <v>8.3000000000000007</v>
      </c>
      <c r="I27" s="244">
        <v>9.1</v>
      </c>
      <c r="J27" s="244">
        <v>9.5</v>
      </c>
      <c r="K27" s="244">
        <v>13.5</v>
      </c>
      <c r="L27" s="244">
        <v>17.7</v>
      </c>
      <c r="M27" s="244">
        <v>21.972851486867228</v>
      </c>
      <c r="N27" s="244">
        <v>19.880679391196928</v>
      </c>
      <c r="O27" s="244">
        <v>23.01964417969387</v>
      </c>
      <c r="P27" s="244">
        <v>33.952409502054273</v>
      </c>
      <c r="Q27" s="244">
        <v>26.8</v>
      </c>
      <c r="R27" s="539">
        <v>13.1</v>
      </c>
      <c r="S27" s="57" t="s">
        <v>61</v>
      </c>
    </row>
    <row r="28" spans="1:19" ht="15.9" customHeight="1">
      <c r="A28" s="59" t="s">
        <v>84</v>
      </c>
      <c r="B28" s="243">
        <v>5.6</v>
      </c>
      <c r="C28" s="244">
        <v>5.4</v>
      </c>
      <c r="D28" s="244">
        <v>4.4000000000000004</v>
      </c>
      <c r="E28" s="244">
        <v>8.8000000000000007</v>
      </c>
      <c r="F28" s="244">
        <v>5.6</v>
      </c>
      <c r="G28" s="244">
        <v>8.4</v>
      </c>
      <c r="H28" s="244">
        <v>13.4</v>
      </c>
      <c r="I28" s="244">
        <v>13.3</v>
      </c>
      <c r="J28" s="244">
        <v>14</v>
      </c>
      <c r="K28" s="244">
        <v>19.5</v>
      </c>
      <c r="L28" s="244">
        <v>24.1</v>
      </c>
      <c r="M28" s="244">
        <v>21.516779168146236</v>
      </c>
      <c r="N28" s="244">
        <v>19.688613739295263</v>
      </c>
      <c r="O28" s="244">
        <v>23.863939974544149</v>
      </c>
      <c r="P28" s="244">
        <v>30.218833741717258</v>
      </c>
      <c r="Q28" s="244">
        <v>22.3</v>
      </c>
      <c r="R28" s="539">
        <v>32.9</v>
      </c>
      <c r="S28" s="57" t="s">
        <v>147</v>
      </c>
    </row>
    <row r="29" spans="1:19" ht="15.9" customHeight="1">
      <c r="A29" s="59" t="s">
        <v>46</v>
      </c>
      <c r="B29" s="243">
        <v>10.4</v>
      </c>
      <c r="C29" s="244">
        <v>9.1999999999999993</v>
      </c>
      <c r="D29" s="244">
        <v>10.9</v>
      </c>
      <c r="E29" s="244">
        <v>14.9</v>
      </c>
      <c r="F29" s="244">
        <v>12.8</v>
      </c>
      <c r="G29" s="244">
        <v>16.600000000000001</v>
      </c>
      <c r="H29" s="244">
        <v>16.3</v>
      </c>
      <c r="I29" s="244">
        <v>15.5</v>
      </c>
      <c r="J29" s="244">
        <v>18.399999999999999</v>
      </c>
      <c r="K29" s="244">
        <v>18.899999999999999</v>
      </c>
      <c r="L29" s="244">
        <v>22.5</v>
      </c>
      <c r="M29" s="244">
        <v>26.089921928940736</v>
      </c>
      <c r="N29" s="244">
        <v>30.286069177268423</v>
      </c>
      <c r="O29" s="244">
        <v>33.917277472610294</v>
      </c>
      <c r="P29" s="244">
        <v>28.365734827844925</v>
      </c>
      <c r="Q29" s="244">
        <v>25.2</v>
      </c>
      <c r="R29" s="539">
        <v>34</v>
      </c>
      <c r="S29" s="57" t="s">
        <v>63</v>
      </c>
    </row>
    <row r="30" spans="1:19" ht="15.9" customHeight="1">
      <c r="A30" s="60" t="s">
        <v>85</v>
      </c>
      <c r="B30" s="248">
        <v>9.9</v>
      </c>
      <c r="C30" s="249">
        <v>10.7</v>
      </c>
      <c r="D30" s="249">
        <v>14</v>
      </c>
      <c r="E30" s="249">
        <v>15.4</v>
      </c>
      <c r="F30" s="249">
        <v>16.5</v>
      </c>
      <c r="G30" s="249">
        <v>18.2</v>
      </c>
      <c r="H30" s="249">
        <v>17.600000000000001</v>
      </c>
      <c r="I30" s="249">
        <v>15.5</v>
      </c>
      <c r="J30" s="249">
        <v>17.100000000000001</v>
      </c>
      <c r="K30" s="249">
        <v>18.8</v>
      </c>
      <c r="L30" s="249">
        <v>19.7</v>
      </c>
      <c r="M30" s="249">
        <v>22.598894829096331</v>
      </c>
      <c r="N30" s="249">
        <v>25.3</v>
      </c>
      <c r="O30" s="249">
        <v>25.9</v>
      </c>
      <c r="P30" s="249">
        <v>27.4</v>
      </c>
      <c r="Q30" s="249">
        <v>26.7</v>
      </c>
      <c r="R30" s="289">
        <v>29.8</v>
      </c>
      <c r="S30" s="56" t="s">
        <v>10</v>
      </c>
    </row>
  </sheetData>
  <mergeCells count="2">
    <mergeCell ref="A1:S1"/>
    <mergeCell ref="A2:S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1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S26"/>
  <sheetViews>
    <sheetView rightToLeft="1" workbookViewId="0">
      <selection activeCell="M23" sqref="M23"/>
    </sheetView>
  </sheetViews>
  <sheetFormatPr defaultRowHeight="13.8"/>
  <cols>
    <col min="2" max="18" width="5.59765625" customWidth="1"/>
    <col min="19" max="19" width="17.09765625" customWidth="1"/>
  </cols>
  <sheetData>
    <row r="1" spans="1:19" ht="16.05" customHeight="1">
      <c r="A1" s="652" t="s">
        <v>278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</row>
    <row r="2" spans="1:19" ht="28.2" customHeight="1">
      <c r="A2" s="628" t="s">
        <v>322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</row>
    <row r="3" spans="1:19" ht="6" customHeight="1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19" ht="16.05" customHeight="1">
      <c r="A4" s="329" t="s">
        <v>218</v>
      </c>
      <c r="B4" s="330">
        <v>2000</v>
      </c>
      <c r="C4" s="330">
        <v>2001</v>
      </c>
      <c r="D4" s="330">
        <v>2002</v>
      </c>
      <c r="E4" s="330">
        <v>2003</v>
      </c>
      <c r="F4" s="330">
        <v>2004</v>
      </c>
      <c r="G4" s="330">
        <v>2005</v>
      </c>
      <c r="H4" s="330">
        <v>2006</v>
      </c>
      <c r="I4" s="330">
        <v>2007</v>
      </c>
      <c r="J4" s="330">
        <v>2008</v>
      </c>
      <c r="K4" s="330">
        <v>2009</v>
      </c>
      <c r="L4" s="330">
        <v>2010</v>
      </c>
      <c r="M4" s="464">
        <v>2011</v>
      </c>
      <c r="N4" s="464">
        <v>2012</v>
      </c>
      <c r="O4" s="464">
        <v>2013</v>
      </c>
      <c r="P4" s="464">
        <v>2014</v>
      </c>
      <c r="Q4" s="464">
        <v>2015</v>
      </c>
      <c r="R4" s="464">
        <v>2016</v>
      </c>
      <c r="S4" s="453" t="s">
        <v>219</v>
      </c>
    </row>
    <row r="5" spans="1:19" ht="16.05" customHeight="1">
      <c r="A5" s="38" t="s">
        <v>13</v>
      </c>
      <c r="B5" s="465"/>
      <c r="C5" s="465"/>
      <c r="D5" s="465"/>
      <c r="E5" s="465"/>
      <c r="F5" s="465"/>
      <c r="G5" s="466"/>
      <c r="H5" s="465"/>
      <c r="I5" s="465"/>
      <c r="J5" s="467"/>
      <c r="K5" s="467"/>
      <c r="L5" s="467"/>
      <c r="M5" s="167"/>
      <c r="N5" s="167"/>
      <c r="O5" s="468"/>
      <c r="P5" s="468"/>
      <c r="Q5" s="468"/>
      <c r="R5" s="469"/>
      <c r="S5" s="55" t="s">
        <v>20</v>
      </c>
    </row>
    <row r="6" spans="1:19" ht="16.05" customHeight="1">
      <c r="A6" s="40" t="s">
        <v>81</v>
      </c>
      <c r="B6" s="243">
        <v>16.399999999999999</v>
      </c>
      <c r="C6" s="244">
        <v>36.700000000000003</v>
      </c>
      <c r="D6" s="244">
        <v>44.6</v>
      </c>
      <c r="E6" s="244">
        <v>35</v>
      </c>
      <c r="F6" s="244">
        <v>28.3</v>
      </c>
      <c r="G6" s="244">
        <v>25.1</v>
      </c>
      <c r="H6" s="244">
        <v>23</v>
      </c>
      <c r="I6" s="244">
        <v>18.899999999999999</v>
      </c>
      <c r="J6" s="244">
        <v>22.6</v>
      </c>
      <c r="K6" s="244">
        <v>18.8</v>
      </c>
      <c r="L6" s="244">
        <v>15.4</v>
      </c>
      <c r="M6" s="244">
        <v>13.535552094823373</v>
      </c>
      <c r="N6" s="244">
        <v>14.991329872299788</v>
      </c>
      <c r="O6" s="244">
        <v>18.92834963400955</v>
      </c>
      <c r="P6" s="244">
        <v>16.18462772609923</v>
      </c>
      <c r="Q6" s="244">
        <v>16.100000000000001</v>
      </c>
      <c r="R6" s="539">
        <v>19.3</v>
      </c>
      <c r="S6" s="57" t="s">
        <v>143</v>
      </c>
    </row>
    <row r="7" spans="1:19" ht="16.05" customHeight="1">
      <c r="A7" s="40" t="s">
        <v>37</v>
      </c>
      <c r="B7" s="243">
        <v>15.7</v>
      </c>
      <c r="C7" s="244">
        <v>30.4</v>
      </c>
      <c r="D7" s="244">
        <v>39.1</v>
      </c>
      <c r="E7" s="244">
        <v>24.5</v>
      </c>
      <c r="F7" s="244">
        <v>21.7</v>
      </c>
      <c r="G7" s="244">
        <v>20</v>
      </c>
      <c r="H7" s="244">
        <v>19.5</v>
      </c>
      <c r="I7" s="244">
        <v>20</v>
      </c>
      <c r="J7" s="244">
        <v>16.8</v>
      </c>
      <c r="K7" s="244">
        <v>13.3</v>
      </c>
      <c r="L7" s="244">
        <v>11.8</v>
      </c>
      <c r="M7" s="244">
        <v>15.037562529615903</v>
      </c>
      <c r="N7" s="244">
        <v>15.641939452986367</v>
      </c>
      <c r="O7" s="244">
        <v>16.019216299492665</v>
      </c>
      <c r="P7" s="244">
        <v>15.507253260616109</v>
      </c>
      <c r="Q7" s="244">
        <v>18.100000000000001</v>
      </c>
      <c r="R7" s="539">
        <v>18.7</v>
      </c>
      <c r="S7" s="57" t="s">
        <v>55</v>
      </c>
    </row>
    <row r="8" spans="1:19" ht="16.05" customHeight="1">
      <c r="A8" s="40" t="s">
        <v>82</v>
      </c>
      <c r="B8" s="243">
        <v>16.5</v>
      </c>
      <c r="C8" s="244">
        <v>20.5</v>
      </c>
      <c r="D8" s="244">
        <v>23.5</v>
      </c>
      <c r="E8" s="244">
        <v>24.5</v>
      </c>
      <c r="F8" s="244">
        <v>22.1</v>
      </c>
      <c r="G8" s="244">
        <v>21.7</v>
      </c>
      <c r="H8" s="244">
        <v>21.8</v>
      </c>
      <c r="I8" s="244">
        <v>20.399999999999999</v>
      </c>
      <c r="J8" s="244">
        <v>22.4</v>
      </c>
      <c r="K8" s="244">
        <v>21.8</v>
      </c>
      <c r="L8" s="244">
        <v>22.3</v>
      </c>
      <c r="M8" s="244">
        <v>22.2</v>
      </c>
      <c r="N8" s="244">
        <v>27.749896075980885</v>
      </c>
      <c r="O8" s="244">
        <v>16.492227208420939</v>
      </c>
      <c r="P8" s="244">
        <v>13.520284867156404</v>
      </c>
      <c r="Q8" s="244">
        <v>17.8</v>
      </c>
      <c r="R8" s="539">
        <v>17</v>
      </c>
      <c r="S8" s="57" t="s">
        <v>144</v>
      </c>
    </row>
    <row r="9" spans="1:19" ht="16.05" customHeight="1">
      <c r="A9" s="40" t="s">
        <v>83</v>
      </c>
      <c r="B9" s="243">
        <v>11.1</v>
      </c>
      <c r="C9" s="244">
        <v>22.7</v>
      </c>
      <c r="D9" s="244">
        <v>29.2</v>
      </c>
      <c r="E9" s="244">
        <v>25.4</v>
      </c>
      <c r="F9" s="244">
        <v>20.5</v>
      </c>
      <c r="G9" s="244">
        <v>17.899999999999999</v>
      </c>
      <c r="H9" s="244">
        <v>17.5</v>
      </c>
      <c r="I9" s="244">
        <v>15.5</v>
      </c>
      <c r="J9" s="244">
        <v>15.6</v>
      </c>
      <c r="K9" s="244">
        <v>12.9</v>
      </c>
      <c r="L9" s="244">
        <v>13.7</v>
      </c>
      <c r="M9" s="244">
        <v>14.796683778149237</v>
      </c>
      <c r="N9" s="244">
        <v>14.575811806901717</v>
      </c>
      <c r="O9" s="244">
        <v>14.559176708171506</v>
      </c>
      <c r="P9" s="244">
        <v>17.613979889705014</v>
      </c>
      <c r="Q9" s="244">
        <v>17</v>
      </c>
      <c r="R9" s="539">
        <v>16</v>
      </c>
      <c r="S9" s="57" t="s">
        <v>145</v>
      </c>
    </row>
    <row r="10" spans="1:19" ht="16.05" customHeight="1">
      <c r="A10" s="40" t="s">
        <v>40</v>
      </c>
      <c r="B10" s="243">
        <v>17.5</v>
      </c>
      <c r="C10" s="244">
        <v>32.299999999999997</v>
      </c>
      <c r="D10" s="244">
        <v>26.9</v>
      </c>
      <c r="E10" s="244">
        <v>22.5</v>
      </c>
      <c r="F10" s="244">
        <v>21.9</v>
      </c>
      <c r="G10" s="244">
        <v>20.7</v>
      </c>
      <c r="H10" s="244">
        <v>16.3</v>
      </c>
      <c r="I10" s="244">
        <v>16.3</v>
      </c>
      <c r="J10" s="244">
        <v>23.4</v>
      </c>
      <c r="K10" s="244">
        <v>23.4</v>
      </c>
      <c r="L10" s="244">
        <v>19.8</v>
      </c>
      <c r="M10" s="244">
        <v>21.77612816996109</v>
      </c>
      <c r="N10" s="244">
        <v>21.506620426337115</v>
      </c>
      <c r="O10" s="244">
        <v>13.836732017517217</v>
      </c>
      <c r="P10" s="244">
        <v>12.594968286939352</v>
      </c>
      <c r="Q10" s="244">
        <v>13.2</v>
      </c>
      <c r="R10" s="539">
        <v>13.1</v>
      </c>
      <c r="S10" s="51" t="s">
        <v>176</v>
      </c>
    </row>
    <row r="11" spans="1:19" ht="16.05" customHeight="1">
      <c r="A11" s="40" t="s">
        <v>41</v>
      </c>
      <c r="B11" s="243">
        <v>17.8</v>
      </c>
      <c r="C11" s="244">
        <v>40.4</v>
      </c>
      <c r="D11" s="244">
        <v>28.8</v>
      </c>
      <c r="E11" s="244">
        <v>23</v>
      </c>
      <c r="F11" s="244">
        <v>18.8</v>
      </c>
      <c r="G11" s="244">
        <v>21.2</v>
      </c>
      <c r="H11" s="244">
        <v>17.399999999999999</v>
      </c>
      <c r="I11" s="244">
        <v>18.8</v>
      </c>
      <c r="J11" s="244">
        <v>19.3</v>
      </c>
      <c r="K11" s="244">
        <v>15.7</v>
      </c>
      <c r="L11" s="244">
        <v>15.2</v>
      </c>
      <c r="M11" s="244">
        <v>16</v>
      </c>
      <c r="N11" s="244">
        <v>17.949187981444897</v>
      </c>
      <c r="O11" s="244">
        <v>19.285834667853909</v>
      </c>
      <c r="P11" s="244">
        <v>18.556979917348499</v>
      </c>
      <c r="Q11" s="244">
        <v>15.4</v>
      </c>
      <c r="R11" s="539">
        <v>15.4</v>
      </c>
      <c r="S11" s="57" t="s">
        <v>58</v>
      </c>
    </row>
    <row r="12" spans="1:19" ht="16.05" customHeight="1">
      <c r="A12" s="40" t="s">
        <v>42</v>
      </c>
      <c r="B12" s="243">
        <v>9.5</v>
      </c>
      <c r="C12" s="244">
        <v>25.8</v>
      </c>
      <c r="D12" s="244">
        <v>25.7</v>
      </c>
      <c r="E12" s="244">
        <v>20.3</v>
      </c>
      <c r="F12" s="244">
        <v>19.8</v>
      </c>
      <c r="G12" s="244">
        <v>15.6</v>
      </c>
      <c r="H12" s="244">
        <v>16.2</v>
      </c>
      <c r="I12" s="244">
        <v>16</v>
      </c>
      <c r="J12" s="244">
        <v>17.100000000000001</v>
      </c>
      <c r="K12" s="244">
        <v>17.100000000000001</v>
      </c>
      <c r="L12" s="244">
        <v>16.100000000000001</v>
      </c>
      <c r="M12" s="244">
        <v>16.387911701350504</v>
      </c>
      <c r="N12" s="244">
        <v>17.4184430530021</v>
      </c>
      <c r="O12" s="244">
        <v>16.265114815974055</v>
      </c>
      <c r="P12" s="244">
        <v>14.595441036303162</v>
      </c>
      <c r="Q12" s="244">
        <v>19.7</v>
      </c>
      <c r="R12" s="539">
        <v>16.2</v>
      </c>
      <c r="S12" s="51" t="s">
        <v>59</v>
      </c>
    </row>
    <row r="13" spans="1:19" ht="16.05" customHeight="1">
      <c r="A13" s="59" t="s">
        <v>43</v>
      </c>
      <c r="B13" s="243">
        <v>7.2</v>
      </c>
      <c r="C13" s="244">
        <v>11.1</v>
      </c>
      <c r="D13" s="244">
        <v>10.8</v>
      </c>
      <c r="E13" s="244">
        <v>9.3000000000000007</v>
      </c>
      <c r="F13" s="244">
        <v>12.8</v>
      </c>
      <c r="G13" s="244">
        <v>13.1</v>
      </c>
      <c r="H13" s="244">
        <v>14.4</v>
      </c>
      <c r="I13" s="244">
        <v>9.6999999999999993</v>
      </c>
      <c r="J13" s="244">
        <v>9.8000000000000007</v>
      </c>
      <c r="K13" s="244">
        <v>8</v>
      </c>
      <c r="L13" s="244">
        <v>12.7</v>
      </c>
      <c r="M13" s="244">
        <v>13.333821475135522</v>
      </c>
      <c r="N13" s="244">
        <v>18.36293923936174</v>
      </c>
      <c r="O13" s="244">
        <v>15.648228099815396</v>
      </c>
      <c r="P13" s="244">
        <v>17.855853020941105</v>
      </c>
      <c r="Q13" s="244">
        <v>14.5</v>
      </c>
      <c r="R13" s="539">
        <v>10.9</v>
      </c>
      <c r="S13" s="431" t="s">
        <v>149</v>
      </c>
    </row>
    <row r="14" spans="1:19" ht="16.05" customHeight="1">
      <c r="A14" s="59" t="s">
        <v>44</v>
      </c>
      <c r="B14" s="243">
        <v>11.7</v>
      </c>
      <c r="C14" s="244">
        <v>15.9</v>
      </c>
      <c r="D14" s="244">
        <v>28.6</v>
      </c>
      <c r="E14" s="244">
        <v>23</v>
      </c>
      <c r="F14" s="244">
        <v>23.7</v>
      </c>
      <c r="G14" s="244">
        <v>17.5</v>
      </c>
      <c r="H14" s="244">
        <v>13.9</v>
      </c>
      <c r="I14" s="244">
        <v>14.4</v>
      </c>
      <c r="J14" s="244">
        <v>12.2</v>
      </c>
      <c r="K14" s="244">
        <v>11.8</v>
      </c>
      <c r="L14" s="244">
        <v>11.9</v>
      </c>
      <c r="M14" s="244">
        <v>13.2</v>
      </c>
      <c r="N14" s="244">
        <v>17.785739610211227</v>
      </c>
      <c r="O14" s="244">
        <v>17.613328833042157</v>
      </c>
      <c r="P14" s="244">
        <v>18.978978127764957</v>
      </c>
      <c r="Q14" s="244">
        <v>13.9</v>
      </c>
      <c r="R14" s="539">
        <v>15.4</v>
      </c>
      <c r="S14" s="57" t="s">
        <v>61</v>
      </c>
    </row>
    <row r="15" spans="1:19" ht="16.05" customHeight="1">
      <c r="A15" s="59" t="s">
        <v>84</v>
      </c>
      <c r="B15" s="243">
        <v>9.6</v>
      </c>
      <c r="C15" s="244">
        <v>11.2</v>
      </c>
      <c r="D15" s="244">
        <v>20.3</v>
      </c>
      <c r="E15" s="244">
        <v>18.100000000000001</v>
      </c>
      <c r="F15" s="244">
        <v>20.9</v>
      </c>
      <c r="G15" s="244">
        <v>13.4</v>
      </c>
      <c r="H15" s="244">
        <v>13.7</v>
      </c>
      <c r="I15" s="244">
        <v>17.399999999999999</v>
      </c>
      <c r="J15" s="244">
        <v>20.9</v>
      </c>
      <c r="K15" s="244">
        <v>20.2</v>
      </c>
      <c r="L15" s="244">
        <v>21.2</v>
      </c>
      <c r="M15" s="244">
        <v>19.193315842551677</v>
      </c>
      <c r="N15" s="244">
        <v>20.180977902231792</v>
      </c>
      <c r="O15" s="244">
        <v>20.776122681292382</v>
      </c>
      <c r="P15" s="244">
        <v>20.566750809099705</v>
      </c>
      <c r="Q15" s="244">
        <v>13.7</v>
      </c>
      <c r="R15" s="539">
        <v>21.3</v>
      </c>
      <c r="S15" s="57" t="s">
        <v>147</v>
      </c>
    </row>
    <row r="16" spans="1:19" ht="16.05" customHeight="1">
      <c r="A16" s="59" t="s">
        <v>46</v>
      </c>
      <c r="B16" s="243">
        <v>10.5</v>
      </c>
      <c r="C16" s="244">
        <v>15.8</v>
      </c>
      <c r="D16" s="244">
        <v>26.3</v>
      </c>
      <c r="E16" s="244">
        <v>22</v>
      </c>
      <c r="F16" s="244">
        <v>25.1</v>
      </c>
      <c r="G16" s="244">
        <v>25.9</v>
      </c>
      <c r="H16" s="244">
        <v>23.1</v>
      </c>
      <c r="I16" s="244">
        <v>22.1</v>
      </c>
      <c r="J16" s="244">
        <v>25.9</v>
      </c>
      <c r="K16" s="244">
        <v>22.5</v>
      </c>
      <c r="L16" s="244">
        <v>21.4</v>
      </c>
      <c r="M16" s="244">
        <v>21.042001947139848</v>
      </c>
      <c r="N16" s="244">
        <v>22.345572673120653</v>
      </c>
      <c r="O16" s="244">
        <v>23.936922976769669</v>
      </c>
      <c r="P16" s="244">
        <v>20.607089026389538</v>
      </c>
      <c r="Q16" s="244">
        <v>19.600000000000001</v>
      </c>
      <c r="R16" s="539">
        <v>21.1</v>
      </c>
      <c r="S16" s="57" t="s">
        <v>63</v>
      </c>
    </row>
    <row r="17" spans="1:19" ht="16.05" customHeight="1">
      <c r="A17" s="60" t="s">
        <v>85</v>
      </c>
      <c r="B17" s="248">
        <v>12.2</v>
      </c>
      <c r="C17" s="249">
        <v>21.6</v>
      </c>
      <c r="D17" s="249">
        <v>28.2</v>
      </c>
      <c r="E17" s="249">
        <v>23.7</v>
      </c>
      <c r="F17" s="249">
        <v>22.8</v>
      </c>
      <c r="G17" s="249">
        <v>20.399999999999999</v>
      </c>
      <c r="H17" s="249">
        <v>18.8</v>
      </c>
      <c r="I17" s="249">
        <v>17.899999999999999</v>
      </c>
      <c r="J17" s="249">
        <v>19.7</v>
      </c>
      <c r="K17" s="249">
        <v>17.8</v>
      </c>
      <c r="L17" s="249">
        <v>17.2</v>
      </c>
      <c r="M17" s="249">
        <v>17.257309843404911</v>
      </c>
      <c r="N17" s="249">
        <v>19</v>
      </c>
      <c r="O17" s="249">
        <v>18.600000000000001</v>
      </c>
      <c r="P17" s="249">
        <v>17.7</v>
      </c>
      <c r="Q17" s="249">
        <v>17.3</v>
      </c>
      <c r="R17" s="289">
        <v>18.2</v>
      </c>
      <c r="S17" s="56" t="s">
        <v>10</v>
      </c>
    </row>
    <row r="18" spans="1:19" ht="16.05" customHeight="1"/>
    <row r="19" spans="1:19" ht="16.05" customHeight="1"/>
    <row r="20" spans="1:19" ht="16.05" customHeight="1"/>
    <row r="21" spans="1:19" ht="16.05" customHeight="1"/>
    <row r="22" spans="1:19" ht="16.05" customHeight="1"/>
    <row r="23" spans="1:19" ht="16.05" customHeight="1"/>
    <row r="24" spans="1:19" ht="16.05" customHeight="1"/>
    <row r="25" spans="1:19" ht="16.05" customHeight="1"/>
    <row r="26" spans="1:19" ht="16.05" customHeight="1"/>
  </sheetData>
  <mergeCells count="2">
    <mergeCell ref="A1:S1"/>
    <mergeCell ref="A2:S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2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S29"/>
  <sheetViews>
    <sheetView rightToLeft="1" workbookViewId="0">
      <selection activeCell="F20" sqref="F20"/>
    </sheetView>
  </sheetViews>
  <sheetFormatPr defaultRowHeight="13.8"/>
  <cols>
    <col min="1" max="1" width="12.3984375" customWidth="1"/>
    <col min="2" max="18" width="5.19921875" customWidth="1"/>
    <col min="19" max="19" width="16.3984375" customWidth="1"/>
  </cols>
  <sheetData>
    <row r="1" spans="1:19" ht="16.05" customHeight="1">
      <c r="A1" s="652" t="s">
        <v>278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</row>
    <row r="2" spans="1:19" ht="28.8" customHeight="1">
      <c r="A2" s="628" t="s">
        <v>322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</row>
    <row r="3" spans="1:19" ht="6" customHeight="1">
      <c r="A3" s="474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</row>
    <row r="4" spans="1:19" ht="16.05" customHeight="1">
      <c r="A4" s="326" t="s">
        <v>218</v>
      </c>
      <c r="B4" s="327">
        <v>2000</v>
      </c>
      <c r="C4" s="327">
        <v>2001</v>
      </c>
      <c r="D4" s="327">
        <v>2002</v>
      </c>
      <c r="E4" s="327">
        <v>2003</v>
      </c>
      <c r="F4" s="327">
        <v>2004</v>
      </c>
      <c r="G4" s="327">
        <v>2005</v>
      </c>
      <c r="H4" s="327">
        <v>2006</v>
      </c>
      <c r="I4" s="327">
        <v>2007</v>
      </c>
      <c r="J4" s="327">
        <v>2008</v>
      </c>
      <c r="K4" s="327">
        <v>2009</v>
      </c>
      <c r="L4" s="327">
        <v>2010</v>
      </c>
      <c r="M4" s="464">
        <v>2011</v>
      </c>
      <c r="N4" s="464">
        <v>2012</v>
      </c>
      <c r="O4" s="464">
        <v>2013</v>
      </c>
      <c r="P4" s="464">
        <v>2014</v>
      </c>
      <c r="Q4" s="464">
        <v>2015</v>
      </c>
      <c r="R4" s="464">
        <v>2016</v>
      </c>
      <c r="S4" s="328" t="s">
        <v>219</v>
      </c>
    </row>
    <row r="5" spans="1:19" ht="16.05" customHeight="1">
      <c r="A5" s="61" t="s">
        <v>18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3"/>
      <c r="P5" s="473"/>
      <c r="Q5" s="473"/>
      <c r="R5" s="473"/>
      <c r="S5" s="55" t="s">
        <v>25</v>
      </c>
    </row>
    <row r="6" spans="1:19" ht="16.05" customHeight="1">
      <c r="A6" s="59" t="s">
        <v>245</v>
      </c>
      <c r="B6" s="454">
        <v>17</v>
      </c>
      <c r="C6" s="454">
        <v>36.4</v>
      </c>
      <c r="D6" s="454">
        <v>38.6</v>
      </c>
      <c r="E6" s="454">
        <v>27.7</v>
      </c>
      <c r="F6" s="454">
        <v>37.5</v>
      </c>
      <c r="G6" s="454">
        <v>33.9</v>
      </c>
      <c r="H6" s="454">
        <v>39.700000000000003</v>
      </c>
      <c r="I6" s="454">
        <v>31.8</v>
      </c>
      <c r="J6" s="454">
        <v>39.799999999999997</v>
      </c>
      <c r="K6" s="454">
        <v>35.700000000000003</v>
      </c>
      <c r="L6" s="454">
        <v>34.9</v>
      </c>
      <c r="M6" s="454">
        <v>25.9</v>
      </c>
      <c r="N6" s="454">
        <v>29.870567849086701</v>
      </c>
      <c r="O6" s="454">
        <v>28.019623780973991</v>
      </c>
      <c r="P6" s="454">
        <v>39.801131428553397</v>
      </c>
      <c r="Q6" s="454">
        <v>37.700000000000003</v>
      </c>
      <c r="R6" s="454">
        <v>37.799999999999997</v>
      </c>
      <c r="S6" s="57" t="s">
        <v>65</v>
      </c>
    </row>
    <row r="7" spans="1:19" ht="16.05" customHeight="1">
      <c r="A7" s="59" t="s">
        <v>49</v>
      </c>
      <c r="B7" s="454">
        <v>17.100000000000001</v>
      </c>
      <c r="C7" s="454">
        <v>33.700000000000003</v>
      </c>
      <c r="D7" s="454">
        <v>36.6</v>
      </c>
      <c r="E7" s="454">
        <v>27.3</v>
      </c>
      <c r="F7" s="454">
        <v>32.9</v>
      </c>
      <c r="G7" s="454">
        <v>25.5</v>
      </c>
      <c r="H7" s="454">
        <v>33.200000000000003</v>
      </c>
      <c r="I7" s="454">
        <v>23.7</v>
      </c>
      <c r="J7" s="454">
        <v>37.299999999999997</v>
      </c>
      <c r="K7" s="454">
        <v>33.6</v>
      </c>
      <c r="L7" s="454">
        <v>34</v>
      </c>
      <c r="M7" s="454">
        <v>24.417008722555053</v>
      </c>
      <c r="N7" s="454">
        <v>23.894909042018416</v>
      </c>
      <c r="O7" s="454">
        <v>24.781005347535711</v>
      </c>
      <c r="P7" s="454">
        <v>35.595576045718708</v>
      </c>
      <c r="Q7" s="454">
        <v>31</v>
      </c>
      <c r="R7" s="454">
        <v>28</v>
      </c>
      <c r="S7" s="57" t="s">
        <v>87</v>
      </c>
    </row>
    <row r="8" spans="1:19" ht="16.05" customHeight="1">
      <c r="A8" s="59" t="s">
        <v>246</v>
      </c>
      <c r="B8" s="454">
        <v>21.8</v>
      </c>
      <c r="C8" s="454">
        <v>34.4</v>
      </c>
      <c r="D8" s="454">
        <v>40</v>
      </c>
      <c r="E8" s="454">
        <v>31.1</v>
      </c>
      <c r="F8" s="454">
        <v>36.6</v>
      </c>
      <c r="G8" s="454">
        <v>33.6</v>
      </c>
      <c r="H8" s="454">
        <v>35.9</v>
      </c>
      <c r="I8" s="454">
        <v>33.6</v>
      </c>
      <c r="J8" s="454">
        <v>41.8</v>
      </c>
      <c r="K8" s="454">
        <v>32.1</v>
      </c>
      <c r="L8" s="454">
        <v>38.5</v>
      </c>
      <c r="M8" s="454">
        <v>22.522420619102817</v>
      </c>
      <c r="N8" s="454">
        <v>24.381224475642863</v>
      </c>
      <c r="O8" s="454">
        <v>22.52256622020861</v>
      </c>
      <c r="P8" s="454">
        <v>44.231974980596071</v>
      </c>
      <c r="Q8" s="454">
        <v>44.3</v>
      </c>
      <c r="R8" s="454">
        <v>38</v>
      </c>
      <c r="S8" s="57" t="s">
        <v>67</v>
      </c>
    </row>
    <row r="9" spans="1:19" ht="16.05" customHeight="1">
      <c r="A9" s="59" t="s">
        <v>51</v>
      </c>
      <c r="B9" s="454">
        <v>21.5</v>
      </c>
      <c r="C9" s="454">
        <v>37.6</v>
      </c>
      <c r="D9" s="454">
        <v>39.6</v>
      </c>
      <c r="E9" s="454">
        <v>34.299999999999997</v>
      </c>
      <c r="F9" s="454">
        <v>39.6</v>
      </c>
      <c r="G9" s="454">
        <v>31.2</v>
      </c>
      <c r="H9" s="454">
        <v>36.200000000000003</v>
      </c>
      <c r="I9" s="454">
        <v>36.6</v>
      </c>
      <c r="J9" s="454">
        <v>47.9</v>
      </c>
      <c r="K9" s="454">
        <v>47.9</v>
      </c>
      <c r="L9" s="454">
        <v>41.5</v>
      </c>
      <c r="M9" s="454">
        <v>28.2</v>
      </c>
      <c r="N9" s="454">
        <v>29.607126700995771</v>
      </c>
      <c r="O9" s="454">
        <v>33.073961292521005</v>
      </c>
      <c r="P9" s="454">
        <v>44.045368351446022</v>
      </c>
      <c r="Q9" s="454">
        <v>37.799999999999997</v>
      </c>
      <c r="R9" s="454">
        <v>39.5</v>
      </c>
      <c r="S9" s="57" t="s">
        <v>254</v>
      </c>
    </row>
    <row r="10" spans="1:19" ht="16.05" customHeight="1">
      <c r="A10" s="59" t="s">
        <v>52</v>
      </c>
      <c r="B10" s="454">
        <v>19.399999999999999</v>
      </c>
      <c r="C10" s="454">
        <v>35.200000000000003</v>
      </c>
      <c r="D10" s="454">
        <v>42.7</v>
      </c>
      <c r="E10" s="454">
        <v>29.1</v>
      </c>
      <c r="F10" s="454">
        <v>36.200000000000003</v>
      </c>
      <c r="G10" s="454">
        <v>28.8</v>
      </c>
      <c r="H10" s="454">
        <v>30.3</v>
      </c>
      <c r="I10" s="454">
        <v>27.7</v>
      </c>
      <c r="J10" s="454">
        <v>34</v>
      </c>
      <c r="K10" s="454">
        <v>36.799999999999997</v>
      </c>
      <c r="L10" s="454">
        <v>32.4</v>
      </c>
      <c r="M10" s="454">
        <v>29.5</v>
      </c>
      <c r="N10" s="454">
        <v>28.628452041583373</v>
      </c>
      <c r="O10" s="454">
        <v>32.908575501255903</v>
      </c>
      <c r="P10" s="454">
        <v>42.239247758062177</v>
      </c>
      <c r="Q10" s="454">
        <v>34.5</v>
      </c>
      <c r="R10" s="454">
        <v>34.299999999999997</v>
      </c>
      <c r="S10" s="57" t="s">
        <v>68</v>
      </c>
    </row>
    <row r="11" spans="1:19" ht="16.05" customHeight="1">
      <c r="A11" s="60" t="s">
        <v>85</v>
      </c>
      <c r="B11" s="456">
        <v>18.899999999999999</v>
      </c>
      <c r="C11" s="456">
        <v>35.200000000000003</v>
      </c>
      <c r="D11" s="456">
        <v>38.9</v>
      </c>
      <c r="E11" s="456">
        <v>29.5</v>
      </c>
      <c r="F11" s="456">
        <v>35.799999999999997</v>
      </c>
      <c r="G11" s="456">
        <v>29.6</v>
      </c>
      <c r="H11" s="456">
        <v>35.1</v>
      </c>
      <c r="I11" s="456">
        <v>29.7</v>
      </c>
      <c r="J11" s="456">
        <v>40.200000000000003</v>
      </c>
      <c r="K11" s="456">
        <v>37.299999999999997</v>
      </c>
      <c r="L11" s="456">
        <v>36.200000000000003</v>
      </c>
      <c r="M11" s="456">
        <v>25.754729324200092</v>
      </c>
      <c r="N11" s="456">
        <v>26.8</v>
      </c>
      <c r="O11" s="456">
        <v>27.8</v>
      </c>
      <c r="P11" s="456">
        <v>40.1</v>
      </c>
      <c r="Q11" s="456">
        <v>35.9</v>
      </c>
      <c r="R11" s="456">
        <v>34.4</v>
      </c>
      <c r="S11" s="56" t="s">
        <v>86</v>
      </c>
    </row>
    <row r="12" spans="1:19" ht="16.05" customHeight="1">
      <c r="A12" s="61" t="s">
        <v>217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55" t="s">
        <v>26</v>
      </c>
    </row>
    <row r="13" spans="1:19" ht="16.05" customHeight="1">
      <c r="A13" s="59" t="s">
        <v>245</v>
      </c>
      <c r="B13" s="454">
        <v>12.4</v>
      </c>
      <c r="C13" s="454">
        <v>19.899999999999999</v>
      </c>
      <c r="D13" s="454">
        <v>21.2</v>
      </c>
      <c r="E13" s="454">
        <v>27.1</v>
      </c>
      <c r="F13" s="454">
        <v>29.8</v>
      </c>
      <c r="G13" s="454">
        <v>30.5</v>
      </c>
      <c r="H13" s="454">
        <v>32.799999999999997</v>
      </c>
      <c r="I13" s="454">
        <v>29.6</v>
      </c>
      <c r="J13" s="454">
        <v>36</v>
      </c>
      <c r="K13" s="454">
        <v>42.2</v>
      </c>
      <c r="L13" s="454">
        <v>42.2</v>
      </c>
      <c r="M13" s="454">
        <v>43.10921819055099</v>
      </c>
      <c r="N13" s="454">
        <v>48.789197030627868</v>
      </c>
      <c r="O13" s="454">
        <v>52.501035808459847</v>
      </c>
      <c r="P13" s="454">
        <v>52.34991144927119</v>
      </c>
      <c r="Q13" s="454">
        <v>59.5</v>
      </c>
      <c r="R13" s="454">
        <v>64.599999999999994</v>
      </c>
      <c r="S13" s="57" t="s">
        <v>65</v>
      </c>
    </row>
    <row r="14" spans="1:19" ht="16.05" customHeight="1">
      <c r="A14" s="59" t="s">
        <v>49</v>
      </c>
      <c r="B14" s="454">
        <v>20.9</v>
      </c>
      <c r="C14" s="454">
        <v>18.399999999999999</v>
      </c>
      <c r="D14" s="454">
        <v>29.8</v>
      </c>
      <c r="E14" s="454">
        <v>32</v>
      </c>
      <c r="F14" s="454">
        <v>31.6</v>
      </c>
      <c r="G14" s="454">
        <v>37.4</v>
      </c>
      <c r="H14" s="454">
        <v>33.5</v>
      </c>
      <c r="I14" s="454">
        <v>38</v>
      </c>
      <c r="J14" s="454">
        <v>46.1</v>
      </c>
      <c r="K14" s="454">
        <v>39.299999999999997</v>
      </c>
      <c r="L14" s="454">
        <v>38.799999999999997</v>
      </c>
      <c r="M14" s="454">
        <v>39.256567739293814</v>
      </c>
      <c r="N14" s="454">
        <v>52.097113927735272</v>
      </c>
      <c r="O14" s="454">
        <v>51.445360760186084</v>
      </c>
      <c r="P14" s="454">
        <v>57.901377880304743</v>
      </c>
      <c r="Q14" s="454">
        <v>59.3</v>
      </c>
      <c r="R14" s="454">
        <v>61.1</v>
      </c>
      <c r="S14" s="57" t="s">
        <v>87</v>
      </c>
    </row>
    <row r="15" spans="1:19" ht="16.05" customHeight="1">
      <c r="A15" s="59" t="s">
        <v>246</v>
      </c>
      <c r="B15" s="454">
        <v>26.4</v>
      </c>
      <c r="C15" s="454">
        <v>32.299999999999997</v>
      </c>
      <c r="D15" s="454">
        <v>38.1</v>
      </c>
      <c r="E15" s="454">
        <v>32.9</v>
      </c>
      <c r="F15" s="454">
        <v>37.6</v>
      </c>
      <c r="G15" s="454">
        <v>41.2</v>
      </c>
      <c r="H15" s="454">
        <v>29.9</v>
      </c>
      <c r="I15" s="454">
        <v>25.9</v>
      </c>
      <c r="J15" s="454">
        <v>46.5</v>
      </c>
      <c r="K15" s="454">
        <v>46.6</v>
      </c>
      <c r="L15" s="454">
        <v>41.4</v>
      </c>
      <c r="M15" s="454">
        <v>43.19335470746347</v>
      </c>
      <c r="N15" s="454">
        <v>54.89897252423895</v>
      </c>
      <c r="O15" s="454">
        <v>62.864189654568221</v>
      </c>
      <c r="P15" s="454">
        <v>65.204500528836817</v>
      </c>
      <c r="Q15" s="454">
        <v>58.9</v>
      </c>
      <c r="R15" s="454">
        <v>61</v>
      </c>
      <c r="S15" s="57" t="s">
        <v>67</v>
      </c>
    </row>
    <row r="16" spans="1:19" ht="16.05" customHeight="1">
      <c r="A16" s="59" t="s">
        <v>51</v>
      </c>
      <c r="B16" s="454">
        <v>15.3</v>
      </c>
      <c r="C16" s="454">
        <v>24.8</v>
      </c>
      <c r="D16" s="454">
        <v>24</v>
      </c>
      <c r="E16" s="454">
        <v>18.600000000000001</v>
      </c>
      <c r="F16" s="454">
        <v>27.3</v>
      </c>
      <c r="G16" s="454">
        <v>30.7</v>
      </c>
      <c r="H16" s="454">
        <v>34.5</v>
      </c>
      <c r="I16" s="454">
        <v>25.1</v>
      </c>
      <c r="J16" s="454">
        <v>41.7</v>
      </c>
      <c r="K16" s="454">
        <v>57.1</v>
      </c>
      <c r="L16" s="454">
        <v>64</v>
      </c>
      <c r="M16" s="454">
        <v>49.601192233531179</v>
      </c>
      <c r="N16" s="454">
        <v>46.190524963361533</v>
      </c>
      <c r="O16" s="454">
        <v>48.136437253755773</v>
      </c>
      <c r="P16" s="454">
        <v>53.47740223818969</v>
      </c>
      <c r="Q16" s="454">
        <v>58.2</v>
      </c>
      <c r="R16" s="454">
        <v>72</v>
      </c>
      <c r="S16" s="57" t="s">
        <v>254</v>
      </c>
    </row>
    <row r="17" spans="1:19" ht="16.05" customHeight="1">
      <c r="A17" s="59" t="s">
        <v>52</v>
      </c>
      <c r="B17" s="454">
        <v>18.7</v>
      </c>
      <c r="C17" s="454">
        <v>28.6</v>
      </c>
      <c r="D17" s="454">
        <v>23.7</v>
      </c>
      <c r="E17" s="454">
        <v>20.7</v>
      </c>
      <c r="F17" s="454">
        <v>27.2</v>
      </c>
      <c r="G17" s="454">
        <v>29.9</v>
      </c>
      <c r="H17" s="454">
        <v>28.7</v>
      </c>
      <c r="I17" s="454">
        <v>31.6</v>
      </c>
      <c r="J17" s="454">
        <v>43.3</v>
      </c>
      <c r="K17" s="454">
        <v>46</v>
      </c>
      <c r="L17" s="454">
        <v>55.1</v>
      </c>
      <c r="M17" s="454">
        <v>46.863341776282347</v>
      </c>
      <c r="N17" s="454">
        <v>47.466413040011581</v>
      </c>
      <c r="O17" s="454">
        <v>54.017115540671043</v>
      </c>
      <c r="P17" s="454">
        <v>54.18205374346136</v>
      </c>
      <c r="Q17" s="454">
        <v>63.1</v>
      </c>
      <c r="R17" s="454">
        <v>69</v>
      </c>
      <c r="S17" s="57" t="s">
        <v>68</v>
      </c>
    </row>
    <row r="18" spans="1:19" ht="16.05" customHeight="1">
      <c r="A18" s="60" t="s">
        <v>85</v>
      </c>
      <c r="B18" s="455">
        <v>18.7</v>
      </c>
      <c r="C18" s="455">
        <v>23.8</v>
      </c>
      <c r="D18" s="455">
        <v>28</v>
      </c>
      <c r="E18" s="455">
        <v>26.6</v>
      </c>
      <c r="F18" s="455">
        <v>31.4</v>
      </c>
      <c r="G18" s="455">
        <v>35.200000000000003</v>
      </c>
      <c r="H18" s="455">
        <v>32.200000000000003</v>
      </c>
      <c r="I18" s="455">
        <v>29.7</v>
      </c>
      <c r="J18" s="455">
        <v>42.8</v>
      </c>
      <c r="K18" s="455">
        <v>45.8</v>
      </c>
      <c r="L18" s="455">
        <v>47.8</v>
      </c>
      <c r="M18" s="455">
        <v>44.017238310036959</v>
      </c>
      <c r="N18" s="455">
        <v>50.1</v>
      </c>
      <c r="O18" s="456">
        <v>53.1</v>
      </c>
      <c r="P18" s="456">
        <v>56.8</v>
      </c>
      <c r="Q18" s="455">
        <v>59.6</v>
      </c>
      <c r="R18" s="455">
        <v>65.2</v>
      </c>
      <c r="S18" s="56" t="s">
        <v>86</v>
      </c>
    </row>
    <row r="19" spans="1:19" ht="16.05" customHeight="1">
      <c r="A19" s="61" t="s">
        <v>13</v>
      </c>
      <c r="B19" s="475"/>
      <c r="C19" s="475"/>
      <c r="D19" s="475"/>
      <c r="E19" s="475"/>
      <c r="F19" s="475"/>
      <c r="G19" s="475"/>
      <c r="H19" s="475"/>
      <c r="I19" s="475"/>
      <c r="J19" s="476"/>
      <c r="K19" s="476"/>
      <c r="L19" s="476"/>
      <c r="M19" s="91"/>
      <c r="N19" s="91"/>
      <c r="O19" s="234"/>
      <c r="P19" s="234"/>
      <c r="Q19" s="475"/>
      <c r="R19" s="475"/>
      <c r="S19" s="55" t="s">
        <v>20</v>
      </c>
    </row>
    <row r="20" spans="1:19" ht="16.05" customHeight="1">
      <c r="A20" s="59" t="s">
        <v>245</v>
      </c>
      <c r="B20" s="454">
        <v>16.3</v>
      </c>
      <c r="C20" s="454">
        <v>34.700000000000003</v>
      </c>
      <c r="D20" s="454">
        <v>36.9</v>
      </c>
      <c r="E20" s="454">
        <v>27.6</v>
      </c>
      <c r="F20" s="454">
        <v>36.6</v>
      </c>
      <c r="G20" s="454">
        <v>33.6</v>
      </c>
      <c r="H20" s="454">
        <v>39</v>
      </c>
      <c r="I20" s="454">
        <v>31.5</v>
      </c>
      <c r="J20" s="454">
        <v>39.200000000000003</v>
      </c>
      <c r="K20" s="454">
        <v>36.6</v>
      </c>
      <c r="L20" s="454">
        <v>35.799999999999997</v>
      </c>
      <c r="M20" s="454">
        <v>28.463195604817084</v>
      </c>
      <c r="N20" s="454">
        <v>32.803427795398868</v>
      </c>
      <c r="O20" s="454">
        <v>32.032353709622775</v>
      </c>
      <c r="P20" s="454">
        <v>41.985302511677439</v>
      </c>
      <c r="Q20" s="454">
        <v>41.7</v>
      </c>
      <c r="R20" s="454">
        <v>43.6</v>
      </c>
      <c r="S20" s="57" t="s">
        <v>65</v>
      </c>
    </row>
    <row r="21" spans="1:19" ht="16.05" customHeight="1">
      <c r="A21" s="59" t="s">
        <v>49</v>
      </c>
      <c r="B21" s="454">
        <v>17.5</v>
      </c>
      <c r="C21" s="454">
        <v>32.4</v>
      </c>
      <c r="D21" s="454">
        <v>36.1</v>
      </c>
      <c r="E21" s="454">
        <v>27.7</v>
      </c>
      <c r="F21" s="454">
        <v>32.700000000000003</v>
      </c>
      <c r="G21" s="454">
        <v>26.7</v>
      </c>
      <c r="H21" s="454">
        <v>33.200000000000003</v>
      </c>
      <c r="I21" s="454">
        <v>25.1</v>
      </c>
      <c r="J21" s="454">
        <v>38.299999999999997</v>
      </c>
      <c r="K21" s="454">
        <v>34.4</v>
      </c>
      <c r="L21" s="454">
        <v>34.5</v>
      </c>
      <c r="M21" s="454">
        <v>26.4</v>
      </c>
      <c r="N21" s="454">
        <v>28.348013730929235</v>
      </c>
      <c r="O21" s="454">
        <v>29.503383443290279</v>
      </c>
      <c r="P21" s="454">
        <v>39.969720858487108</v>
      </c>
      <c r="Q21" s="454">
        <v>36.5</v>
      </c>
      <c r="R21" s="454">
        <v>34.6</v>
      </c>
      <c r="S21" s="57" t="s">
        <v>87</v>
      </c>
    </row>
    <row r="22" spans="1:19" ht="16.05" customHeight="1">
      <c r="A22" s="59" t="s">
        <v>246</v>
      </c>
      <c r="B22" s="454">
        <v>22.5</v>
      </c>
      <c r="C22" s="454">
        <v>34.1</v>
      </c>
      <c r="D22" s="454">
        <v>39.799999999999997</v>
      </c>
      <c r="E22" s="454">
        <v>31.4</v>
      </c>
      <c r="F22" s="454">
        <v>36.799999999999997</v>
      </c>
      <c r="G22" s="454">
        <v>35</v>
      </c>
      <c r="H22" s="454">
        <v>34.9</v>
      </c>
      <c r="I22" s="454">
        <v>32.299999999999997</v>
      </c>
      <c r="J22" s="454">
        <v>42.7</v>
      </c>
      <c r="K22" s="454">
        <v>35.200000000000003</v>
      </c>
      <c r="L22" s="454">
        <v>39</v>
      </c>
      <c r="M22" s="454">
        <v>26.1</v>
      </c>
      <c r="N22" s="454">
        <v>30.698878198416264</v>
      </c>
      <c r="O22" s="454">
        <v>31.012444591299396</v>
      </c>
      <c r="P22" s="454">
        <v>49.73763065573646</v>
      </c>
      <c r="Q22" s="454">
        <v>48</v>
      </c>
      <c r="R22" s="454">
        <v>44.3</v>
      </c>
      <c r="S22" s="57" t="s">
        <v>67</v>
      </c>
    </row>
    <row r="23" spans="1:19" ht="16.05" customHeight="1">
      <c r="A23" s="59" t="s">
        <v>51</v>
      </c>
      <c r="B23" s="454">
        <v>20.399999999999999</v>
      </c>
      <c r="C23" s="454">
        <v>36.200000000000003</v>
      </c>
      <c r="D23" s="454">
        <v>38.299999999999997</v>
      </c>
      <c r="E23" s="454">
        <v>31.9</v>
      </c>
      <c r="F23" s="454">
        <v>38.200000000000003</v>
      </c>
      <c r="G23" s="454">
        <v>31.1</v>
      </c>
      <c r="H23" s="454">
        <v>36</v>
      </c>
      <c r="I23" s="454">
        <v>34.299999999999997</v>
      </c>
      <c r="J23" s="454">
        <v>46.9</v>
      </c>
      <c r="K23" s="454">
        <v>49.3</v>
      </c>
      <c r="L23" s="454">
        <v>44.7</v>
      </c>
      <c r="M23" s="454">
        <v>31.987158062782076</v>
      </c>
      <c r="N23" s="454">
        <v>32.958379526547809</v>
      </c>
      <c r="O23" s="454">
        <v>36.269689795395429</v>
      </c>
      <c r="P23" s="454">
        <v>46.448312651735634</v>
      </c>
      <c r="Q23" s="454">
        <v>42.5</v>
      </c>
      <c r="R23" s="454">
        <v>48.2</v>
      </c>
      <c r="S23" s="57" t="s">
        <v>254</v>
      </c>
    </row>
    <row r="24" spans="1:19" ht="16.05" customHeight="1">
      <c r="A24" s="59" t="s">
        <v>52</v>
      </c>
      <c r="B24" s="454">
        <v>19.3</v>
      </c>
      <c r="C24" s="454">
        <v>34.4</v>
      </c>
      <c r="D24" s="454">
        <v>40.9</v>
      </c>
      <c r="E24" s="454">
        <v>28.1</v>
      </c>
      <c r="F24" s="454">
        <v>35.1</v>
      </c>
      <c r="G24" s="454">
        <v>29</v>
      </c>
      <c r="H24" s="454">
        <v>30.1</v>
      </c>
      <c r="I24" s="454">
        <v>28.5</v>
      </c>
      <c r="J24" s="454">
        <v>35.700000000000003</v>
      </c>
      <c r="K24" s="454">
        <v>38.4</v>
      </c>
      <c r="L24" s="454">
        <v>36.4</v>
      </c>
      <c r="M24" s="454">
        <v>33</v>
      </c>
      <c r="N24" s="454">
        <v>32.812894248314969</v>
      </c>
      <c r="O24" s="454">
        <v>37.471756288994122</v>
      </c>
      <c r="P24" s="454">
        <v>45.372256752557909</v>
      </c>
      <c r="Q24" s="454">
        <v>41.6</v>
      </c>
      <c r="R24" s="454">
        <v>43.6</v>
      </c>
      <c r="S24" s="57" t="s">
        <v>68</v>
      </c>
    </row>
    <row r="25" spans="1:19" ht="16.05" customHeight="1">
      <c r="A25" s="60" t="s">
        <v>85</v>
      </c>
      <c r="B25" s="455">
        <v>18.899999999999999</v>
      </c>
      <c r="C25" s="455">
        <v>34</v>
      </c>
      <c r="D25" s="455">
        <v>37.9</v>
      </c>
      <c r="E25" s="455">
        <v>29.1</v>
      </c>
      <c r="F25" s="455">
        <v>35.299999999999997</v>
      </c>
      <c r="G25" s="455">
        <v>30.3</v>
      </c>
      <c r="H25" s="455">
        <v>34.799999999999997</v>
      </c>
      <c r="I25" s="455">
        <v>29.7</v>
      </c>
      <c r="J25" s="455">
        <v>40.6</v>
      </c>
      <c r="K25" s="455">
        <v>38.6</v>
      </c>
      <c r="L25" s="455">
        <v>37.799999999999997</v>
      </c>
      <c r="M25" s="455">
        <v>28.668460161903806</v>
      </c>
      <c r="N25" s="455">
        <v>31</v>
      </c>
      <c r="O25" s="456">
        <v>32.6</v>
      </c>
      <c r="P25" s="456">
        <v>43.9</v>
      </c>
      <c r="Q25" s="455">
        <v>41</v>
      </c>
      <c r="R25" s="455">
        <v>41.7</v>
      </c>
      <c r="S25" s="56" t="s">
        <v>86</v>
      </c>
    </row>
    <row r="26" spans="1:19" ht="16.05" customHeight="1">
      <c r="A26" s="38" t="s">
        <v>173</v>
      </c>
      <c r="B26" s="457"/>
      <c r="C26" s="457"/>
      <c r="D26" s="457"/>
      <c r="E26" s="457"/>
      <c r="F26" s="457"/>
      <c r="G26" s="457"/>
      <c r="H26" s="457"/>
      <c r="I26" s="457"/>
      <c r="J26" s="457"/>
      <c r="K26" s="457"/>
      <c r="L26" s="457"/>
      <c r="M26" s="457"/>
      <c r="N26" s="457"/>
      <c r="O26" s="454"/>
      <c r="P26" s="454"/>
      <c r="Q26" s="457"/>
      <c r="R26" s="457"/>
      <c r="S26" s="55" t="s">
        <v>175</v>
      </c>
    </row>
    <row r="27" spans="1:19" ht="16.05" customHeight="1">
      <c r="A27" s="59" t="s">
        <v>18</v>
      </c>
      <c r="B27" s="454">
        <v>14.6</v>
      </c>
      <c r="C27" s="454">
        <v>27.1</v>
      </c>
      <c r="D27" s="454">
        <v>33.5</v>
      </c>
      <c r="E27" s="454">
        <v>26.8</v>
      </c>
      <c r="F27" s="454">
        <v>28.1</v>
      </c>
      <c r="G27" s="454">
        <v>23.8</v>
      </c>
      <c r="H27" s="454">
        <v>24.4</v>
      </c>
      <c r="I27" s="454">
        <v>22.3</v>
      </c>
      <c r="J27" s="454">
        <v>27.2</v>
      </c>
      <c r="K27" s="454">
        <v>24.1</v>
      </c>
      <c r="L27" s="454">
        <v>23.1</v>
      </c>
      <c r="M27" s="454">
        <v>19.182986225290595</v>
      </c>
      <c r="N27" s="454">
        <v>20.5</v>
      </c>
      <c r="O27" s="454">
        <v>20.6</v>
      </c>
      <c r="P27" s="454">
        <v>23.9</v>
      </c>
      <c r="Q27" s="454">
        <v>22.5</v>
      </c>
      <c r="R27" s="454">
        <v>22.2</v>
      </c>
      <c r="S27" s="57" t="s">
        <v>25</v>
      </c>
    </row>
    <row r="28" spans="1:19" ht="15.9" customHeight="1">
      <c r="A28" s="59" t="s">
        <v>19</v>
      </c>
      <c r="B28" s="454">
        <v>12.4</v>
      </c>
      <c r="C28" s="454">
        <v>13.8</v>
      </c>
      <c r="D28" s="454">
        <v>17</v>
      </c>
      <c r="E28" s="454">
        <v>18.2</v>
      </c>
      <c r="F28" s="454">
        <v>20</v>
      </c>
      <c r="G28" s="454">
        <v>22.2</v>
      </c>
      <c r="H28" s="454">
        <v>20.5</v>
      </c>
      <c r="I28" s="454">
        <v>19.100000000000001</v>
      </c>
      <c r="J28" s="454">
        <v>24.2</v>
      </c>
      <c r="K28" s="454">
        <v>26.4</v>
      </c>
      <c r="L28" s="454">
        <v>26.8</v>
      </c>
      <c r="M28" s="454">
        <v>28.373988414695436</v>
      </c>
      <c r="N28" s="454">
        <v>32.9</v>
      </c>
      <c r="O28" s="454">
        <v>35</v>
      </c>
      <c r="P28" s="454">
        <v>38.4</v>
      </c>
      <c r="Q28" s="454">
        <v>39.200000000000003</v>
      </c>
      <c r="R28" s="454">
        <v>44.7</v>
      </c>
      <c r="S28" s="57" t="s">
        <v>26</v>
      </c>
    </row>
    <row r="29" spans="1:19" ht="15.9" customHeight="1">
      <c r="A29" s="60" t="s">
        <v>13</v>
      </c>
      <c r="B29" s="456">
        <v>14.3</v>
      </c>
      <c r="C29" s="456">
        <v>25.3</v>
      </c>
      <c r="D29" s="456">
        <v>31.2</v>
      </c>
      <c r="E29" s="456">
        <v>25.5</v>
      </c>
      <c r="F29" s="456">
        <v>26.8</v>
      </c>
      <c r="G29" s="456">
        <v>23.5</v>
      </c>
      <c r="H29" s="456">
        <v>23.7</v>
      </c>
      <c r="I29" s="456">
        <v>21.7</v>
      </c>
      <c r="J29" s="456">
        <v>26.6</v>
      </c>
      <c r="K29" s="456">
        <v>24.5</v>
      </c>
      <c r="L29" s="456">
        <v>23.7</v>
      </c>
      <c r="M29" s="456">
        <v>20.9</v>
      </c>
      <c r="N29" s="456">
        <v>23</v>
      </c>
      <c r="O29" s="456">
        <v>23.4</v>
      </c>
      <c r="P29" s="456">
        <v>26.9</v>
      </c>
      <c r="Q29" s="456">
        <v>25.9</v>
      </c>
      <c r="R29" s="456">
        <v>26.9</v>
      </c>
      <c r="S29" s="56" t="s">
        <v>20</v>
      </c>
    </row>
  </sheetData>
  <mergeCells count="2">
    <mergeCell ref="A1:S1"/>
    <mergeCell ref="A2:S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3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X39"/>
  <sheetViews>
    <sheetView rightToLeft="1" topLeftCell="A22" workbookViewId="0">
      <selection activeCell="C13" sqref="C13"/>
    </sheetView>
  </sheetViews>
  <sheetFormatPr defaultRowHeight="13.8"/>
  <cols>
    <col min="1" max="1" width="17.3984375" customWidth="1"/>
    <col min="2" max="2" width="8" customWidth="1"/>
    <col min="3" max="3" width="8.19921875" customWidth="1"/>
    <col min="4" max="4" width="7.09765625" customWidth="1"/>
    <col min="5" max="5" width="7.8984375" customWidth="1"/>
    <col min="6" max="6" width="7.09765625" customWidth="1"/>
    <col min="7" max="7" width="8.3984375" customWidth="1"/>
    <col min="8" max="8" width="18.09765625" customWidth="1"/>
  </cols>
  <sheetData>
    <row r="1" spans="1:24" ht="39.6" customHeight="1">
      <c r="A1" s="627" t="s">
        <v>279</v>
      </c>
      <c r="B1" s="627"/>
      <c r="C1" s="627"/>
      <c r="D1" s="627"/>
      <c r="E1" s="627"/>
      <c r="F1" s="627"/>
      <c r="G1" s="627"/>
      <c r="H1" s="627"/>
    </row>
    <row r="2" spans="1:24" ht="41.4" customHeight="1">
      <c r="A2" s="628" t="s">
        <v>321</v>
      </c>
      <c r="B2" s="628"/>
      <c r="C2" s="628"/>
      <c r="D2" s="628"/>
      <c r="E2" s="628"/>
      <c r="F2" s="628"/>
      <c r="G2" s="628"/>
      <c r="H2" s="628"/>
    </row>
    <row r="3" spans="1:24" s="192" customFormat="1" ht="6" customHeight="1">
      <c r="A3" s="193"/>
      <c r="B3" s="193"/>
      <c r="C3" s="193"/>
      <c r="D3" s="193"/>
      <c r="E3" s="193"/>
      <c r="F3" s="193"/>
      <c r="G3" s="193"/>
      <c r="H3" s="193"/>
      <c r="I3" s="197"/>
      <c r="J3" s="197"/>
      <c r="K3" s="197"/>
      <c r="L3" s="197"/>
      <c r="M3" s="197"/>
      <c r="N3" s="197"/>
      <c r="O3" s="197"/>
      <c r="P3" s="197"/>
    </row>
    <row r="4" spans="1:24" ht="16.05" customHeight="1">
      <c r="A4" s="681" t="s">
        <v>192</v>
      </c>
      <c r="B4" s="683" t="s">
        <v>212</v>
      </c>
      <c r="C4" s="684"/>
      <c r="D4" s="684"/>
      <c r="E4" s="683" t="s">
        <v>163</v>
      </c>
      <c r="F4" s="684"/>
      <c r="G4" s="685"/>
      <c r="H4" s="670" t="s">
        <v>345</v>
      </c>
      <c r="I4" s="84"/>
      <c r="J4" s="84"/>
      <c r="K4" s="84"/>
      <c r="L4" s="84"/>
      <c r="M4" s="84"/>
      <c r="N4" s="84"/>
      <c r="O4" s="84"/>
      <c r="P4" s="84"/>
    </row>
    <row r="5" spans="1:24" ht="26.4" customHeight="1">
      <c r="A5" s="682"/>
      <c r="B5" s="690" t="s">
        <v>213</v>
      </c>
      <c r="C5" s="691"/>
      <c r="D5" s="691"/>
      <c r="E5" s="690" t="s">
        <v>156</v>
      </c>
      <c r="F5" s="691"/>
      <c r="G5" s="672"/>
      <c r="H5" s="671"/>
      <c r="I5" s="84"/>
      <c r="J5" s="84"/>
      <c r="K5" s="84"/>
      <c r="L5" s="84"/>
      <c r="M5" s="84"/>
      <c r="N5" s="84"/>
      <c r="O5" s="84"/>
      <c r="P5" s="84"/>
    </row>
    <row r="6" spans="1:24" ht="16.05" customHeight="1">
      <c r="A6" s="682"/>
      <c r="B6" s="626" t="s">
        <v>119</v>
      </c>
      <c r="C6" s="625"/>
      <c r="D6" s="616" t="s">
        <v>120</v>
      </c>
      <c r="E6" s="626" t="s">
        <v>119</v>
      </c>
      <c r="F6" s="625"/>
      <c r="G6" s="616" t="s">
        <v>120</v>
      </c>
      <c r="H6" s="671"/>
      <c r="I6" s="84"/>
      <c r="J6" s="84"/>
      <c r="K6" s="84"/>
      <c r="L6" s="84"/>
      <c r="M6" s="84"/>
      <c r="N6" s="84"/>
      <c r="O6" s="84"/>
      <c r="P6" s="84"/>
    </row>
    <row r="7" spans="1:24" ht="16.05" customHeight="1">
      <c r="A7" s="654"/>
      <c r="B7" s="100" t="s">
        <v>18</v>
      </c>
      <c r="C7" s="101" t="s">
        <v>19</v>
      </c>
      <c r="D7" s="102" t="s">
        <v>9</v>
      </c>
      <c r="E7" s="14" t="s">
        <v>18</v>
      </c>
      <c r="F7" s="12" t="s">
        <v>19</v>
      </c>
      <c r="G7" s="103" t="s">
        <v>9</v>
      </c>
      <c r="H7" s="657"/>
      <c r="I7" s="84"/>
      <c r="J7" s="84"/>
      <c r="K7" s="84"/>
      <c r="L7" s="84"/>
      <c r="M7" s="84"/>
      <c r="N7" s="84"/>
      <c r="O7" s="84"/>
      <c r="P7" s="84"/>
    </row>
    <row r="8" spans="1:24" ht="16.05" customHeight="1">
      <c r="A8" s="655"/>
      <c r="B8" s="31" t="s">
        <v>25</v>
      </c>
      <c r="C8" s="15" t="s">
        <v>26</v>
      </c>
      <c r="D8" s="3" t="s">
        <v>10</v>
      </c>
      <c r="E8" s="16" t="s">
        <v>25</v>
      </c>
      <c r="F8" s="32" t="s">
        <v>26</v>
      </c>
      <c r="G8" s="4" t="s">
        <v>10</v>
      </c>
      <c r="H8" s="645"/>
      <c r="I8" s="84"/>
      <c r="J8" s="84"/>
      <c r="K8" s="84"/>
      <c r="L8" s="84"/>
      <c r="M8" s="84"/>
      <c r="N8" s="84"/>
      <c r="O8" s="84"/>
      <c r="P8" s="84"/>
    </row>
    <row r="9" spans="1:24" ht="16.05" customHeight="1">
      <c r="A9" s="686" t="s">
        <v>190</v>
      </c>
      <c r="B9" s="687"/>
      <c r="C9" s="687"/>
      <c r="D9" s="687"/>
      <c r="E9" s="688" t="s">
        <v>191</v>
      </c>
      <c r="F9" s="688"/>
      <c r="G9" s="688"/>
      <c r="H9" s="689"/>
      <c r="I9" s="84"/>
      <c r="J9" s="84"/>
      <c r="K9" s="84"/>
      <c r="L9" s="84"/>
      <c r="M9" s="84"/>
      <c r="N9" s="84"/>
      <c r="O9" s="84"/>
      <c r="P9" s="84"/>
    </row>
    <row r="10" spans="1:24" ht="16.05" customHeight="1">
      <c r="A10" s="61" t="s">
        <v>35</v>
      </c>
      <c r="B10" s="284"/>
      <c r="C10" s="285"/>
      <c r="D10" s="286"/>
      <c r="E10" s="284"/>
      <c r="F10" s="285"/>
      <c r="G10" s="286"/>
      <c r="H10" s="140" t="s">
        <v>53</v>
      </c>
      <c r="I10" s="84"/>
      <c r="J10" s="84"/>
      <c r="K10" s="84"/>
      <c r="L10" s="84"/>
      <c r="M10" s="84"/>
      <c r="N10" s="84"/>
      <c r="O10" s="84"/>
      <c r="P10" s="84"/>
    </row>
    <row r="11" spans="1:24" ht="16.05" customHeight="1">
      <c r="A11" s="40" t="s">
        <v>89</v>
      </c>
      <c r="B11" s="373">
        <v>71.599999999999994</v>
      </c>
      <c r="C11" s="366">
        <v>18.899999999999999</v>
      </c>
      <c r="D11" s="584">
        <v>45.4</v>
      </c>
      <c r="E11" s="373">
        <v>16.2</v>
      </c>
      <c r="F11" s="366">
        <v>30.6</v>
      </c>
      <c r="G11" s="584">
        <v>19.100000000000001</v>
      </c>
      <c r="H11" s="122" t="s">
        <v>88</v>
      </c>
      <c r="I11" s="84"/>
      <c r="J11" s="84"/>
      <c r="K11" s="84"/>
      <c r="L11" s="84"/>
      <c r="M11" s="84"/>
      <c r="N11" s="84"/>
      <c r="O11" s="84"/>
      <c r="P11" s="84"/>
    </row>
    <row r="12" spans="1:24" ht="16.05" customHeight="1">
      <c r="A12" s="40" t="s">
        <v>91</v>
      </c>
      <c r="B12" s="373">
        <v>73.099999999999994</v>
      </c>
      <c r="C12" s="366">
        <v>17.2</v>
      </c>
      <c r="D12" s="584">
        <v>45.6</v>
      </c>
      <c r="E12" s="373">
        <v>15.2</v>
      </c>
      <c r="F12" s="366">
        <v>29.5</v>
      </c>
      <c r="G12" s="584">
        <v>17.899999999999999</v>
      </c>
      <c r="H12" s="122" t="s">
        <v>90</v>
      </c>
      <c r="I12" s="84"/>
      <c r="J12" s="84"/>
      <c r="K12" s="84"/>
      <c r="L12" s="84"/>
      <c r="M12" s="84"/>
      <c r="N12" s="84"/>
      <c r="O12" s="84"/>
      <c r="P12" s="84"/>
    </row>
    <row r="13" spans="1:24" ht="16.05" customHeight="1">
      <c r="A13" s="223" t="s">
        <v>9</v>
      </c>
      <c r="B13" s="586">
        <v>72.7</v>
      </c>
      <c r="C13" s="438">
        <v>17.7</v>
      </c>
      <c r="D13" s="584">
        <v>45.6</v>
      </c>
      <c r="E13" s="586">
        <v>15.5</v>
      </c>
      <c r="F13" s="438">
        <v>29.8</v>
      </c>
      <c r="G13" s="584">
        <v>18.2</v>
      </c>
      <c r="H13" s="283" t="s">
        <v>10</v>
      </c>
      <c r="I13" s="84"/>
      <c r="J13" s="84"/>
      <c r="K13" s="84"/>
      <c r="L13" s="84"/>
      <c r="M13" s="84"/>
      <c r="N13" s="84"/>
      <c r="O13" s="84"/>
      <c r="P13" s="84"/>
    </row>
    <row r="14" spans="1:24" ht="16.05" customHeight="1">
      <c r="A14" s="61" t="s">
        <v>47</v>
      </c>
      <c r="B14" s="587"/>
      <c r="C14" s="583"/>
      <c r="D14" s="588"/>
      <c r="E14" s="587"/>
      <c r="F14" s="583"/>
      <c r="G14" s="588"/>
      <c r="H14" s="140" t="s">
        <v>64</v>
      </c>
      <c r="I14" s="84"/>
      <c r="J14" s="84"/>
      <c r="K14" s="84"/>
      <c r="L14" s="84"/>
      <c r="M14" s="84"/>
      <c r="N14" s="84"/>
      <c r="O14" s="84"/>
      <c r="P14" s="84"/>
    </row>
    <row r="15" spans="1:24" ht="16.05" customHeight="1">
      <c r="A15" s="40" t="s">
        <v>89</v>
      </c>
      <c r="B15" s="373">
        <v>68.2</v>
      </c>
      <c r="C15" s="366">
        <v>24.3</v>
      </c>
      <c r="D15" s="584">
        <v>46.6</v>
      </c>
      <c r="E15" s="373">
        <v>35.299999999999997</v>
      </c>
      <c r="F15" s="366">
        <v>64.400000000000006</v>
      </c>
      <c r="G15" s="584">
        <v>42.8</v>
      </c>
      <c r="H15" s="122" t="s">
        <v>88</v>
      </c>
      <c r="I15" s="84"/>
      <c r="J15" s="84"/>
      <c r="K15" s="84"/>
      <c r="L15" s="84"/>
      <c r="M15" s="282"/>
      <c r="N15" s="282"/>
      <c r="O15" s="282"/>
      <c r="P15" s="282"/>
      <c r="Q15" s="222"/>
      <c r="R15" s="222"/>
      <c r="S15" s="222"/>
      <c r="T15" s="222"/>
      <c r="U15" s="222"/>
      <c r="V15" s="222"/>
      <c r="W15" s="222"/>
      <c r="X15" s="222"/>
    </row>
    <row r="16" spans="1:24" ht="16.05" customHeight="1">
      <c r="A16" s="40" t="s">
        <v>91</v>
      </c>
      <c r="B16" s="373">
        <v>72.400000000000006</v>
      </c>
      <c r="C16" s="366">
        <v>17.600000000000001</v>
      </c>
      <c r="D16" s="584">
        <v>45.2</v>
      </c>
      <c r="E16" s="373">
        <v>32.6</v>
      </c>
      <c r="F16" s="366">
        <v>67.599999999999994</v>
      </c>
      <c r="G16" s="584">
        <v>39.4</v>
      </c>
      <c r="H16" s="122" t="s">
        <v>90</v>
      </c>
      <c r="I16" s="84"/>
      <c r="J16" s="84"/>
      <c r="K16" s="84"/>
      <c r="L16" s="84"/>
      <c r="M16" s="282"/>
      <c r="N16" s="282"/>
      <c r="O16" s="282"/>
      <c r="P16" s="282"/>
      <c r="Q16" s="222"/>
      <c r="R16" s="222"/>
      <c r="S16" s="222"/>
      <c r="T16" s="222"/>
      <c r="U16" s="222"/>
      <c r="V16" s="222"/>
      <c r="W16" s="222"/>
      <c r="X16" s="222"/>
    </row>
    <row r="17" spans="1:24" ht="16.05" customHeight="1">
      <c r="A17" s="60" t="s">
        <v>9</v>
      </c>
      <c r="B17" s="442">
        <v>69.599999999999994</v>
      </c>
      <c r="C17" s="434">
        <v>22</v>
      </c>
      <c r="D17" s="585">
        <v>46.1</v>
      </c>
      <c r="E17" s="442">
        <v>34.4</v>
      </c>
      <c r="F17" s="434">
        <v>65.2</v>
      </c>
      <c r="G17" s="585">
        <v>41.7</v>
      </c>
      <c r="H17" s="109" t="s">
        <v>10</v>
      </c>
      <c r="I17" s="84"/>
      <c r="J17" s="84"/>
      <c r="K17" s="84"/>
      <c r="L17" s="84"/>
      <c r="M17" s="282"/>
      <c r="N17" s="282"/>
      <c r="O17" s="282"/>
      <c r="P17" s="282"/>
      <c r="Q17" s="222"/>
      <c r="R17" s="222"/>
      <c r="S17" s="222"/>
      <c r="T17" s="222"/>
      <c r="U17" s="222"/>
      <c r="V17" s="222"/>
      <c r="W17" s="222"/>
      <c r="X17" s="222"/>
    </row>
    <row r="18" spans="1:24" ht="16.05" customHeight="1">
      <c r="A18" s="46" t="s">
        <v>173</v>
      </c>
      <c r="B18" s="373"/>
      <c r="C18" s="366"/>
      <c r="D18" s="584"/>
      <c r="E18" s="373"/>
      <c r="F18" s="366"/>
      <c r="G18" s="584"/>
      <c r="H18" s="114" t="s">
        <v>174</v>
      </c>
      <c r="I18" s="84"/>
      <c r="J18" s="84"/>
      <c r="K18" s="84"/>
      <c r="L18" s="84"/>
      <c r="M18" s="282"/>
      <c r="N18" s="282"/>
      <c r="O18" s="282"/>
      <c r="P18" s="282"/>
      <c r="Q18" s="222"/>
      <c r="R18" s="222"/>
      <c r="S18" s="222"/>
      <c r="T18" s="222"/>
      <c r="U18" s="222"/>
      <c r="V18" s="222"/>
      <c r="W18" s="222"/>
      <c r="X18" s="222"/>
    </row>
    <row r="19" spans="1:24" ht="16.05" customHeight="1">
      <c r="A19" s="40" t="s">
        <v>89</v>
      </c>
      <c r="B19" s="373">
        <v>69.599999999999994</v>
      </c>
      <c r="C19" s="366">
        <v>22.1</v>
      </c>
      <c r="D19" s="584">
        <v>46.1</v>
      </c>
      <c r="E19" s="373">
        <v>27.4</v>
      </c>
      <c r="F19" s="366">
        <v>52.5</v>
      </c>
      <c r="G19" s="584">
        <v>33.299999999999997</v>
      </c>
      <c r="H19" s="122" t="s">
        <v>88</v>
      </c>
      <c r="I19" s="84"/>
      <c r="J19" s="84"/>
      <c r="K19" s="84"/>
      <c r="L19" s="84"/>
      <c r="M19" s="282"/>
      <c r="N19" s="282"/>
      <c r="O19" s="282"/>
      <c r="P19" s="282"/>
      <c r="Q19" s="222"/>
      <c r="R19" s="222"/>
      <c r="S19" s="222"/>
      <c r="T19" s="222"/>
      <c r="U19" s="222"/>
      <c r="V19" s="222"/>
      <c r="W19" s="222"/>
      <c r="X19" s="222"/>
    </row>
    <row r="20" spans="1:24" ht="16.05" customHeight="1">
      <c r="A20" s="40" t="s">
        <v>91</v>
      </c>
      <c r="B20" s="373">
        <v>73</v>
      </c>
      <c r="C20" s="366">
        <v>17.3</v>
      </c>
      <c r="D20" s="584">
        <v>45.5</v>
      </c>
      <c r="E20" s="373">
        <v>18.8</v>
      </c>
      <c r="F20" s="366">
        <v>37.700000000000003</v>
      </c>
      <c r="G20" s="584">
        <v>22.3</v>
      </c>
      <c r="H20" s="122" t="s">
        <v>90</v>
      </c>
      <c r="I20" s="84"/>
      <c r="J20" s="84"/>
      <c r="K20" s="84"/>
      <c r="L20" s="84"/>
      <c r="M20" s="282"/>
      <c r="N20" s="282"/>
      <c r="O20" s="282"/>
      <c r="P20" s="282"/>
      <c r="Q20" s="222"/>
      <c r="R20" s="222"/>
      <c r="S20" s="222"/>
      <c r="T20" s="222"/>
      <c r="U20" s="222"/>
      <c r="V20" s="222"/>
      <c r="W20" s="222"/>
      <c r="X20" s="222"/>
    </row>
    <row r="21" spans="1:24" ht="16.05" customHeight="1">
      <c r="A21" s="60" t="s">
        <v>9</v>
      </c>
      <c r="B21" s="442">
        <v>71.599999999999994</v>
      </c>
      <c r="C21" s="434">
        <v>19.3</v>
      </c>
      <c r="D21" s="585">
        <v>45.8</v>
      </c>
      <c r="E21" s="442">
        <v>22.2</v>
      </c>
      <c r="F21" s="434">
        <v>44.7</v>
      </c>
      <c r="G21" s="585">
        <v>26.9</v>
      </c>
      <c r="H21" s="109" t="s">
        <v>10</v>
      </c>
      <c r="I21" s="84"/>
      <c r="J21" s="84"/>
      <c r="K21" s="84"/>
      <c r="L21" s="84"/>
      <c r="M21" s="282"/>
      <c r="N21" s="282"/>
      <c r="O21" s="282"/>
      <c r="P21" s="282"/>
      <c r="Q21" s="222"/>
      <c r="R21" s="222"/>
      <c r="S21" s="222"/>
      <c r="T21" s="222"/>
      <c r="U21" s="222"/>
      <c r="V21" s="222"/>
      <c r="W21" s="222"/>
      <c r="X21" s="222"/>
    </row>
    <row r="22" spans="1:24" ht="16.05" customHeight="1">
      <c r="A22" s="677" t="s">
        <v>193</v>
      </c>
      <c r="B22" s="678"/>
      <c r="C22" s="678"/>
      <c r="D22" s="678"/>
      <c r="E22" s="679" t="s">
        <v>194</v>
      </c>
      <c r="F22" s="679"/>
      <c r="G22" s="679"/>
      <c r="H22" s="680"/>
      <c r="I22" s="84"/>
      <c r="J22" s="84"/>
      <c r="K22" s="84"/>
      <c r="L22" s="84"/>
      <c r="M22" s="282"/>
      <c r="N22" s="282"/>
      <c r="O22" s="282"/>
      <c r="P22" s="282"/>
      <c r="Q22" s="222"/>
      <c r="R22" s="222"/>
      <c r="S22" s="222"/>
      <c r="T22" s="222"/>
      <c r="U22" s="222"/>
      <c r="V22" s="222"/>
      <c r="W22" s="222"/>
      <c r="X22" s="222"/>
    </row>
    <row r="23" spans="1:24" ht="16.05" customHeight="1">
      <c r="A23" s="61" t="s">
        <v>98</v>
      </c>
      <c r="B23" s="256"/>
      <c r="C23" s="256"/>
      <c r="D23" s="257"/>
      <c r="E23" s="258"/>
      <c r="F23" s="256"/>
      <c r="G23" s="259"/>
      <c r="H23" s="140" t="s">
        <v>53</v>
      </c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</row>
    <row r="24" spans="1:24" ht="16.05" customHeight="1">
      <c r="A24" s="59" t="s">
        <v>93</v>
      </c>
      <c r="B24" s="373">
        <v>72.2</v>
      </c>
      <c r="C24" s="366">
        <v>17.600000000000001</v>
      </c>
      <c r="D24" s="584">
        <v>45.2</v>
      </c>
      <c r="E24" s="373">
        <v>14.9</v>
      </c>
      <c r="F24" s="366">
        <v>29.3</v>
      </c>
      <c r="G24" s="584">
        <v>17.7</v>
      </c>
      <c r="H24" s="122" t="s">
        <v>92</v>
      </c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</row>
    <row r="25" spans="1:24" ht="16.05" customHeight="1">
      <c r="A25" s="59" t="s">
        <v>95</v>
      </c>
      <c r="B25" s="373">
        <v>74.7</v>
      </c>
      <c r="C25" s="366">
        <v>17.7</v>
      </c>
      <c r="D25" s="584">
        <v>46.6</v>
      </c>
      <c r="E25" s="373">
        <v>16</v>
      </c>
      <c r="F25" s="366">
        <v>29.6</v>
      </c>
      <c r="G25" s="584">
        <v>18.600000000000001</v>
      </c>
      <c r="H25" s="122" t="s">
        <v>94</v>
      </c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</row>
    <row r="26" spans="1:24" ht="16.05" customHeight="1">
      <c r="A26" s="40" t="s">
        <v>97</v>
      </c>
      <c r="B26" s="373">
        <v>69.7</v>
      </c>
      <c r="C26" s="366">
        <v>18.5</v>
      </c>
      <c r="D26" s="584">
        <v>44.5</v>
      </c>
      <c r="E26" s="373">
        <v>19.3</v>
      </c>
      <c r="F26" s="366">
        <v>35.5</v>
      </c>
      <c r="G26" s="584">
        <v>22.6</v>
      </c>
      <c r="H26" s="122" t="s">
        <v>96</v>
      </c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</row>
    <row r="27" spans="1:24" ht="16.05" customHeight="1">
      <c r="A27" s="46" t="s">
        <v>9</v>
      </c>
      <c r="B27" s="442">
        <v>72.7</v>
      </c>
      <c r="C27" s="434">
        <v>17.7</v>
      </c>
      <c r="D27" s="585">
        <v>45.6</v>
      </c>
      <c r="E27" s="442">
        <v>15.5</v>
      </c>
      <c r="F27" s="434">
        <v>29.8</v>
      </c>
      <c r="G27" s="585">
        <v>18.2</v>
      </c>
      <c r="H27" s="114" t="s">
        <v>10</v>
      </c>
    </row>
    <row r="28" spans="1:24" ht="16.05" customHeight="1">
      <c r="A28" s="61" t="s">
        <v>47</v>
      </c>
      <c r="B28" s="373"/>
      <c r="C28" s="366"/>
      <c r="D28" s="584"/>
      <c r="E28" s="373"/>
      <c r="F28" s="366"/>
      <c r="G28" s="584"/>
      <c r="H28" s="140" t="s">
        <v>64</v>
      </c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</row>
    <row r="29" spans="1:24" ht="15.9" customHeight="1">
      <c r="A29" s="59" t="s">
        <v>93</v>
      </c>
      <c r="B29" s="373">
        <v>70.099999999999994</v>
      </c>
      <c r="C29" s="366">
        <v>21.6</v>
      </c>
      <c r="D29" s="584">
        <v>46.1</v>
      </c>
      <c r="E29" s="373">
        <v>33.4</v>
      </c>
      <c r="F29" s="366">
        <v>64</v>
      </c>
      <c r="G29" s="584">
        <v>40.5</v>
      </c>
      <c r="H29" s="122" t="s">
        <v>92</v>
      </c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</row>
    <row r="30" spans="1:24" ht="15.9" customHeight="1">
      <c r="A30" s="59" t="s">
        <v>95</v>
      </c>
      <c r="B30" s="373">
        <v>69.099999999999994</v>
      </c>
      <c r="C30" s="366">
        <v>25</v>
      </c>
      <c r="D30" s="584">
        <v>47.5</v>
      </c>
      <c r="E30" s="373">
        <v>44.7</v>
      </c>
      <c r="F30" s="366">
        <v>75.900000000000006</v>
      </c>
      <c r="G30" s="584">
        <v>52.8</v>
      </c>
      <c r="H30" s="122" t="s">
        <v>94</v>
      </c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</row>
    <row r="31" spans="1:24" ht="15.9" customHeight="1">
      <c r="A31" s="40" t="s">
        <v>97</v>
      </c>
      <c r="B31" s="373">
        <v>67.5</v>
      </c>
      <c r="C31" s="366">
        <v>23.7</v>
      </c>
      <c r="D31" s="584">
        <v>46</v>
      </c>
      <c r="E31" s="373">
        <v>37.6</v>
      </c>
      <c r="F31" s="366">
        <v>69.2</v>
      </c>
      <c r="G31" s="584">
        <v>45.6</v>
      </c>
      <c r="H31" s="122" t="s">
        <v>96</v>
      </c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</row>
    <row r="32" spans="1:24" ht="15.9" customHeight="1">
      <c r="A32" s="48" t="s">
        <v>9</v>
      </c>
      <c r="B32" s="442">
        <v>69.599999999999994</v>
      </c>
      <c r="C32" s="434">
        <v>22</v>
      </c>
      <c r="D32" s="585">
        <v>46.1</v>
      </c>
      <c r="E32" s="442">
        <v>34.4</v>
      </c>
      <c r="F32" s="434">
        <v>65.2</v>
      </c>
      <c r="G32" s="585">
        <v>41.7</v>
      </c>
      <c r="H32" s="130" t="s">
        <v>10</v>
      </c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</row>
    <row r="33" spans="1:24" ht="15.9" customHeight="1">
      <c r="A33" s="38" t="s">
        <v>173</v>
      </c>
      <c r="B33" s="373"/>
      <c r="C33" s="366"/>
      <c r="D33" s="584"/>
      <c r="E33" s="373"/>
      <c r="F33" s="366"/>
      <c r="G33" s="584"/>
      <c r="H33" s="140" t="s">
        <v>174</v>
      </c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</row>
    <row r="34" spans="1:24" ht="15.9" customHeight="1">
      <c r="A34" s="59" t="s">
        <v>93</v>
      </c>
      <c r="B34" s="373">
        <v>71.3</v>
      </c>
      <c r="C34" s="366">
        <v>19.2</v>
      </c>
      <c r="D34" s="584">
        <v>45.6</v>
      </c>
      <c r="E34" s="373">
        <v>22.4</v>
      </c>
      <c r="F34" s="366">
        <v>45.5</v>
      </c>
      <c r="G34" s="584">
        <v>27.2</v>
      </c>
      <c r="H34" s="122" t="s">
        <v>92</v>
      </c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</row>
    <row r="35" spans="1:24" ht="15.9" customHeight="1">
      <c r="A35" s="59" t="s">
        <v>95</v>
      </c>
      <c r="B35" s="373">
        <v>74.400000000000006</v>
      </c>
      <c r="C35" s="366">
        <v>18.100000000000001</v>
      </c>
      <c r="D35" s="584">
        <v>46.7</v>
      </c>
      <c r="E35" s="373">
        <v>17.399999999999999</v>
      </c>
      <c r="F35" s="366">
        <v>33</v>
      </c>
      <c r="G35" s="584">
        <v>20.399999999999999</v>
      </c>
      <c r="H35" s="122" t="s">
        <v>94</v>
      </c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</row>
    <row r="36" spans="1:24" ht="15.9" customHeight="1">
      <c r="A36" s="40" t="s">
        <v>97</v>
      </c>
      <c r="B36" s="373">
        <v>68.3</v>
      </c>
      <c r="C36" s="366">
        <v>21.7</v>
      </c>
      <c r="D36" s="584">
        <v>45.4</v>
      </c>
      <c r="E36" s="373">
        <v>30.4</v>
      </c>
      <c r="F36" s="366">
        <v>58.1</v>
      </c>
      <c r="G36" s="584">
        <v>36.9</v>
      </c>
      <c r="H36" s="122" t="s">
        <v>96</v>
      </c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</row>
    <row r="37" spans="1:24" ht="15.9" customHeight="1">
      <c r="A37" s="48" t="s">
        <v>9</v>
      </c>
      <c r="B37" s="442">
        <v>71.599999999999994</v>
      </c>
      <c r="C37" s="434">
        <v>19.3</v>
      </c>
      <c r="D37" s="585">
        <v>45.8</v>
      </c>
      <c r="E37" s="442">
        <v>22.2</v>
      </c>
      <c r="F37" s="434">
        <v>44.7</v>
      </c>
      <c r="G37" s="585">
        <v>26.9</v>
      </c>
      <c r="H37" s="130" t="s">
        <v>10</v>
      </c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</row>
    <row r="38" spans="1:24"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</row>
    <row r="39" spans="1:24"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</row>
  </sheetData>
  <mergeCells count="12">
    <mergeCell ref="A1:H1"/>
    <mergeCell ref="A2:H2"/>
    <mergeCell ref="A22:D22"/>
    <mergeCell ref="E22:H22"/>
    <mergeCell ref="A4:A8"/>
    <mergeCell ref="H4:H8"/>
    <mergeCell ref="B4:D4"/>
    <mergeCell ref="E4:G4"/>
    <mergeCell ref="A9:D9"/>
    <mergeCell ref="E9:H9"/>
    <mergeCell ref="B5:D5"/>
    <mergeCell ref="E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N39"/>
  <sheetViews>
    <sheetView rightToLeft="1" workbookViewId="0">
      <selection activeCell="F20" sqref="F20"/>
    </sheetView>
  </sheetViews>
  <sheetFormatPr defaultRowHeight="13.8"/>
  <cols>
    <col min="1" max="1" width="10.59765625" customWidth="1"/>
    <col min="2" max="2" width="7" customWidth="1"/>
    <col min="3" max="3" width="7.09765625" customWidth="1"/>
    <col min="4" max="4" width="10.8984375" customWidth="1"/>
    <col min="5" max="5" width="7.19921875" customWidth="1"/>
    <col min="6" max="6" width="7.59765625" customWidth="1"/>
    <col min="7" max="7" width="6.59765625" customWidth="1"/>
    <col min="8" max="8" width="10.3984375" customWidth="1"/>
    <col min="9" max="9" width="7.59765625" customWidth="1"/>
    <col min="10" max="10" width="7.3984375" customWidth="1"/>
    <col min="11" max="11" width="7.09765625" customWidth="1"/>
    <col min="12" max="12" width="10.69921875" customWidth="1"/>
    <col min="13" max="13" width="8" customWidth="1"/>
    <col min="14" max="14" width="13.3984375" customWidth="1"/>
  </cols>
  <sheetData>
    <row r="1" spans="1:14" ht="16.05" customHeight="1">
      <c r="A1" s="652" t="s">
        <v>281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</row>
    <row r="2" spans="1:14" ht="26.4" customHeight="1">
      <c r="A2" s="628" t="s">
        <v>320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</row>
    <row r="3" spans="1:14" ht="6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16.05" customHeight="1">
      <c r="A4" s="683" t="s">
        <v>236</v>
      </c>
      <c r="B4" s="696" t="s">
        <v>237</v>
      </c>
      <c r="C4" s="697"/>
      <c r="D4" s="424"/>
      <c r="E4" s="424"/>
      <c r="F4" s="424"/>
      <c r="G4" s="424"/>
      <c r="H4" s="424"/>
      <c r="I4" s="424"/>
      <c r="J4" s="424"/>
      <c r="K4" s="698" t="s">
        <v>238</v>
      </c>
      <c r="L4" s="698"/>
      <c r="M4" s="699"/>
      <c r="N4" s="670" t="s">
        <v>239</v>
      </c>
    </row>
    <row r="5" spans="1:14" ht="16.05" customHeight="1">
      <c r="A5" s="682"/>
      <c r="B5" s="480" t="s">
        <v>241</v>
      </c>
      <c r="C5" s="481"/>
      <c r="D5" s="700" t="s">
        <v>25</v>
      </c>
      <c r="E5" s="695"/>
      <c r="F5" s="692" t="s">
        <v>19</v>
      </c>
      <c r="G5" s="693"/>
      <c r="H5" s="694" t="s">
        <v>26</v>
      </c>
      <c r="I5" s="695"/>
      <c r="J5" s="692" t="s">
        <v>240</v>
      </c>
      <c r="K5" s="693"/>
      <c r="L5" s="694" t="s">
        <v>20</v>
      </c>
      <c r="M5" s="695"/>
      <c r="N5" s="671"/>
    </row>
    <row r="6" spans="1:14" ht="16.05" customHeight="1">
      <c r="A6" s="682"/>
      <c r="B6" s="7" t="s">
        <v>35</v>
      </c>
      <c r="C6" s="5" t="s">
        <v>47</v>
      </c>
      <c r="D6" s="425" t="s">
        <v>99</v>
      </c>
      <c r="E6" s="479" t="s">
        <v>9</v>
      </c>
      <c r="F6" s="425" t="s">
        <v>35</v>
      </c>
      <c r="G6" s="5" t="s">
        <v>47</v>
      </c>
      <c r="H6" s="425" t="s">
        <v>99</v>
      </c>
      <c r="I6" s="479" t="s">
        <v>9</v>
      </c>
      <c r="J6" s="425" t="s">
        <v>35</v>
      </c>
      <c r="K6" s="5" t="s">
        <v>47</v>
      </c>
      <c r="L6" s="425" t="s">
        <v>99</v>
      </c>
      <c r="M6" s="479" t="s">
        <v>9</v>
      </c>
      <c r="N6" s="671"/>
    </row>
    <row r="7" spans="1:14" ht="23.4" customHeight="1">
      <c r="A7" s="682"/>
      <c r="B7" s="559" t="s">
        <v>164</v>
      </c>
      <c r="C7" s="560" t="s">
        <v>64</v>
      </c>
      <c r="D7" s="561" t="s">
        <v>242</v>
      </c>
      <c r="E7" s="555" t="s">
        <v>10</v>
      </c>
      <c r="F7" s="561" t="s">
        <v>164</v>
      </c>
      <c r="G7" s="560" t="s">
        <v>64</v>
      </c>
      <c r="H7" s="561" t="s">
        <v>100</v>
      </c>
      <c r="I7" s="555" t="s">
        <v>10</v>
      </c>
      <c r="J7" s="561" t="s">
        <v>164</v>
      </c>
      <c r="K7" s="560" t="s">
        <v>64</v>
      </c>
      <c r="L7" s="561" t="s">
        <v>100</v>
      </c>
      <c r="M7" s="555" t="s">
        <v>10</v>
      </c>
      <c r="N7" s="671"/>
    </row>
    <row r="8" spans="1:14" ht="16.05" customHeight="1">
      <c r="A8" s="426">
        <v>2000</v>
      </c>
      <c r="B8" s="427"/>
      <c r="C8" s="428"/>
      <c r="D8" s="428"/>
      <c r="E8" s="428"/>
      <c r="F8" s="427"/>
      <c r="G8" s="428"/>
      <c r="H8" s="428"/>
      <c r="I8" s="428"/>
      <c r="J8" s="427"/>
      <c r="K8" s="428"/>
      <c r="L8" s="428"/>
      <c r="M8" s="429"/>
      <c r="N8" s="430">
        <v>2000</v>
      </c>
    </row>
    <row r="9" spans="1:14" ht="16.05" customHeight="1">
      <c r="A9" s="49" t="s">
        <v>35</v>
      </c>
      <c r="B9" s="371">
        <v>74.8</v>
      </c>
      <c r="C9" s="366">
        <v>0.1</v>
      </c>
      <c r="D9" s="360">
        <v>25.1</v>
      </c>
      <c r="E9" s="391">
        <v>100</v>
      </c>
      <c r="F9" s="371">
        <v>97.7</v>
      </c>
      <c r="G9" s="366">
        <v>0.1</v>
      </c>
      <c r="H9" s="360">
        <v>2.2000000000000002</v>
      </c>
      <c r="I9" s="391">
        <v>100</v>
      </c>
      <c r="J9" s="371">
        <v>78.5</v>
      </c>
      <c r="K9" s="366">
        <v>0.1</v>
      </c>
      <c r="L9" s="360">
        <v>21.4</v>
      </c>
      <c r="M9" s="283">
        <v>100</v>
      </c>
      <c r="N9" s="431" t="s">
        <v>53</v>
      </c>
    </row>
    <row r="10" spans="1:14" ht="16.05" customHeight="1">
      <c r="A10" s="49" t="s">
        <v>47</v>
      </c>
      <c r="B10" s="371">
        <v>3.5</v>
      </c>
      <c r="C10" s="360">
        <v>81.900000000000006</v>
      </c>
      <c r="D10" s="360">
        <v>14.6</v>
      </c>
      <c r="E10" s="391">
        <v>100</v>
      </c>
      <c r="F10" s="371">
        <v>0.2</v>
      </c>
      <c r="G10" s="360">
        <v>99.5</v>
      </c>
      <c r="H10" s="360">
        <v>0.3</v>
      </c>
      <c r="I10" s="391">
        <v>100</v>
      </c>
      <c r="J10" s="373">
        <v>3</v>
      </c>
      <c r="K10" s="360">
        <v>84.4</v>
      </c>
      <c r="L10" s="360">
        <v>12.6</v>
      </c>
      <c r="M10" s="283">
        <v>100</v>
      </c>
      <c r="N10" s="51" t="s">
        <v>64</v>
      </c>
    </row>
    <row r="11" spans="1:14" ht="16.05" customHeight="1">
      <c r="A11" s="432" t="s">
        <v>173</v>
      </c>
      <c r="B11" s="433">
        <v>53.4</v>
      </c>
      <c r="C11" s="379">
        <v>24.6</v>
      </c>
      <c r="D11" s="434">
        <v>22</v>
      </c>
      <c r="E11" s="398">
        <v>100</v>
      </c>
      <c r="F11" s="433">
        <v>72.099999999999994</v>
      </c>
      <c r="G11" s="379">
        <v>26.2</v>
      </c>
      <c r="H11" s="379">
        <v>1.7</v>
      </c>
      <c r="I11" s="398">
        <v>100</v>
      </c>
      <c r="J11" s="433">
        <v>56.4</v>
      </c>
      <c r="K11" s="379">
        <v>24.8</v>
      </c>
      <c r="L11" s="379">
        <v>18.8</v>
      </c>
      <c r="M11" s="109">
        <v>100</v>
      </c>
      <c r="N11" s="52" t="s">
        <v>175</v>
      </c>
    </row>
    <row r="12" spans="1:14" ht="16.05" customHeight="1">
      <c r="A12" s="426">
        <v>2001</v>
      </c>
      <c r="B12" s="427"/>
      <c r="C12" s="428"/>
      <c r="D12" s="428"/>
      <c r="E12" s="428"/>
      <c r="F12" s="427"/>
      <c r="G12" s="428"/>
      <c r="H12" s="428"/>
      <c r="I12" s="428"/>
      <c r="J12" s="427"/>
      <c r="K12" s="428"/>
      <c r="L12" s="428"/>
      <c r="M12" s="429"/>
      <c r="N12" s="435">
        <v>2001</v>
      </c>
    </row>
    <row r="13" spans="1:14" ht="16.05" customHeight="1">
      <c r="A13" s="49" t="s">
        <v>35</v>
      </c>
      <c r="B13" s="371">
        <v>80.8</v>
      </c>
      <c r="C13" s="366">
        <v>0</v>
      </c>
      <c r="D13" s="360">
        <v>19.2</v>
      </c>
      <c r="E13" s="391">
        <v>100</v>
      </c>
      <c r="F13" s="371">
        <v>97.9</v>
      </c>
      <c r="G13" s="366">
        <v>0</v>
      </c>
      <c r="H13" s="360">
        <v>2.1</v>
      </c>
      <c r="I13" s="391">
        <v>100</v>
      </c>
      <c r="J13" s="371">
        <v>83.6</v>
      </c>
      <c r="K13" s="366">
        <v>0</v>
      </c>
      <c r="L13" s="360">
        <v>16.399999999999999</v>
      </c>
      <c r="M13" s="283">
        <v>100</v>
      </c>
      <c r="N13" s="431" t="s">
        <v>53</v>
      </c>
    </row>
    <row r="14" spans="1:14" ht="16.05" customHeight="1">
      <c r="A14" s="49" t="s">
        <v>47</v>
      </c>
      <c r="B14" s="371">
        <v>2.2999999999999998</v>
      </c>
      <c r="C14" s="360">
        <v>95.6</v>
      </c>
      <c r="D14" s="360">
        <v>2.1</v>
      </c>
      <c r="E14" s="391">
        <v>100</v>
      </c>
      <c r="F14" s="373">
        <v>0</v>
      </c>
      <c r="G14" s="366">
        <v>100</v>
      </c>
      <c r="H14" s="366">
        <v>0</v>
      </c>
      <c r="I14" s="391">
        <v>100</v>
      </c>
      <c r="J14" s="371">
        <v>2.1</v>
      </c>
      <c r="K14" s="360">
        <v>96.1</v>
      </c>
      <c r="L14" s="360">
        <v>1.8</v>
      </c>
      <c r="M14" s="283">
        <v>100</v>
      </c>
      <c r="N14" s="51" t="s">
        <v>64</v>
      </c>
    </row>
    <row r="15" spans="1:14" ht="16.05" customHeight="1">
      <c r="A15" s="436" t="s">
        <v>173</v>
      </c>
      <c r="B15" s="437">
        <v>59.3</v>
      </c>
      <c r="C15" s="364">
        <v>26.2</v>
      </c>
      <c r="D15" s="364">
        <v>14.5</v>
      </c>
      <c r="E15" s="391">
        <v>100</v>
      </c>
      <c r="F15" s="437">
        <v>77.5</v>
      </c>
      <c r="G15" s="438">
        <v>20.8</v>
      </c>
      <c r="H15" s="364">
        <v>1.7</v>
      </c>
      <c r="I15" s="391">
        <v>100</v>
      </c>
      <c r="J15" s="437">
        <v>62.1</v>
      </c>
      <c r="K15" s="364">
        <v>25.4</v>
      </c>
      <c r="L15" s="364">
        <v>12.5</v>
      </c>
      <c r="M15" s="283">
        <v>100</v>
      </c>
      <c r="N15" s="53" t="s">
        <v>175</v>
      </c>
    </row>
    <row r="16" spans="1:14" ht="16.05" customHeight="1">
      <c r="A16" s="426">
        <v>2002</v>
      </c>
      <c r="B16" s="427"/>
      <c r="C16" s="428"/>
      <c r="D16" s="428"/>
      <c r="E16" s="428"/>
      <c r="F16" s="427"/>
      <c r="G16" s="428"/>
      <c r="H16" s="428"/>
      <c r="I16" s="428"/>
      <c r="J16" s="427"/>
      <c r="K16" s="428"/>
      <c r="L16" s="428"/>
      <c r="M16" s="429"/>
      <c r="N16" s="430">
        <v>2002</v>
      </c>
    </row>
    <row r="17" spans="1:14" ht="16.05" customHeight="1">
      <c r="A17" s="49" t="s">
        <v>35</v>
      </c>
      <c r="B17" s="371">
        <v>85.7</v>
      </c>
      <c r="C17" s="366">
        <v>0</v>
      </c>
      <c r="D17" s="360">
        <v>14.3</v>
      </c>
      <c r="E17" s="391">
        <v>100</v>
      </c>
      <c r="F17" s="371">
        <v>98.1</v>
      </c>
      <c r="G17" s="366">
        <v>0</v>
      </c>
      <c r="H17" s="360">
        <v>1.9</v>
      </c>
      <c r="I17" s="391">
        <v>100</v>
      </c>
      <c r="J17" s="373">
        <v>88</v>
      </c>
      <c r="K17" s="366">
        <v>0</v>
      </c>
      <c r="L17" s="366">
        <v>12</v>
      </c>
      <c r="M17" s="283">
        <v>100</v>
      </c>
      <c r="N17" s="431" t="s">
        <v>53</v>
      </c>
    </row>
    <row r="18" spans="1:14" ht="16.05" customHeight="1">
      <c r="A18" s="49" t="s">
        <v>47</v>
      </c>
      <c r="B18" s="371">
        <v>0.8</v>
      </c>
      <c r="C18" s="360">
        <v>96.4</v>
      </c>
      <c r="D18" s="360">
        <v>2.8</v>
      </c>
      <c r="E18" s="391">
        <v>100</v>
      </c>
      <c r="F18" s="373">
        <v>0.1</v>
      </c>
      <c r="G18" s="366">
        <v>99.8</v>
      </c>
      <c r="H18" s="366">
        <v>0.1</v>
      </c>
      <c r="I18" s="391">
        <v>100</v>
      </c>
      <c r="J18" s="371">
        <v>0.7</v>
      </c>
      <c r="K18" s="360">
        <v>96.8</v>
      </c>
      <c r="L18" s="360">
        <v>2.5</v>
      </c>
      <c r="M18" s="283">
        <v>100</v>
      </c>
      <c r="N18" s="51" t="s">
        <v>64</v>
      </c>
    </row>
    <row r="19" spans="1:14" ht="16.05" customHeight="1">
      <c r="A19" s="432" t="s">
        <v>173</v>
      </c>
      <c r="B19" s="433">
        <v>59.9</v>
      </c>
      <c r="C19" s="379">
        <v>29.3</v>
      </c>
      <c r="D19" s="379">
        <v>10.8</v>
      </c>
      <c r="E19" s="398">
        <v>100</v>
      </c>
      <c r="F19" s="433">
        <v>79.900000000000006</v>
      </c>
      <c r="G19" s="379">
        <v>18.600000000000001</v>
      </c>
      <c r="H19" s="379">
        <v>1.5</v>
      </c>
      <c r="I19" s="398">
        <v>100</v>
      </c>
      <c r="J19" s="433">
        <v>63.2</v>
      </c>
      <c r="K19" s="379">
        <v>27.5</v>
      </c>
      <c r="L19" s="379">
        <v>9.3000000000000007</v>
      </c>
      <c r="M19" s="109">
        <v>100</v>
      </c>
      <c r="N19" s="52" t="s">
        <v>175</v>
      </c>
    </row>
    <row r="20" spans="1:14" ht="16.05" customHeight="1">
      <c r="A20" s="426">
        <v>2003</v>
      </c>
      <c r="B20" s="440"/>
      <c r="C20" s="439"/>
      <c r="D20" s="439"/>
      <c r="E20" s="439"/>
      <c r="F20" s="440"/>
      <c r="G20" s="439"/>
      <c r="H20" s="439"/>
      <c r="I20" s="439"/>
      <c r="J20" s="440"/>
      <c r="K20" s="439"/>
      <c r="L20" s="439"/>
      <c r="M20" s="484"/>
      <c r="N20" s="441">
        <v>2003</v>
      </c>
    </row>
    <row r="21" spans="1:14" ht="16.05" customHeight="1">
      <c r="A21" s="49" t="s">
        <v>35</v>
      </c>
      <c r="B21" s="371">
        <v>86.6</v>
      </c>
      <c r="C21" s="366">
        <v>0</v>
      </c>
      <c r="D21" s="360">
        <v>13.4</v>
      </c>
      <c r="E21" s="391">
        <v>100</v>
      </c>
      <c r="F21" s="371">
        <v>97.9</v>
      </c>
      <c r="G21" s="366">
        <v>0</v>
      </c>
      <c r="H21" s="360">
        <v>2.1</v>
      </c>
      <c r="I21" s="391">
        <v>100</v>
      </c>
      <c r="J21" s="371">
        <v>88.8</v>
      </c>
      <c r="K21" s="366">
        <v>0</v>
      </c>
      <c r="L21" s="360">
        <v>11.2</v>
      </c>
      <c r="M21" s="283">
        <v>100</v>
      </c>
      <c r="N21" s="431" t="s">
        <v>53</v>
      </c>
    </row>
    <row r="22" spans="1:14" ht="16.05" customHeight="1">
      <c r="A22" s="49" t="s">
        <v>47</v>
      </c>
      <c r="B22" s="373">
        <v>0.1</v>
      </c>
      <c r="C22" s="360">
        <v>96.4</v>
      </c>
      <c r="D22" s="360">
        <v>3.5</v>
      </c>
      <c r="E22" s="391">
        <v>100</v>
      </c>
      <c r="F22" s="371">
        <v>0.2</v>
      </c>
      <c r="G22" s="360">
        <v>99.8</v>
      </c>
      <c r="H22" s="366">
        <v>0</v>
      </c>
      <c r="I22" s="391">
        <v>100</v>
      </c>
      <c r="J22" s="373">
        <v>0.1</v>
      </c>
      <c r="K22" s="360">
        <v>96.8</v>
      </c>
      <c r="L22" s="360">
        <v>3.1</v>
      </c>
      <c r="M22" s="283">
        <v>100</v>
      </c>
      <c r="N22" s="51" t="s">
        <v>64</v>
      </c>
    </row>
    <row r="23" spans="1:14" ht="16.05" customHeight="1">
      <c r="A23" s="432" t="s">
        <v>173</v>
      </c>
      <c r="B23" s="433">
        <v>58.2</v>
      </c>
      <c r="C23" s="379">
        <v>31.6</v>
      </c>
      <c r="D23" s="379">
        <v>10.199999999999999</v>
      </c>
      <c r="E23" s="398">
        <v>100</v>
      </c>
      <c r="F23" s="442">
        <v>76</v>
      </c>
      <c r="G23" s="379">
        <v>22.4</v>
      </c>
      <c r="H23" s="379">
        <v>1.6</v>
      </c>
      <c r="I23" s="398">
        <v>100</v>
      </c>
      <c r="J23" s="433">
        <v>61.3</v>
      </c>
      <c r="K23" s="434">
        <v>30</v>
      </c>
      <c r="L23" s="379">
        <v>8.6999999999999993</v>
      </c>
      <c r="M23" s="109">
        <v>100</v>
      </c>
      <c r="N23" s="52" t="s">
        <v>175</v>
      </c>
    </row>
    <row r="24" spans="1:14" ht="16.05" customHeight="1">
      <c r="A24" s="426">
        <v>2004</v>
      </c>
      <c r="B24" s="444"/>
      <c r="C24" s="445"/>
      <c r="D24" s="443"/>
      <c r="E24" s="443"/>
      <c r="F24" s="444"/>
      <c r="G24" s="443"/>
      <c r="H24" s="443"/>
      <c r="I24" s="443"/>
      <c r="J24" s="444"/>
      <c r="K24" s="443"/>
      <c r="L24" s="443"/>
      <c r="M24" s="485"/>
      <c r="N24" s="441">
        <v>2004</v>
      </c>
    </row>
    <row r="25" spans="1:14" ht="16.05" customHeight="1">
      <c r="A25" s="49" t="s">
        <v>35</v>
      </c>
      <c r="B25" s="371">
        <v>86.9</v>
      </c>
      <c r="C25" s="366">
        <v>0</v>
      </c>
      <c r="D25" s="360">
        <v>13.1</v>
      </c>
      <c r="E25" s="391">
        <v>100</v>
      </c>
      <c r="F25" s="371">
        <v>98.6</v>
      </c>
      <c r="G25" s="366">
        <v>0</v>
      </c>
      <c r="H25" s="360">
        <v>1.4</v>
      </c>
      <c r="I25" s="391">
        <v>100</v>
      </c>
      <c r="J25" s="371">
        <v>89.3</v>
      </c>
      <c r="K25" s="366">
        <v>0</v>
      </c>
      <c r="L25" s="360">
        <v>10.7</v>
      </c>
      <c r="M25" s="283">
        <v>100</v>
      </c>
      <c r="N25" s="431" t="s">
        <v>53</v>
      </c>
    </row>
    <row r="26" spans="1:14" ht="16.05" customHeight="1">
      <c r="A26" s="49" t="s">
        <v>47</v>
      </c>
      <c r="B26" s="373">
        <v>0.1</v>
      </c>
      <c r="C26" s="360">
        <v>98.6</v>
      </c>
      <c r="D26" s="360">
        <v>1.3</v>
      </c>
      <c r="E26" s="391">
        <v>100</v>
      </c>
      <c r="F26" s="373">
        <v>0</v>
      </c>
      <c r="G26" s="366">
        <v>100</v>
      </c>
      <c r="H26" s="366">
        <v>0</v>
      </c>
      <c r="I26" s="391">
        <v>100</v>
      </c>
      <c r="J26" s="373">
        <v>0.1</v>
      </c>
      <c r="K26" s="360">
        <v>98.8</v>
      </c>
      <c r="L26" s="360">
        <v>1.1000000000000001</v>
      </c>
      <c r="M26" s="283">
        <v>100</v>
      </c>
      <c r="N26" s="51" t="s">
        <v>64</v>
      </c>
    </row>
    <row r="27" spans="1:14" ht="16.05" customHeight="1">
      <c r="A27" s="432" t="s">
        <v>173</v>
      </c>
      <c r="B27" s="442">
        <v>61</v>
      </c>
      <c r="C27" s="379">
        <v>29.4</v>
      </c>
      <c r="D27" s="379">
        <v>9.6</v>
      </c>
      <c r="E27" s="398">
        <v>100</v>
      </c>
      <c r="F27" s="433">
        <v>78.7</v>
      </c>
      <c r="G27" s="379">
        <v>20.2</v>
      </c>
      <c r="H27" s="379">
        <v>1.1000000000000001</v>
      </c>
      <c r="I27" s="398">
        <v>100</v>
      </c>
      <c r="J27" s="433">
        <v>64.2</v>
      </c>
      <c r="K27" s="379">
        <v>27.8</v>
      </c>
      <c r="L27" s="434">
        <v>8</v>
      </c>
      <c r="M27" s="109">
        <v>100</v>
      </c>
      <c r="N27" s="52" t="s">
        <v>175</v>
      </c>
    </row>
    <row r="28" spans="1:14" ht="15.9" customHeight="1">
      <c r="A28" s="426">
        <v>2005</v>
      </c>
      <c r="B28" s="444"/>
      <c r="C28" s="443"/>
      <c r="D28" s="443"/>
      <c r="E28" s="443"/>
      <c r="F28" s="444"/>
      <c r="G28" s="443"/>
      <c r="H28" s="443"/>
      <c r="I28" s="443"/>
      <c r="J28" s="444"/>
      <c r="K28" s="443"/>
      <c r="L28" s="443"/>
      <c r="M28" s="485"/>
      <c r="N28" s="441">
        <v>2005</v>
      </c>
    </row>
    <row r="29" spans="1:14" ht="15.9" customHeight="1">
      <c r="A29" s="49" t="s">
        <v>35</v>
      </c>
      <c r="B29" s="371">
        <v>84.4</v>
      </c>
      <c r="C29" s="366">
        <v>0</v>
      </c>
      <c r="D29" s="360">
        <v>15.6</v>
      </c>
      <c r="E29" s="391">
        <v>100</v>
      </c>
      <c r="F29" s="371">
        <v>98.6</v>
      </c>
      <c r="G29" s="366">
        <v>0</v>
      </c>
      <c r="H29" s="360">
        <v>1.4</v>
      </c>
      <c r="I29" s="391">
        <v>100</v>
      </c>
      <c r="J29" s="371">
        <v>87.1</v>
      </c>
      <c r="K29" s="366">
        <v>0</v>
      </c>
      <c r="L29" s="360">
        <v>12.9</v>
      </c>
      <c r="M29" s="283">
        <v>100</v>
      </c>
      <c r="N29" s="51" t="s">
        <v>53</v>
      </c>
    </row>
    <row r="30" spans="1:14" ht="15.9" customHeight="1">
      <c r="A30" s="49" t="s">
        <v>47</v>
      </c>
      <c r="B30" s="373">
        <v>0.1</v>
      </c>
      <c r="C30" s="360">
        <v>99.4</v>
      </c>
      <c r="D30" s="360">
        <v>0.5</v>
      </c>
      <c r="E30" s="391">
        <v>100</v>
      </c>
      <c r="F30" s="373">
        <v>0</v>
      </c>
      <c r="G30" s="366">
        <v>100</v>
      </c>
      <c r="H30" s="366">
        <v>0</v>
      </c>
      <c r="I30" s="391">
        <v>100</v>
      </c>
      <c r="J30" s="373">
        <v>0.1</v>
      </c>
      <c r="K30" s="360">
        <v>99.5</v>
      </c>
      <c r="L30" s="360">
        <v>0.4</v>
      </c>
      <c r="M30" s="283">
        <v>100</v>
      </c>
      <c r="N30" s="51" t="s">
        <v>64</v>
      </c>
    </row>
    <row r="31" spans="1:14" ht="15.9" customHeight="1">
      <c r="A31" s="432" t="s">
        <v>173</v>
      </c>
      <c r="B31" s="433">
        <v>58.4</v>
      </c>
      <c r="C31" s="379">
        <v>30.7</v>
      </c>
      <c r="D31" s="379">
        <v>10.9</v>
      </c>
      <c r="E31" s="398">
        <v>100</v>
      </c>
      <c r="F31" s="433">
        <v>79.099999999999994</v>
      </c>
      <c r="G31" s="379">
        <v>19.8</v>
      </c>
      <c r="H31" s="379">
        <v>1.1000000000000001</v>
      </c>
      <c r="I31" s="398">
        <v>100</v>
      </c>
      <c r="J31" s="433">
        <v>61.8</v>
      </c>
      <c r="K31" s="379">
        <v>28.9</v>
      </c>
      <c r="L31" s="379">
        <v>9.3000000000000007</v>
      </c>
      <c r="M31" s="109">
        <v>100</v>
      </c>
      <c r="N31" s="52" t="s">
        <v>175</v>
      </c>
    </row>
    <row r="32" spans="1:14" ht="15.9" customHeight="1"/>
    <row r="33" ht="15.9" customHeight="1"/>
    <row r="34" ht="15.9" customHeight="1"/>
    <row r="35" ht="15.9" customHeight="1"/>
    <row r="36" ht="15.9" customHeight="1"/>
    <row r="37" ht="15.9" customHeight="1"/>
    <row r="38" ht="15.9" customHeight="1"/>
    <row r="39" ht="15.9" customHeight="1"/>
  </sheetData>
  <mergeCells count="11">
    <mergeCell ref="J5:K5"/>
    <mergeCell ref="L5:M5"/>
    <mergeCell ref="A1:N1"/>
    <mergeCell ref="A2:N2"/>
    <mergeCell ref="A4:A7"/>
    <mergeCell ref="B4:C4"/>
    <mergeCell ref="K4:M4"/>
    <mergeCell ref="N4:N7"/>
    <mergeCell ref="D5:E5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5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N31"/>
  <sheetViews>
    <sheetView rightToLeft="1" workbookViewId="0">
      <selection activeCell="F20" sqref="F20"/>
    </sheetView>
  </sheetViews>
  <sheetFormatPr defaultRowHeight="13.8"/>
  <cols>
    <col min="1" max="1" width="10.59765625" customWidth="1"/>
    <col min="2" max="2" width="6.8984375" customWidth="1"/>
    <col min="3" max="3" width="6.3984375" customWidth="1"/>
    <col min="4" max="4" width="10.59765625" customWidth="1"/>
    <col min="5" max="5" width="6.3984375" customWidth="1"/>
    <col min="6" max="6" width="7.59765625" customWidth="1"/>
    <col min="7" max="7" width="6.69921875" customWidth="1"/>
    <col min="8" max="8" width="10.3984375" customWidth="1"/>
    <col min="9" max="9" width="6.3984375" customWidth="1"/>
    <col min="10" max="10" width="7.59765625" customWidth="1"/>
    <col min="11" max="11" width="7.19921875" customWidth="1"/>
    <col min="12" max="12" width="11" customWidth="1"/>
    <col min="13" max="13" width="7" customWidth="1"/>
    <col min="14" max="14" width="17.19921875" customWidth="1"/>
  </cols>
  <sheetData>
    <row r="1" spans="1:14" ht="16.05" customHeight="1">
      <c r="A1" s="652" t="s">
        <v>280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</row>
    <row r="2" spans="1:14" ht="27" customHeight="1">
      <c r="A2" s="628" t="s">
        <v>319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</row>
    <row r="3" spans="1:14" ht="6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16.05" customHeight="1">
      <c r="A4" s="640" t="s">
        <v>236</v>
      </c>
      <c r="B4" s="696" t="s">
        <v>237</v>
      </c>
      <c r="C4" s="697"/>
      <c r="D4" s="424"/>
      <c r="E4" s="424"/>
      <c r="F4" s="424"/>
      <c r="G4" s="424"/>
      <c r="H4" s="424"/>
      <c r="I4" s="424"/>
      <c r="J4" s="424"/>
      <c r="K4" s="698" t="s">
        <v>238</v>
      </c>
      <c r="L4" s="698"/>
      <c r="M4" s="699"/>
      <c r="N4" s="670" t="s">
        <v>239</v>
      </c>
    </row>
    <row r="5" spans="1:14" ht="16.05" customHeight="1">
      <c r="A5" s="654"/>
      <c r="B5" s="480" t="s">
        <v>241</v>
      </c>
      <c r="C5" s="481"/>
      <c r="D5" s="482"/>
      <c r="E5" s="483" t="s">
        <v>25</v>
      </c>
      <c r="F5" s="692" t="s">
        <v>19</v>
      </c>
      <c r="G5" s="693"/>
      <c r="H5" s="694" t="s">
        <v>26</v>
      </c>
      <c r="I5" s="695"/>
      <c r="J5" s="692" t="s">
        <v>240</v>
      </c>
      <c r="K5" s="693"/>
      <c r="L5" s="694" t="s">
        <v>20</v>
      </c>
      <c r="M5" s="695"/>
      <c r="N5" s="671"/>
    </row>
    <row r="6" spans="1:14" ht="16.05" customHeight="1">
      <c r="A6" s="654"/>
      <c r="B6" s="425" t="s">
        <v>35</v>
      </c>
      <c r="C6" s="5" t="s">
        <v>47</v>
      </c>
      <c r="D6" s="425" t="s">
        <v>99</v>
      </c>
      <c r="E6" s="479" t="s">
        <v>9</v>
      </c>
      <c r="F6" s="425" t="s">
        <v>35</v>
      </c>
      <c r="G6" s="5" t="s">
        <v>47</v>
      </c>
      <c r="H6" s="425" t="s">
        <v>99</v>
      </c>
      <c r="I6" s="479" t="s">
        <v>9</v>
      </c>
      <c r="J6" s="7" t="s">
        <v>35</v>
      </c>
      <c r="K6" s="5" t="s">
        <v>47</v>
      </c>
      <c r="L6" s="425" t="s">
        <v>99</v>
      </c>
      <c r="M6" s="479" t="s">
        <v>9</v>
      </c>
      <c r="N6" s="671"/>
    </row>
    <row r="7" spans="1:14" ht="23.4" customHeight="1">
      <c r="A7" s="655"/>
      <c r="B7" s="561" t="s">
        <v>164</v>
      </c>
      <c r="C7" s="560" t="s">
        <v>64</v>
      </c>
      <c r="D7" s="561" t="s">
        <v>100</v>
      </c>
      <c r="E7" s="555" t="s">
        <v>10</v>
      </c>
      <c r="F7" s="561" t="s">
        <v>164</v>
      </c>
      <c r="G7" s="560" t="s">
        <v>64</v>
      </c>
      <c r="H7" s="561" t="s">
        <v>100</v>
      </c>
      <c r="I7" s="555" t="s">
        <v>10</v>
      </c>
      <c r="J7" s="559" t="s">
        <v>164</v>
      </c>
      <c r="K7" s="560" t="s">
        <v>64</v>
      </c>
      <c r="L7" s="561" t="s">
        <v>242</v>
      </c>
      <c r="M7" s="555" t="s">
        <v>10</v>
      </c>
      <c r="N7" s="671"/>
    </row>
    <row r="8" spans="1:14" ht="16.05" customHeight="1">
      <c r="A8" s="446">
        <v>2006</v>
      </c>
      <c r="B8" s="444"/>
      <c r="C8" s="443"/>
      <c r="D8" s="443"/>
      <c r="E8" s="443"/>
      <c r="F8" s="444"/>
      <c r="G8" s="443"/>
      <c r="H8" s="443"/>
      <c r="I8" s="443"/>
      <c r="J8" s="444"/>
      <c r="K8" s="443"/>
      <c r="L8" s="443"/>
      <c r="M8" s="485"/>
      <c r="N8" s="441">
        <v>2006</v>
      </c>
    </row>
    <row r="9" spans="1:14" ht="16.05" customHeight="1">
      <c r="A9" s="49" t="s">
        <v>35</v>
      </c>
      <c r="B9" s="371">
        <v>85.5</v>
      </c>
      <c r="C9" s="366">
        <v>0</v>
      </c>
      <c r="D9" s="360">
        <v>14.5</v>
      </c>
      <c r="E9" s="391">
        <v>100</v>
      </c>
      <c r="F9" s="371">
        <v>99.2</v>
      </c>
      <c r="G9" s="366">
        <v>0</v>
      </c>
      <c r="H9" s="360">
        <v>0.8</v>
      </c>
      <c r="I9" s="391">
        <v>100</v>
      </c>
      <c r="J9" s="371">
        <v>88.3</v>
      </c>
      <c r="K9" s="366">
        <v>0</v>
      </c>
      <c r="L9" s="360">
        <v>11.7</v>
      </c>
      <c r="M9" s="283">
        <v>100</v>
      </c>
      <c r="N9" s="51" t="s">
        <v>53</v>
      </c>
    </row>
    <row r="10" spans="1:14" ht="16.05" customHeight="1">
      <c r="A10" s="49" t="s">
        <v>47</v>
      </c>
      <c r="B10" s="373">
        <v>0.1</v>
      </c>
      <c r="C10" s="366">
        <v>99.8</v>
      </c>
      <c r="D10" s="366">
        <v>0.1</v>
      </c>
      <c r="E10" s="391">
        <v>100</v>
      </c>
      <c r="F10" s="373">
        <v>0</v>
      </c>
      <c r="G10" s="366">
        <v>100</v>
      </c>
      <c r="H10" s="366">
        <v>0</v>
      </c>
      <c r="I10" s="391">
        <v>100</v>
      </c>
      <c r="J10" s="373">
        <v>0.1</v>
      </c>
      <c r="K10" s="366">
        <v>99.8</v>
      </c>
      <c r="L10" s="366">
        <v>0.1</v>
      </c>
      <c r="M10" s="283">
        <v>100</v>
      </c>
      <c r="N10" s="51" t="s">
        <v>64</v>
      </c>
    </row>
    <row r="11" spans="1:14" ht="16.05" customHeight="1">
      <c r="A11" s="432" t="s">
        <v>173</v>
      </c>
      <c r="B11" s="433">
        <v>60.9</v>
      </c>
      <c r="C11" s="379">
        <v>28.7</v>
      </c>
      <c r="D11" s="379">
        <v>10.4</v>
      </c>
      <c r="E11" s="398">
        <v>100</v>
      </c>
      <c r="F11" s="433">
        <v>82.4</v>
      </c>
      <c r="G11" s="379">
        <v>16.899999999999999</v>
      </c>
      <c r="H11" s="379">
        <v>0.7</v>
      </c>
      <c r="I11" s="398">
        <v>100</v>
      </c>
      <c r="J11" s="433">
        <v>64.900000000000006</v>
      </c>
      <c r="K11" s="379">
        <v>26.5</v>
      </c>
      <c r="L11" s="379">
        <v>8.6</v>
      </c>
      <c r="M11" s="109">
        <v>100</v>
      </c>
      <c r="N11" s="52" t="s">
        <v>175</v>
      </c>
    </row>
    <row r="12" spans="1:14" ht="16.05" customHeight="1">
      <c r="A12" s="426">
        <v>2007</v>
      </c>
      <c r="B12" s="448"/>
      <c r="C12" s="447"/>
      <c r="D12" s="447"/>
      <c r="E12" s="447"/>
      <c r="F12" s="448"/>
      <c r="G12" s="447"/>
      <c r="H12" s="447"/>
      <c r="I12" s="447"/>
      <c r="J12" s="448"/>
      <c r="K12" s="447"/>
      <c r="L12" s="447"/>
      <c r="M12" s="486"/>
      <c r="N12" s="441">
        <v>2007</v>
      </c>
    </row>
    <row r="13" spans="1:14" ht="16.05" customHeight="1">
      <c r="A13" s="49" t="s">
        <v>35</v>
      </c>
      <c r="B13" s="371">
        <v>84.4</v>
      </c>
      <c r="C13" s="366">
        <v>0</v>
      </c>
      <c r="D13" s="360">
        <v>15.6</v>
      </c>
      <c r="E13" s="391">
        <v>100</v>
      </c>
      <c r="F13" s="371">
        <v>98.9</v>
      </c>
      <c r="G13" s="366">
        <v>0</v>
      </c>
      <c r="H13" s="360">
        <v>1.1000000000000001</v>
      </c>
      <c r="I13" s="391">
        <v>100</v>
      </c>
      <c r="J13" s="371">
        <v>87.5</v>
      </c>
      <c r="K13" s="366">
        <v>0</v>
      </c>
      <c r="L13" s="360">
        <v>12.5</v>
      </c>
      <c r="M13" s="283">
        <v>100</v>
      </c>
      <c r="N13" s="51" t="s">
        <v>53</v>
      </c>
    </row>
    <row r="14" spans="1:14" ht="16.05" customHeight="1">
      <c r="A14" s="49" t="s">
        <v>47</v>
      </c>
      <c r="B14" s="373">
        <v>0</v>
      </c>
      <c r="C14" s="366">
        <v>100</v>
      </c>
      <c r="D14" s="366">
        <v>0</v>
      </c>
      <c r="E14" s="391">
        <v>100</v>
      </c>
      <c r="F14" s="373">
        <v>0</v>
      </c>
      <c r="G14" s="366">
        <v>100</v>
      </c>
      <c r="H14" s="366">
        <v>0</v>
      </c>
      <c r="I14" s="391">
        <v>100</v>
      </c>
      <c r="J14" s="373">
        <v>0</v>
      </c>
      <c r="K14" s="366">
        <v>100</v>
      </c>
      <c r="L14" s="366">
        <v>0</v>
      </c>
      <c r="M14" s="283">
        <v>100</v>
      </c>
      <c r="N14" s="51" t="s">
        <v>64</v>
      </c>
    </row>
    <row r="15" spans="1:14" ht="16.05" customHeight="1">
      <c r="A15" s="432" t="s">
        <v>173</v>
      </c>
      <c r="B15" s="433">
        <v>58.3</v>
      </c>
      <c r="C15" s="379">
        <v>30.9</v>
      </c>
      <c r="D15" s="379">
        <v>10.8</v>
      </c>
      <c r="E15" s="398">
        <v>100</v>
      </c>
      <c r="F15" s="433">
        <v>77.5</v>
      </c>
      <c r="G15" s="379">
        <v>21.6</v>
      </c>
      <c r="H15" s="379">
        <v>0.9</v>
      </c>
      <c r="I15" s="398">
        <v>100</v>
      </c>
      <c r="J15" s="442">
        <v>62</v>
      </c>
      <c r="K15" s="379">
        <v>29.1</v>
      </c>
      <c r="L15" s="379">
        <v>8.9</v>
      </c>
      <c r="M15" s="109">
        <v>100</v>
      </c>
      <c r="N15" s="52" t="s">
        <v>175</v>
      </c>
    </row>
    <row r="16" spans="1:14" ht="16.05" customHeight="1">
      <c r="A16" s="426">
        <v>2008</v>
      </c>
      <c r="B16" s="444"/>
      <c r="C16" s="443"/>
      <c r="D16" s="443"/>
      <c r="E16" s="449"/>
      <c r="F16" s="444"/>
      <c r="G16" s="443"/>
      <c r="H16" s="443"/>
      <c r="I16" s="449"/>
      <c r="J16" s="487"/>
      <c r="K16" s="443"/>
      <c r="L16" s="443"/>
      <c r="M16" s="488"/>
      <c r="N16" s="441">
        <v>2008</v>
      </c>
    </row>
    <row r="17" spans="1:14" ht="16.05" customHeight="1">
      <c r="A17" s="49" t="s">
        <v>35</v>
      </c>
      <c r="B17" s="371">
        <v>82.9</v>
      </c>
      <c r="C17" s="366">
        <v>0</v>
      </c>
      <c r="D17" s="360">
        <v>17.100000000000001</v>
      </c>
      <c r="E17" s="391">
        <v>100</v>
      </c>
      <c r="F17" s="371">
        <v>98.9</v>
      </c>
      <c r="G17" s="366">
        <v>0</v>
      </c>
      <c r="H17" s="360">
        <v>1.1000000000000001</v>
      </c>
      <c r="I17" s="391">
        <v>100</v>
      </c>
      <c r="J17" s="371">
        <v>86.2</v>
      </c>
      <c r="K17" s="366">
        <v>0</v>
      </c>
      <c r="L17" s="360">
        <v>13.8</v>
      </c>
      <c r="M17" s="283">
        <v>100</v>
      </c>
      <c r="N17" s="51" t="s">
        <v>53</v>
      </c>
    </row>
    <row r="18" spans="1:14" ht="16.05" customHeight="1">
      <c r="A18" s="49" t="s">
        <v>47</v>
      </c>
      <c r="B18" s="373">
        <v>0.1</v>
      </c>
      <c r="C18" s="366">
        <v>99.9</v>
      </c>
      <c r="D18" s="366">
        <v>0</v>
      </c>
      <c r="E18" s="391">
        <v>100</v>
      </c>
      <c r="F18" s="373">
        <v>0</v>
      </c>
      <c r="G18" s="366">
        <v>100</v>
      </c>
      <c r="H18" s="366">
        <v>0</v>
      </c>
      <c r="I18" s="391">
        <v>100</v>
      </c>
      <c r="J18" s="373">
        <v>0.1</v>
      </c>
      <c r="K18" s="366">
        <v>99.9</v>
      </c>
      <c r="L18" s="366">
        <v>0</v>
      </c>
      <c r="M18" s="283">
        <v>100</v>
      </c>
      <c r="N18" s="51" t="s">
        <v>64</v>
      </c>
    </row>
    <row r="19" spans="1:14" ht="16.05" customHeight="1">
      <c r="A19" s="432" t="s">
        <v>173</v>
      </c>
      <c r="B19" s="433">
        <v>59.6</v>
      </c>
      <c r="C19" s="379">
        <v>28.1</v>
      </c>
      <c r="D19" s="379">
        <v>12.3</v>
      </c>
      <c r="E19" s="398">
        <v>100</v>
      </c>
      <c r="F19" s="433">
        <v>78.5</v>
      </c>
      <c r="G19" s="379">
        <v>20.6</v>
      </c>
      <c r="H19" s="379">
        <v>0.9</v>
      </c>
      <c r="I19" s="398">
        <v>100</v>
      </c>
      <c r="J19" s="433">
        <v>63.2</v>
      </c>
      <c r="K19" s="379">
        <v>26.7</v>
      </c>
      <c r="L19" s="379">
        <v>10.1</v>
      </c>
      <c r="M19" s="109">
        <v>100</v>
      </c>
      <c r="N19" s="52" t="s">
        <v>175</v>
      </c>
    </row>
    <row r="20" spans="1:14" ht="16.05" customHeight="1">
      <c r="A20" s="426">
        <v>2009</v>
      </c>
      <c r="B20" s="444"/>
      <c r="C20" s="443"/>
      <c r="D20" s="443"/>
      <c r="E20" s="449"/>
      <c r="F20" s="444"/>
      <c r="G20" s="443"/>
      <c r="H20" s="443"/>
      <c r="I20" s="449"/>
      <c r="J20" s="444"/>
      <c r="K20" s="443"/>
      <c r="L20" s="443"/>
      <c r="M20" s="488"/>
      <c r="N20" s="441">
        <v>2009</v>
      </c>
    </row>
    <row r="21" spans="1:14" ht="16.05" customHeight="1">
      <c r="A21" s="49" t="s">
        <v>35</v>
      </c>
      <c r="B21" s="373">
        <v>83</v>
      </c>
      <c r="C21" s="366">
        <v>0</v>
      </c>
      <c r="D21" s="366">
        <v>17</v>
      </c>
      <c r="E21" s="391">
        <v>100</v>
      </c>
      <c r="F21" s="371">
        <v>98.9</v>
      </c>
      <c r="G21" s="366">
        <v>0</v>
      </c>
      <c r="H21" s="360">
        <v>1.1000000000000001</v>
      </c>
      <c r="I21" s="391">
        <v>100</v>
      </c>
      <c r="J21" s="371">
        <v>86.1</v>
      </c>
      <c r="K21" s="366">
        <v>0</v>
      </c>
      <c r="L21" s="360">
        <v>13.9</v>
      </c>
      <c r="M21" s="283">
        <v>100</v>
      </c>
      <c r="N21" s="51" t="s">
        <v>228</v>
      </c>
    </row>
    <row r="22" spans="1:14" ht="16.05" customHeight="1">
      <c r="A22" s="49" t="s">
        <v>47</v>
      </c>
      <c r="B22" s="373">
        <v>0</v>
      </c>
      <c r="C22" s="366">
        <v>100</v>
      </c>
      <c r="D22" s="366">
        <v>0</v>
      </c>
      <c r="E22" s="391">
        <v>100</v>
      </c>
      <c r="F22" s="373">
        <v>0</v>
      </c>
      <c r="G22" s="366">
        <v>100</v>
      </c>
      <c r="H22" s="366">
        <v>0</v>
      </c>
      <c r="I22" s="391">
        <v>100</v>
      </c>
      <c r="J22" s="373">
        <v>0</v>
      </c>
      <c r="K22" s="366">
        <v>100</v>
      </c>
      <c r="L22" s="366">
        <v>0</v>
      </c>
      <c r="M22" s="283">
        <v>100</v>
      </c>
      <c r="N22" s="51" t="s">
        <v>64</v>
      </c>
    </row>
    <row r="23" spans="1:14" ht="16.05" customHeight="1">
      <c r="A23" s="432" t="s">
        <v>243</v>
      </c>
      <c r="B23" s="442">
        <v>60</v>
      </c>
      <c r="C23" s="379">
        <v>27.7</v>
      </c>
      <c r="D23" s="379">
        <v>12.3</v>
      </c>
      <c r="E23" s="398">
        <v>100</v>
      </c>
      <c r="F23" s="433">
        <v>78.5</v>
      </c>
      <c r="G23" s="379">
        <v>20.7</v>
      </c>
      <c r="H23" s="379">
        <v>0.8</v>
      </c>
      <c r="I23" s="398">
        <v>100</v>
      </c>
      <c r="J23" s="433">
        <v>63.4</v>
      </c>
      <c r="K23" s="379">
        <v>26.4</v>
      </c>
      <c r="L23" s="379">
        <v>10.199999999999999</v>
      </c>
      <c r="M23" s="109">
        <v>100</v>
      </c>
      <c r="N23" s="52" t="s">
        <v>175</v>
      </c>
    </row>
    <row r="24" spans="1:14" ht="16.05" customHeight="1">
      <c r="A24" s="426">
        <v>2010</v>
      </c>
      <c r="B24" s="444"/>
      <c r="C24" s="443"/>
      <c r="D24" s="443"/>
      <c r="E24" s="449"/>
      <c r="F24" s="444"/>
      <c r="G24" s="443"/>
      <c r="H24" s="443"/>
      <c r="I24" s="449"/>
      <c r="J24" s="444"/>
      <c r="K24" s="443"/>
      <c r="L24" s="443"/>
      <c r="M24" s="488"/>
      <c r="N24" s="441">
        <v>2010</v>
      </c>
    </row>
    <row r="25" spans="1:14" ht="16.05" customHeight="1">
      <c r="A25" s="49" t="s">
        <v>35</v>
      </c>
      <c r="B25" s="371">
        <v>82.7</v>
      </c>
      <c r="C25" s="366">
        <v>0</v>
      </c>
      <c r="D25" s="360">
        <v>17.3</v>
      </c>
      <c r="E25" s="391">
        <v>100</v>
      </c>
      <c r="F25" s="371">
        <v>98.9</v>
      </c>
      <c r="G25" s="366">
        <v>0</v>
      </c>
      <c r="H25" s="360">
        <v>1.1000000000000001</v>
      </c>
      <c r="I25" s="391">
        <v>100</v>
      </c>
      <c r="J25" s="371">
        <v>85.8</v>
      </c>
      <c r="K25" s="366">
        <v>0</v>
      </c>
      <c r="L25" s="360">
        <v>14.2</v>
      </c>
      <c r="M25" s="283">
        <v>100</v>
      </c>
      <c r="N25" s="51" t="s">
        <v>228</v>
      </c>
    </row>
    <row r="26" spans="1:14" ht="16.05" customHeight="1">
      <c r="A26" s="49" t="s">
        <v>47</v>
      </c>
      <c r="B26" s="373">
        <v>0</v>
      </c>
      <c r="C26" s="366">
        <v>100</v>
      </c>
      <c r="D26" s="366">
        <v>0</v>
      </c>
      <c r="E26" s="391">
        <v>100</v>
      </c>
      <c r="F26" s="373">
        <v>0</v>
      </c>
      <c r="G26" s="366">
        <v>100</v>
      </c>
      <c r="H26" s="366">
        <v>0</v>
      </c>
      <c r="I26" s="391">
        <v>100</v>
      </c>
      <c r="J26" s="373">
        <v>0</v>
      </c>
      <c r="K26" s="366">
        <v>100</v>
      </c>
      <c r="L26" s="366">
        <v>0</v>
      </c>
      <c r="M26" s="283">
        <v>100</v>
      </c>
      <c r="N26" s="51" t="s">
        <v>64</v>
      </c>
    </row>
    <row r="27" spans="1:14" ht="16.05" customHeight="1">
      <c r="A27" s="432" t="s">
        <v>243</v>
      </c>
      <c r="B27" s="433">
        <v>59.8</v>
      </c>
      <c r="C27" s="379">
        <v>27.7</v>
      </c>
      <c r="D27" s="379">
        <v>12.5</v>
      </c>
      <c r="E27" s="398">
        <v>100</v>
      </c>
      <c r="F27" s="433">
        <v>81.3</v>
      </c>
      <c r="G27" s="379">
        <v>17.8</v>
      </c>
      <c r="H27" s="379">
        <v>0.9</v>
      </c>
      <c r="I27" s="398">
        <v>100</v>
      </c>
      <c r="J27" s="433">
        <v>63.5</v>
      </c>
      <c r="K27" s="434">
        <v>26</v>
      </c>
      <c r="L27" s="379">
        <v>10.5</v>
      </c>
      <c r="M27" s="109">
        <v>100</v>
      </c>
      <c r="N27" s="52" t="s">
        <v>175</v>
      </c>
    </row>
    <row r="28" spans="1:14" ht="15.9" customHeight="1">
      <c r="A28" s="426">
        <v>2011</v>
      </c>
      <c r="B28" s="444"/>
      <c r="C28" s="443"/>
      <c r="D28" s="443"/>
      <c r="E28" s="449"/>
      <c r="F28" s="444"/>
      <c r="G28" s="443"/>
      <c r="H28" s="443"/>
      <c r="I28" s="449"/>
      <c r="J28" s="444"/>
      <c r="K28" s="443"/>
      <c r="L28" s="443"/>
      <c r="M28" s="488"/>
      <c r="N28" s="441">
        <v>2011</v>
      </c>
    </row>
    <row r="29" spans="1:14" ht="15.9" customHeight="1">
      <c r="A29" s="49" t="s">
        <v>35</v>
      </c>
      <c r="B29" s="373">
        <v>82.9</v>
      </c>
      <c r="C29" s="366">
        <v>0</v>
      </c>
      <c r="D29" s="366">
        <v>17.100000000000001</v>
      </c>
      <c r="E29" s="450">
        <v>100</v>
      </c>
      <c r="F29" s="373">
        <v>99</v>
      </c>
      <c r="G29" s="366">
        <v>0</v>
      </c>
      <c r="H29" s="366">
        <v>1</v>
      </c>
      <c r="I29" s="364">
        <v>100</v>
      </c>
      <c r="J29" s="373">
        <v>86</v>
      </c>
      <c r="K29" s="366">
        <v>0</v>
      </c>
      <c r="L29" s="366">
        <v>14</v>
      </c>
      <c r="M29" s="489">
        <v>100</v>
      </c>
      <c r="N29" s="51" t="s">
        <v>228</v>
      </c>
    </row>
    <row r="30" spans="1:14" ht="15.9" customHeight="1">
      <c r="A30" s="49" t="s">
        <v>47</v>
      </c>
      <c r="B30" s="373">
        <v>0</v>
      </c>
      <c r="C30" s="366">
        <v>100</v>
      </c>
      <c r="D30" s="366">
        <v>0</v>
      </c>
      <c r="E30" s="451">
        <v>100</v>
      </c>
      <c r="F30" s="373">
        <v>0</v>
      </c>
      <c r="G30" s="366">
        <v>100</v>
      </c>
      <c r="H30" s="366">
        <v>0</v>
      </c>
      <c r="I30" s="364">
        <v>100</v>
      </c>
      <c r="J30" s="373">
        <v>0</v>
      </c>
      <c r="K30" s="366">
        <v>100</v>
      </c>
      <c r="L30" s="366">
        <v>0</v>
      </c>
      <c r="M30" s="489">
        <v>100</v>
      </c>
      <c r="N30" s="51" t="s">
        <v>64</v>
      </c>
    </row>
    <row r="31" spans="1:14" ht="15.9" customHeight="1">
      <c r="A31" s="432" t="s">
        <v>243</v>
      </c>
      <c r="B31" s="442">
        <v>57.3</v>
      </c>
      <c r="C31" s="434">
        <v>30.8</v>
      </c>
      <c r="D31" s="434">
        <v>11.9</v>
      </c>
      <c r="E31" s="452">
        <v>100</v>
      </c>
      <c r="F31" s="442">
        <v>78.099999999999994</v>
      </c>
      <c r="G31" s="434">
        <v>21.1</v>
      </c>
      <c r="H31" s="434">
        <v>0.8</v>
      </c>
      <c r="I31" s="379">
        <v>100</v>
      </c>
      <c r="J31" s="442">
        <v>60.9</v>
      </c>
      <c r="K31" s="434">
        <v>29.1</v>
      </c>
      <c r="L31" s="434">
        <v>10</v>
      </c>
      <c r="M31" s="490">
        <v>100</v>
      </c>
      <c r="N31" s="52" t="s">
        <v>175</v>
      </c>
    </row>
  </sheetData>
  <mergeCells count="10">
    <mergeCell ref="J5:K5"/>
    <mergeCell ref="L5:M5"/>
    <mergeCell ref="A1:N1"/>
    <mergeCell ref="A2:N2"/>
    <mergeCell ref="A4:A7"/>
    <mergeCell ref="B4:C4"/>
    <mergeCell ref="K4:M4"/>
    <mergeCell ref="N4:N7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6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AF37"/>
  <sheetViews>
    <sheetView rightToLeft="1" workbookViewId="0">
      <selection activeCell="B4" sqref="B4:C4"/>
    </sheetView>
  </sheetViews>
  <sheetFormatPr defaultRowHeight="13.8"/>
  <cols>
    <col min="1" max="1" width="9.8984375" customWidth="1"/>
    <col min="2" max="2" width="7.09765625" customWidth="1"/>
    <col min="3" max="3" width="7" customWidth="1"/>
    <col min="4" max="4" width="10.69921875" customWidth="1"/>
    <col min="5" max="5" width="7.09765625" customWidth="1"/>
    <col min="6" max="6" width="7.8984375" customWidth="1"/>
    <col min="7" max="7" width="7.19921875" customWidth="1"/>
    <col min="8" max="8" width="10.69921875" customWidth="1"/>
    <col min="9" max="9" width="6.69921875" customWidth="1"/>
    <col min="10" max="10" width="7.8984375" customWidth="1"/>
    <col min="11" max="11" width="7.5" customWidth="1"/>
    <col min="12" max="12" width="11.3984375" customWidth="1"/>
    <col min="13" max="13" width="6.59765625" customWidth="1"/>
    <col min="14" max="14" width="14.5" customWidth="1"/>
  </cols>
  <sheetData>
    <row r="1" spans="1:32" ht="16.05" customHeight="1">
      <c r="A1" s="652" t="s">
        <v>280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</row>
    <row r="2" spans="1:32" ht="25.8" customHeight="1">
      <c r="A2" s="628" t="s">
        <v>319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</row>
    <row r="3" spans="1:32" ht="6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32" ht="16.05" customHeight="1">
      <c r="A4" s="640" t="s">
        <v>236</v>
      </c>
      <c r="B4" s="697" t="s">
        <v>237</v>
      </c>
      <c r="C4" s="697"/>
      <c r="D4" s="424"/>
      <c r="E4" s="424"/>
      <c r="F4" s="424"/>
      <c r="G4" s="424"/>
      <c r="H4" s="424"/>
      <c r="I4" s="424"/>
      <c r="J4" s="424"/>
      <c r="K4" s="698" t="s">
        <v>238</v>
      </c>
      <c r="L4" s="698"/>
      <c r="M4" s="699"/>
      <c r="N4" s="670" t="s">
        <v>239</v>
      </c>
    </row>
    <row r="5" spans="1:32" ht="16.05" customHeight="1">
      <c r="A5" s="654"/>
      <c r="B5" s="495" t="s">
        <v>241</v>
      </c>
      <c r="C5" s="481"/>
      <c r="D5" s="482"/>
      <c r="E5" s="483" t="s">
        <v>25</v>
      </c>
      <c r="F5" s="692" t="s">
        <v>19</v>
      </c>
      <c r="G5" s="693"/>
      <c r="H5" s="694" t="s">
        <v>26</v>
      </c>
      <c r="I5" s="695"/>
      <c r="J5" s="692" t="s">
        <v>240</v>
      </c>
      <c r="K5" s="693"/>
      <c r="L5" s="694" t="s">
        <v>20</v>
      </c>
      <c r="M5" s="695"/>
      <c r="N5" s="671"/>
    </row>
    <row r="6" spans="1:32" ht="16.05" customHeight="1">
      <c r="A6" s="654"/>
      <c r="B6" s="425" t="s">
        <v>35</v>
      </c>
      <c r="C6" s="5" t="s">
        <v>47</v>
      </c>
      <c r="D6" s="425" t="s">
        <v>99</v>
      </c>
      <c r="E6" s="479" t="s">
        <v>9</v>
      </c>
      <c r="F6" s="425" t="s">
        <v>35</v>
      </c>
      <c r="G6" s="5" t="s">
        <v>47</v>
      </c>
      <c r="H6" s="425" t="s">
        <v>99</v>
      </c>
      <c r="I6" s="479" t="s">
        <v>9</v>
      </c>
      <c r="J6" s="7" t="s">
        <v>35</v>
      </c>
      <c r="K6" s="5" t="s">
        <v>47</v>
      </c>
      <c r="L6" s="425" t="s">
        <v>99</v>
      </c>
      <c r="M6" s="479" t="s">
        <v>9</v>
      </c>
      <c r="N6" s="671"/>
    </row>
    <row r="7" spans="1:32" ht="22.8" customHeight="1">
      <c r="A7" s="655"/>
      <c r="B7" s="561" t="s">
        <v>164</v>
      </c>
      <c r="C7" s="560" t="s">
        <v>64</v>
      </c>
      <c r="D7" s="561" t="s">
        <v>100</v>
      </c>
      <c r="E7" s="555" t="s">
        <v>10</v>
      </c>
      <c r="F7" s="561" t="s">
        <v>164</v>
      </c>
      <c r="G7" s="560" t="s">
        <v>64</v>
      </c>
      <c r="H7" s="561" t="s">
        <v>100</v>
      </c>
      <c r="I7" s="555" t="s">
        <v>10</v>
      </c>
      <c r="J7" s="559" t="s">
        <v>164</v>
      </c>
      <c r="K7" s="560" t="s">
        <v>64</v>
      </c>
      <c r="L7" s="561" t="s">
        <v>242</v>
      </c>
      <c r="M7" s="555" t="s">
        <v>10</v>
      </c>
      <c r="N7" s="671"/>
    </row>
    <row r="8" spans="1:32" ht="16.05" customHeight="1">
      <c r="A8" s="426">
        <v>2012</v>
      </c>
      <c r="B8" s="444"/>
      <c r="C8" s="443"/>
      <c r="D8" s="443"/>
      <c r="E8" s="449"/>
      <c r="F8" s="444"/>
      <c r="G8" s="443"/>
      <c r="H8" s="443"/>
      <c r="I8" s="449"/>
      <c r="J8" s="444"/>
      <c r="K8" s="443"/>
      <c r="L8" s="443"/>
      <c r="M8" s="488"/>
      <c r="N8" s="441">
        <v>2012</v>
      </c>
    </row>
    <row r="9" spans="1:32" ht="16.05" customHeight="1">
      <c r="A9" s="49" t="s">
        <v>35</v>
      </c>
      <c r="B9" s="373">
        <v>83.265386760023176</v>
      </c>
      <c r="C9" s="366">
        <v>0</v>
      </c>
      <c r="D9" s="366">
        <v>16.73461323997698</v>
      </c>
      <c r="E9" s="450">
        <v>100</v>
      </c>
      <c r="F9" s="373">
        <v>98.9</v>
      </c>
      <c r="G9" s="366">
        <v>0</v>
      </c>
      <c r="H9" s="366">
        <v>1.1000000000000001</v>
      </c>
      <c r="I9" s="364">
        <v>100</v>
      </c>
      <c r="J9" s="373">
        <v>86.2</v>
      </c>
      <c r="K9" s="366">
        <v>0</v>
      </c>
      <c r="L9" s="366">
        <v>13.8</v>
      </c>
      <c r="M9" s="489">
        <v>100</v>
      </c>
      <c r="N9" s="51" t="s">
        <v>53</v>
      </c>
    </row>
    <row r="10" spans="1:32" ht="16.05" customHeight="1">
      <c r="A10" s="49" t="s">
        <v>47</v>
      </c>
      <c r="B10" s="373">
        <v>0.1</v>
      </c>
      <c r="C10" s="366">
        <v>99.9</v>
      </c>
      <c r="D10" s="366">
        <v>0</v>
      </c>
      <c r="E10" s="451">
        <v>100</v>
      </c>
      <c r="F10" s="373">
        <v>0</v>
      </c>
      <c r="G10" s="366">
        <v>100</v>
      </c>
      <c r="H10" s="366">
        <v>0</v>
      </c>
      <c r="I10" s="364">
        <v>100</v>
      </c>
      <c r="J10" s="373">
        <v>0.1</v>
      </c>
      <c r="K10" s="366">
        <v>99.9</v>
      </c>
      <c r="L10" s="366">
        <v>0</v>
      </c>
      <c r="M10" s="489">
        <v>100</v>
      </c>
      <c r="N10" s="51" t="s">
        <v>64</v>
      </c>
    </row>
    <row r="11" spans="1:32" ht="16.05" customHeight="1">
      <c r="A11" s="432" t="s">
        <v>243</v>
      </c>
      <c r="B11" s="442">
        <v>57.2</v>
      </c>
      <c r="C11" s="434">
        <v>31.3</v>
      </c>
      <c r="D11" s="434">
        <v>11.5</v>
      </c>
      <c r="E11" s="452">
        <v>100</v>
      </c>
      <c r="F11" s="442">
        <v>76.400000000000006</v>
      </c>
      <c r="G11" s="434">
        <v>22.8</v>
      </c>
      <c r="H11" s="434">
        <v>0.8</v>
      </c>
      <c r="I11" s="379">
        <v>100</v>
      </c>
      <c r="J11" s="442">
        <v>60.4</v>
      </c>
      <c r="K11" s="434">
        <v>29.9</v>
      </c>
      <c r="L11" s="434">
        <v>9.6999999999999993</v>
      </c>
      <c r="M11" s="490">
        <v>100</v>
      </c>
      <c r="N11" s="52" t="s">
        <v>175</v>
      </c>
    </row>
    <row r="12" spans="1:32" ht="16.05" customHeight="1">
      <c r="A12" s="426">
        <v>2013</v>
      </c>
      <c r="B12" s="444"/>
      <c r="C12" s="443"/>
      <c r="D12" s="443"/>
      <c r="E12" s="449"/>
      <c r="F12" s="444"/>
      <c r="G12" s="443"/>
      <c r="H12" s="443"/>
      <c r="I12" s="449"/>
      <c r="J12" s="444"/>
      <c r="K12" s="443"/>
      <c r="L12" s="443"/>
      <c r="M12" s="488"/>
      <c r="N12" s="441">
        <v>2013</v>
      </c>
    </row>
    <row r="13" spans="1:32" ht="16.05" customHeight="1">
      <c r="A13" s="49" t="s">
        <v>35</v>
      </c>
      <c r="B13" s="373">
        <v>80.599999999999994</v>
      </c>
      <c r="C13" s="366">
        <v>0</v>
      </c>
      <c r="D13" s="366">
        <v>19.399999999999999</v>
      </c>
      <c r="E13" s="450">
        <v>100</v>
      </c>
      <c r="F13" s="373">
        <v>99.1</v>
      </c>
      <c r="G13" s="366">
        <v>0</v>
      </c>
      <c r="H13" s="366">
        <v>0.9</v>
      </c>
      <c r="I13" s="364">
        <v>100</v>
      </c>
      <c r="J13" s="373">
        <v>83.9</v>
      </c>
      <c r="K13" s="366">
        <v>0</v>
      </c>
      <c r="L13" s="366">
        <v>16.100000000000001</v>
      </c>
      <c r="M13" s="489">
        <v>100</v>
      </c>
      <c r="N13" s="51" t="s">
        <v>53</v>
      </c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</row>
    <row r="14" spans="1:32" ht="16.05" customHeight="1">
      <c r="A14" s="49" t="s">
        <v>47</v>
      </c>
      <c r="B14" s="373">
        <v>0.1</v>
      </c>
      <c r="C14" s="366">
        <v>99.9</v>
      </c>
      <c r="D14" s="366">
        <v>0</v>
      </c>
      <c r="E14" s="451">
        <v>100</v>
      </c>
      <c r="F14" s="373">
        <v>0</v>
      </c>
      <c r="G14" s="366">
        <v>100</v>
      </c>
      <c r="H14" s="366">
        <v>0</v>
      </c>
      <c r="I14" s="364">
        <v>100</v>
      </c>
      <c r="J14" s="373">
        <v>0.1</v>
      </c>
      <c r="K14" s="366">
        <v>99.9</v>
      </c>
      <c r="L14" s="366">
        <v>0</v>
      </c>
      <c r="M14" s="489">
        <v>100</v>
      </c>
      <c r="N14" s="51" t="s">
        <v>64</v>
      </c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</row>
    <row r="15" spans="1:32" ht="16.05" customHeight="1">
      <c r="A15" s="432" t="s">
        <v>243</v>
      </c>
      <c r="B15" s="442">
        <v>55.3</v>
      </c>
      <c r="C15" s="434">
        <v>31.4</v>
      </c>
      <c r="D15" s="434">
        <v>13.3</v>
      </c>
      <c r="E15" s="452">
        <v>100</v>
      </c>
      <c r="F15" s="442">
        <v>75</v>
      </c>
      <c r="G15" s="434">
        <v>24.3</v>
      </c>
      <c r="H15" s="434">
        <v>0.7</v>
      </c>
      <c r="I15" s="379">
        <v>100</v>
      </c>
      <c r="J15" s="442">
        <v>58.6</v>
      </c>
      <c r="K15" s="434">
        <v>30.2</v>
      </c>
      <c r="L15" s="434">
        <v>11.2</v>
      </c>
      <c r="M15" s="490">
        <v>100</v>
      </c>
      <c r="N15" s="52" t="s">
        <v>175</v>
      </c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</row>
    <row r="16" spans="1:32" ht="16.05" customHeight="1">
      <c r="A16" s="426">
        <v>2014</v>
      </c>
      <c r="B16" s="444"/>
      <c r="C16" s="443"/>
      <c r="D16" s="443"/>
      <c r="E16" s="449"/>
      <c r="F16" s="444"/>
      <c r="G16" s="443"/>
      <c r="H16" s="443"/>
      <c r="I16" s="449"/>
      <c r="J16" s="444"/>
      <c r="K16" s="443"/>
      <c r="L16" s="443"/>
      <c r="M16" s="488"/>
      <c r="N16" s="441">
        <v>2014</v>
      </c>
    </row>
    <row r="17" spans="1:14" ht="16.05" customHeight="1">
      <c r="A17" s="49" t="s">
        <v>35</v>
      </c>
      <c r="B17" s="373">
        <v>80.593167375127678</v>
      </c>
      <c r="C17" s="366">
        <v>0</v>
      </c>
      <c r="D17" s="366">
        <v>19.406832624872688</v>
      </c>
      <c r="E17" s="450">
        <v>100</v>
      </c>
      <c r="F17" s="373">
        <v>98.871529572407823</v>
      </c>
      <c r="G17" s="366">
        <v>0</v>
      </c>
      <c r="H17" s="366">
        <v>1.1284704275921578</v>
      </c>
      <c r="I17" s="364">
        <v>100</v>
      </c>
      <c r="J17" s="373">
        <v>83.863982240972575</v>
      </c>
      <c r="K17" s="366">
        <v>0</v>
      </c>
      <c r="L17" s="366">
        <v>16.136017759026675</v>
      </c>
      <c r="M17" s="489">
        <v>100</v>
      </c>
      <c r="N17" s="51" t="s">
        <v>53</v>
      </c>
    </row>
    <row r="18" spans="1:14" ht="16.05" customHeight="1">
      <c r="A18" s="49" t="s">
        <v>47</v>
      </c>
      <c r="B18" s="373">
        <v>8.9815756646637546E-2</v>
      </c>
      <c r="C18" s="366">
        <v>99.910184243353399</v>
      </c>
      <c r="D18" s="366">
        <v>0</v>
      </c>
      <c r="E18" s="451">
        <v>100</v>
      </c>
      <c r="F18" s="373">
        <v>0</v>
      </c>
      <c r="G18" s="366">
        <v>100</v>
      </c>
      <c r="H18" s="366">
        <v>0</v>
      </c>
      <c r="I18" s="364">
        <v>100</v>
      </c>
      <c r="J18" s="373">
        <v>7.4387487386548268E-2</v>
      </c>
      <c r="K18" s="366">
        <v>99.925612512613455</v>
      </c>
      <c r="L18" s="366">
        <v>0</v>
      </c>
      <c r="M18" s="489">
        <v>100</v>
      </c>
      <c r="N18" s="51" t="s">
        <v>64</v>
      </c>
    </row>
    <row r="19" spans="1:14" ht="16.05" customHeight="1">
      <c r="A19" s="432" t="s">
        <v>243</v>
      </c>
      <c r="B19" s="442">
        <v>58.5</v>
      </c>
      <c r="C19" s="434">
        <v>27.352932933112761</v>
      </c>
      <c r="D19" s="434">
        <v>14.093722702671574</v>
      </c>
      <c r="E19" s="452">
        <v>100</v>
      </c>
      <c r="F19" s="442">
        <v>72.766435664722849</v>
      </c>
      <c r="G19" s="434">
        <v>26.403044456359122</v>
      </c>
      <c r="H19" s="434">
        <v>0.83051987891813572</v>
      </c>
      <c r="I19" s="379">
        <v>100</v>
      </c>
      <c r="J19" s="442">
        <v>61.068985356217915</v>
      </c>
      <c r="K19" s="434">
        <v>27.184807763195334</v>
      </c>
      <c r="L19" s="434">
        <v>11.74620688058682</v>
      </c>
      <c r="M19" s="490">
        <v>100</v>
      </c>
      <c r="N19" s="52" t="s">
        <v>175</v>
      </c>
    </row>
    <row r="20" spans="1:14" ht="16.05" customHeight="1">
      <c r="A20" s="426">
        <v>2015</v>
      </c>
      <c r="B20" s="443"/>
      <c r="C20" s="443"/>
      <c r="D20" s="443"/>
      <c r="E20" s="449"/>
      <c r="F20" s="444"/>
      <c r="G20" s="443"/>
      <c r="H20" s="443"/>
      <c r="I20" s="449"/>
      <c r="J20" s="444"/>
      <c r="K20" s="443"/>
      <c r="L20" s="443"/>
      <c r="M20" s="488"/>
      <c r="N20" s="441">
        <v>2015</v>
      </c>
    </row>
    <row r="21" spans="1:14" ht="16.05" customHeight="1">
      <c r="A21" s="49" t="s">
        <v>35</v>
      </c>
      <c r="B21" s="366">
        <v>80.2</v>
      </c>
      <c r="C21" s="366">
        <v>0</v>
      </c>
      <c r="D21" s="366">
        <v>19.8</v>
      </c>
      <c r="E21" s="450">
        <v>100</v>
      </c>
      <c r="F21" s="373">
        <v>99.1</v>
      </c>
      <c r="G21" s="366">
        <v>0</v>
      </c>
      <c r="H21" s="366">
        <v>0.9</v>
      </c>
      <c r="I21" s="450">
        <v>100</v>
      </c>
      <c r="J21" s="373">
        <v>83.5</v>
      </c>
      <c r="K21" s="366">
        <v>0</v>
      </c>
      <c r="L21" s="366">
        <v>16.5</v>
      </c>
      <c r="M21" s="368">
        <v>100</v>
      </c>
      <c r="N21" s="51" t="s">
        <v>53</v>
      </c>
    </row>
    <row r="22" spans="1:14" ht="16.05" customHeight="1">
      <c r="A22" s="49" t="s">
        <v>47</v>
      </c>
      <c r="B22" s="366">
        <v>0.1</v>
      </c>
      <c r="C22" s="366">
        <v>99.9</v>
      </c>
      <c r="D22" s="366">
        <v>0</v>
      </c>
      <c r="E22" s="450">
        <v>100</v>
      </c>
      <c r="F22" s="373">
        <v>0</v>
      </c>
      <c r="G22" s="366">
        <v>100</v>
      </c>
      <c r="H22" s="366">
        <v>0</v>
      </c>
      <c r="I22" s="451">
        <v>100</v>
      </c>
      <c r="J22" s="373">
        <v>0.1</v>
      </c>
      <c r="K22" s="366">
        <v>99.9</v>
      </c>
      <c r="L22" s="366">
        <v>0</v>
      </c>
      <c r="M22" s="368">
        <v>100</v>
      </c>
      <c r="N22" s="51" t="s">
        <v>64</v>
      </c>
    </row>
    <row r="23" spans="1:14" ht="16.05" customHeight="1">
      <c r="A23" s="432" t="s">
        <v>243</v>
      </c>
      <c r="B23" s="442">
        <v>56.4</v>
      </c>
      <c r="C23" s="434">
        <v>29.6</v>
      </c>
      <c r="D23" s="434">
        <v>14</v>
      </c>
      <c r="E23" s="452">
        <v>100</v>
      </c>
      <c r="F23" s="442">
        <v>74.099999999999994</v>
      </c>
      <c r="G23" s="434">
        <v>25.2</v>
      </c>
      <c r="H23" s="434">
        <v>0.7</v>
      </c>
      <c r="I23" s="452">
        <v>100</v>
      </c>
      <c r="J23" s="442">
        <v>59.5</v>
      </c>
      <c r="K23" s="434">
        <v>28.8</v>
      </c>
      <c r="L23" s="434">
        <v>11.7</v>
      </c>
      <c r="M23" s="491">
        <v>100</v>
      </c>
      <c r="N23" s="52" t="s">
        <v>175</v>
      </c>
    </row>
    <row r="24" spans="1:14" ht="16.05" customHeight="1">
      <c r="A24" s="426">
        <v>2016</v>
      </c>
      <c r="B24" s="443"/>
      <c r="C24" s="443"/>
      <c r="D24" s="443"/>
      <c r="E24" s="449"/>
      <c r="F24" s="444"/>
      <c r="G24" s="443"/>
      <c r="H24" s="443"/>
      <c r="I24" s="449"/>
      <c r="J24" s="444"/>
      <c r="K24" s="443"/>
      <c r="L24" s="443"/>
      <c r="M24" s="488"/>
      <c r="N24" s="441">
        <v>2016</v>
      </c>
    </row>
    <row r="25" spans="1:14" ht="16.05" customHeight="1">
      <c r="A25" s="49" t="s">
        <v>35</v>
      </c>
      <c r="B25" s="366">
        <v>79.8</v>
      </c>
      <c r="C25" s="366">
        <v>0</v>
      </c>
      <c r="D25" s="366">
        <v>20.2</v>
      </c>
      <c r="E25" s="450">
        <v>100</v>
      </c>
      <c r="F25" s="373">
        <v>99.3</v>
      </c>
      <c r="G25" s="366">
        <v>0</v>
      </c>
      <c r="H25" s="366">
        <v>0.7</v>
      </c>
      <c r="I25" s="450">
        <v>100</v>
      </c>
      <c r="J25" s="373">
        <v>83</v>
      </c>
      <c r="K25" s="366">
        <v>0</v>
      </c>
      <c r="L25" s="366">
        <v>17</v>
      </c>
      <c r="M25" s="368">
        <v>100</v>
      </c>
      <c r="N25" s="51" t="s">
        <v>53</v>
      </c>
    </row>
    <row r="26" spans="1:14" ht="16.05" customHeight="1">
      <c r="A26" s="49" t="s">
        <v>47</v>
      </c>
      <c r="B26" s="366">
        <v>0.2</v>
      </c>
      <c r="C26" s="366">
        <v>99.8</v>
      </c>
      <c r="D26" s="366">
        <v>0</v>
      </c>
      <c r="E26" s="450">
        <v>100</v>
      </c>
      <c r="F26" s="373">
        <v>0</v>
      </c>
      <c r="G26" s="366">
        <v>100</v>
      </c>
      <c r="H26" s="366">
        <v>0</v>
      </c>
      <c r="I26" s="451">
        <v>100</v>
      </c>
      <c r="J26" s="373">
        <v>0.1</v>
      </c>
      <c r="K26" s="366">
        <v>99.9</v>
      </c>
      <c r="L26" s="366">
        <v>0</v>
      </c>
      <c r="M26" s="368">
        <v>100</v>
      </c>
      <c r="N26" s="51" t="s">
        <v>64</v>
      </c>
    </row>
    <row r="27" spans="1:14" ht="16.05" customHeight="1">
      <c r="A27" s="432" t="s">
        <v>243</v>
      </c>
      <c r="B27" s="442">
        <v>55.8</v>
      </c>
      <c r="C27" s="434">
        <v>30.1</v>
      </c>
      <c r="D27" s="434">
        <v>14.1</v>
      </c>
      <c r="E27" s="452">
        <v>100</v>
      </c>
      <c r="F27" s="442">
        <v>73.099999999999994</v>
      </c>
      <c r="G27" s="434">
        <v>26.4</v>
      </c>
      <c r="H27" s="434">
        <v>0.5</v>
      </c>
      <c r="I27" s="452">
        <v>100</v>
      </c>
      <c r="J27" s="442">
        <v>58.5</v>
      </c>
      <c r="K27" s="434">
        <v>29.5</v>
      </c>
      <c r="L27" s="434">
        <v>12</v>
      </c>
      <c r="M27" s="491">
        <v>100</v>
      </c>
      <c r="N27" s="52" t="s">
        <v>175</v>
      </c>
    </row>
    <row r="31" spans="1:14">
      <c r="F31" s="366"/>
      <c r="G31" s="366"/>
      <c r="H31" s="366"/>
      <c r="I31" s="450"/>
    </row>
    <row r="32" spans="1:14">
      <c r="F32" s="366"/>
      <c r="G32" s="366"/>
      <c r="H32" s="366"/>
      <c r="I32" s="450"/>
    </row>
    <row r="35" spans="3:17"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</row>
    <row r="36" spans="3:17"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</row>
    <row r="37" spans="3:17"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</row>
  </sheetData>
  <mergeCells count="10">
    <mergeCell ref="J5:K5"/>
    <mergeCell ref="L5:M5"/>
    <mergeCell ref="A1:N1"/>
    <mergeCell ref="A2:N2"/>
    <mergeCell ref="A4:A7"/>
    <mergeCell ref="B4:C4"/>
    <mergeCell ref="K4:M4"/>
    <mergeCell ref="N4:N7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7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B30"/>
  <sheetViews>
    <sheetView rightToLeft="1" workbookViewId="0">
      <selection activeCell="F20" sqref="F20"/>
    </sheetView>
  </sheetViews>
  <sheetFormatPr defaultRowHeight="13.8"/>
  <cols>
    <col min="1" max="1" width="20.59765625" customWidth="1"/>
    <col min="2" max="18" width="5.19921875" customWidth="1"/>
    <col min="19" max="19" width="30.8984375" customWidth="1"/>
  </cols>
  <sheetData>
    <row r="1" spans="1:28" ht="16.05" customHeight="1">
      <c r="A1" s="652" t="s">
        <v>282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</row>
    <row r="2" spans="1:28" ht="16.05" customHeight="1">
      <c r="A2" s="628" t="s">
        <v>318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</row>
    <row r="3" spans="1:28" ht="6" customHeight="1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</row>
    <row r="4" spans="1:28" ht="16.05" customHeight="1">
      <c r="A4" s="404" t="s">
        <v>195</v>
      </c>
      <c r="B4" s="410">
        <v>2000</v>
      </c>
      <c r="C4" s="410">
        <v>2001</v>
      </c>
      <c r="D4" s="410">
        <v>2002</v>
      </c>
      <c r="E4" s="410">
        <v>2003</v>
      </c>
      <c r="F4" s="410">
        <v>2004</v>
      </c>
      <c r="G4" s="410">
        <v>2005</v>
      </c>
      <c r="H4" s="410">
        <v>2006</v>
      </c>
      <c r="I4" s="410">
        <v>2007</v>
      </c>
      <c r="J4" s="410">
        <v>2008</v>
      </c>
      <c r="K4" s="410">
        <v>2009</v>
      </c>
      <c r="L4" s="410">
        <v>2010</v>
      </c>
      <c r="M4" s="417">
        <v>2011</v>
      </c>
      <c r="N4" s="417">
        <v>2012</v>
      </c>
      <c r="O4" s="417">
        <v>2013</v>
      </c>
      <c r="P4" s="417">
        <v>2014</v>
      </c>
      <c r="Q4" s="417">
        <v>2015</v>
      </c>
      <c r="R4" s="417">
        <v>2016</v>
      </c>
      <c r="S4" s="418" t="s">
        <v>196</v>
      </c>
    </row>
    <row r="5" spans="1:28" ht="16.05" customHeight="1">
      <c r="A5" s="97" t="s">
        <v>18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2"/>
      <c r="P5" s="422"/>
      <c r="Q5" s="423"/>
      <c r="R5" s="589"/>
      <c r="S5" s="55" t="s">
        <v>25</v>
      </c>
    </row>
    <row r="6" spans="1:28" ht="16.05" customHeight="1">
      <c r="A6" s="62" t="s">
        <v>101</v>
      </c>
      <c r="B6" s="243">
        <v>10.3</v>
      </c>
      <c r="C6" s="244">
        <v>9.6</v>
      </c>
      <c r="D6" s="244">
        <v>12.4</v>
      </c>
      <c r="E6" s="244">
        <v>12.5</v>
      </c>
      <c r="F6" s="244">
        <v>12.4</v>
      </c>
      <c r="G6" s="244">
        <v>11.4</v>
      </c>
      <c r="H6" s="244">
        <v>12.6</v>
      </c>
      <c r="I6" s="244">
        <v>11.1</v>
      </c>
      <c r="J6" s="244">
        <v>10.7</v>
      </c>
      <c r="K6" s="244">
        <v>9.9</v>
      </c>
      <c r="L6" s="244">
        <v>9.9</v>
      </c>
      <c r="M6" s="244">
        <v>9.7223898616822808</v>
      </c>
      <c r="N6" s="244">
        <v>8.9205603211597015</v>
      </c>
      <c r="O6" s="244">
        <v>8.4795615117656613</v>
      </c>
      <c r="P6" s="244">
        <v>8.1659283954726423</v>
      </c>
      <c r="Q6" s="244">
        <v>7.8</v>
      </c>
      <c r="R6" s="539">
        <v>7</v>
      </c>
      <c r="S6" s="264" t="s">
        <v>102</v>
      </c>
    </row>
    <row r="7" spans="1:28" ht="16.05" customHeight="1">
      <c r="A7" s="62" t="s">
        <v>103</v>
      </c>
      <c r="B7" s="243">
        <v>14.7</v>
      </c>
      <c r="C7" s="244">
        <v>14.6</v>
      </c>
      <c r="D7" s="244">
        <v>13.7</v>
      </c>
      <c r="E7" s="244">
        <v>13.5</v>
      </c>
      <c r="F7" s="244">
        <v>13.6</v>
      </c>
      <c r="G7" s="244">
        <v>13.8</v>
      </c>
      <c r="H7" s="244">
        <v>13.1</v>
      </c>
      <c r="I7" s="244">
        <v>13.3</v>
      </c>
      <c r="J7" s="244">
        <v>13</v>
      </c>
      <c r="K7" s="244">
        <v>12.8</v>
      </c>
      <c r="L7" s="244">
        <v>12.2</v>
      </c>
      <c r="M7" s="244">
        <v>12.454928262569446</v>
      </c>
      <c r="N7" s="244">
        <v>12.62109903735502</v>
      </c>
      <c r="O7" s="244">
        <v>12.616624346940293</v>
      </c>
      <c r="P7" s="244">
        <v>13.15527301364413</v>
      </c>
      <c r="Q7" s="244">
        <v>13.4</v>
      </c>
      <c r="R7" s="539">
        <v>13.8</v>
      </c>
      <c r="S7" s="264" t="s">
        <v>104</v>
      </c>
    </row>
    <row r="8" spans="1:28" ht="16.05" customHeight="1">
      <c r="A8" s="62" t="s">
        <v>105</v>
      </c>
      <c r="B8" s="243">
        <v>23</v>
      </c>
      <c r="C8" s="244">
        <v>16.7</v>
      </c>
      <c r="D8" s="244">
        <v>12.8</v>
      </c>
      <c r="E8" s="244">
        <v>15.6</v>
      </c>
      <c r="F8" s="244">
        <v>14</v>
      </c>
      <c r="G8" s="244">
        <v>15.3</v>
      </c>
      <c r="H8" s="244">
        <v>13.4</v>
      </c>
      <c r="I8" s="244">
        <v>13.4</v>
      </c>
      <c r="J8" s="244">
        <v>13.1</v>
      </c>
      <c r="K8" s="244">
        <v>14.3</v>
      </c>
      <c r="L8" s="244">
        <v>15.8</v>
      </c>
      <c r="M8" s="244">
        <v>16.70555524561113</v>
      </c>
      <c r="N8" s="244">
        <v>17.281032605116437</v>
      </c>
      <c r="O8" s="244">
        <v>18.636821288035826</v>
      </c>
      <c r="P8" s="244">
        <v>18.388407024477971</v>
      </c>
      <c r="Q8" s="244">
        <v>18.600000000000001</v>
      </c>
      <c r="R8" s="539">
        <v>19.5</v>
      </c>
      <c r="S8" s="264" t="s">
        <v>106</v>
      </c>
    </row>
    <row r="9" spans="1:28" ht="16.05" customHeight="1">
      <c r="A9" s="62" t="s">
        <v>107</v>
      </c>
      <c r="B9" s="243">
        <v>19.100000000000001</v>
      </c>
      <c r="C9" s="244">
        <v>21.6</v>
      </c>
      <c r="D9" s="244">
        <v>22.3</v>
      </c>
      <c r="E9" s="244">
        <v>22.3</v>
      </c>
      <c r="F9" s="244">
        <v>22.1</v>
      </c>
      <c r="G9" s="244">
        <v>21.4</v>
      </c>
      <c r="H9" s="244">
        <v>21.6</v>
      </c>
      <c r="I9" s="244">
        <v>22.1</v>
      </c>
      <c r="J9" s="244">
        <v>22.7</v>
      </c>
      <c r="K9" s="244">
        <v>21.7</v>
      </c>
      <c r="L9" s="244">
        <v>21.5</v>
      </c>
      <c r="M9" s="244">
        <v>22.740146069450116</v>
      </c>
      <c r="N9" s="244">
        <v>21.912147380091454</v>
      </c>
      <c r="O9" s="244">
        <v>21.854487293223542</v>
      </c>
      <c r="P9" s="244">
        <v>22.315610892993142</v>
      </c>
      <c r="Q9" s="244">
        <v>22.5</v>
      </c>
      <c r="R9" s="539">
        <v>22.6</v>
      </c>
      <c r="S9" s="264" t="s">
        <v>108</v>
      </c>
    </row>
    <row r="10" spans="1:28" ht="16.05" customHeight="1">
      <c r="A10" s="62" t="s">
        <v>109</v>
      </c>
      <c r="B10" s="243">
        <v>5.7</v>
      </c>
      <c r="C10" s="244">
        <v>6.4</v>
      </c>
      <c r="D10" s="244">
        <v>6.5</v>
      </c>
      <c r="E10" s="244">
        <v>6.8</v>
      </c>
      <c r="F10" s="244">
        <v>6.4</v>
      </c>
      <c r="G10" s="244">
        <v>6.6</v>
      </c>
      <c r="H10" s="244">
        <v>6.6</v>
      </c>
      <c r="I10" s="244">
        <v>6.8</v>
      </c>
      <c r="J10" s="244">
        <v>5.9</v>
      </c>
      <c r="K10" s="244">
        <v>6.6</v>
      </c>
      <c r="L10" s="244">
        <v>7</v>
      </c>
      <c r="M10" s="244">
        <v>7.26214826674763</v>
      </c>
      <c r="N10" s="244">
        <v>7.5723624709533759</v>
      </c>
      <c r="O10" s="244">
        <v>7.473561556724043</v>
      </c>
      <c r="P10" s="244">
        <v>6.3166747974335795</v>
      </c>
      <c r="Q10" s="244">
        <v>6.8</v>
      </c>
      <c r="R10" s="539">
        <v>7.1</v>
      </c>
      <c r="S10" s="264" t="s">
        <v>110</v>
      </c>
      <c r="X10" s="222"/>
      <c r="Y10" s="222"/>
      <c r="Z10" s="222"/>
      <c r="AA10" s="222"/>
      <c r="AB10" s="222"/>
    </row>
    <row r="11" spans="1:28" ht="16.05" customHeight="1">
      <c r="A11" s="62" t="s">
        <v>111</v>
      </c>
      <c r="B11" s="243">
        <v>27.2</v>
      </c>
      <c r="C11" s="244">
        <v>31.1</v>
      </c>
      <c r="D11" s="244">
        <v>32.299999999999997</v>
      </c>
      <c r="E11" s="244">
        <v>29.3</v>
      </c>
      <c r="F11" s="244">
        <v>31.5</v>
      </c>
      <c r="G11" s="244">
        <v>31.5</v>
      </c>
      <c r="H11" s="244">
        <v>32.700000000000003</v>
      </c>
      <c r="I11" s="244">
        <v>33.299999999999997</v>
      </c>
      <c r="J11" s="244">
        <v>34.6</v>
      </c>
      <c r="K11" s="244">
        <v>34.700000000000003</v>
      </c>
      <c r="L11" s="244">
        <v>33.6</v>
      </c>
      <c r="M11" s="244">
        <v>31.11483229393836</v>
      </c>
      <c r="N11" s="244">
        <v>31.69279818532479</v>
      </c>
      <c r="O11" s="244">
        <v>30.938944003310379</v>
      </c>
      <c r="P11" s="244">
        <v>31.6</v>
      </c>
      <c r="Q11" s="244">
        <v>30.9</v>
      </c>
      <c r="R11" s="539">
        <v>30</v>
      </c>
      <c r="S11" s="264" t="s">
        <v>112</v>
      </c>
      <c r="X11" s="222"/>
      <c r="Y11" s="222"/>
      <c r="Z11" s="222"/>
      <c r="AA11" s="222"/>
      <c r="AB11" s="222"/>
    </row>
    <row r="12" spans="1:28" ht="16.05" customHeight="1">
      <c r="A12" s="63" t="s">
        <v>9</v>
      </c>
      <c r="B12" s="299">
        <v>100</v>
      </c>
      <c r="C12" s="278">
        <v>100</v>
      </c>
      <c r="D12" s="278">
        <v>100</v>
      </c>
      <c r="E12" s="278">
        <v>100</v>
      </c>
      <c r="F12" s="278">
        <v>100</v>
      </c>
      <c r="G12" s="278">
        <v>100</v>
      </c>
      <c r="H12" s="278">
        <v>100</v>
      </c>
      <c r="I12" s="278">
        <v>100</v>
      </c>
      <c r="J12" s="278">
        <v>100</v>
      </c>
      <c r="K12" s="278">
        <v>100</v>
      </c>
      <c r="L12" s="278">
        <v>100</v>
      </c>
      <c r="M12" s="278">
        <v>100</v>
      </c>
      <c r="N12" s="278">
        <v>100</v>
      </c>
      <c r="O12" s="278">
        <v>100</v>
      </c>
      <c r="P12" s="278">
        <v>100</v>
      </c>
      <c r="Q12" s="278">
        <v>100</v>
      </c>
      <c r="R12" s="300">
        <v>100</v>
      </c>
      <c r="S12" s="56" t="s">
        <v>10</v>
      </c>
      <c r="X12" s="222"/>
      <c r="Y12" s="222"/>
      <c r="Z12" s="222"/>
      <c r="AA12" s="222"/>
      <c r="AB12" s="222"/>
    </row>
    <row r="13" spans="1:28" ht="16.05" customHeight="1">
      <c r="A13" s="97" t="s">
        <v>19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538"/>
      <c r="P13" s="538"/>
      <c r="Q13" s="538"/>
      <c r="R13" s="591"/>
      <c r="S13" s="55" t="s">
        <v>26</v>
      </c>
      <c r="X13" s="222"/>
      <c r="Y13" s="222"/>
      <c r="Z13" s="222"/>
      <c r="AA13" s="222"/>
      <c r="AB13" s="222"/>
    </row>
    <row r="14" spans="1:28" ht="16.05" customHeight="1">
      <c r="A14" s="62" t="s">
        <v>101</v>
      </c>
      <c r="B14" s="243">
        <v>34.700000000000003</v>
      </c>
      <c r="C14" s="244">
        <v>26.7</v>
      </c>
      <c r="D14" s="244">
        <v>30.3</v>
      </c>
      <c r="E14" s="244">
        <v>34.299999999999997</v>
      </c>
      <c r="F14" s="244">
        <v>34.1</v>
      </c>
      <c r="G14" s="244">
        <v>32.9</v>
      </c>
      <c r="H14" s="244">
        <v>35.1</v>
      </c>
      <c r="I14" s="244">
        <v>36.799999999999997</v>
      </c>
      <c r="J14" s="244">
        <v>28.8</v>
      </c>
      <c r="K14" s="244">
        <v>20.5</v>
      </c>
      <c r="L14" s="244">
        <v>21.4</v>
      </c>
      <c r="M14" s="244">
        <v>22.17966263405739</v>
      </c>
      <c r="N14" s="244">
        <v>23.74683733625476</v>
      </c>
      <c r="O14" s="244">
        <v>20.899551183215657</v>
      </c>
      <c r="P14" s="244">
        <v>20.85101511770802</v>
      </c>
      <c r="Q14" s="244">
        <v>13.1</v>
      </c>
      <c r="R14" s="539">
        <v>9</v>
      </c>
      <c r="S14" s="264" t="s">
        <v>102</v>
      </c>
      <c r="X14" s="222"/>
      <c r="Y14" s="222"/>
      <c r="Z14" s="222"/>
      <c r="AA14" s="222"/>
      <c r="AB14" s="222"/>
    </row>
    <row r="15" spans="1:28" ht="16.05" customHeight="1">
      <c r="A15" s="62" t="s">
        <v>103</v>
      </c>
      <c r="B15" s="243">
        <v>11.1</v>
      </c>
      <c r="C15" s="244">
        <v>9.6</v>
      </c>
      <c r="D15" s="244">
        <v>8.1</v>
      </c>
      <c r="E15" s="244">
        <v>7.6</v>
      </c>
      <c r="F15" s="244">
        <v>8</v>
      </c>
      <c r="G15" s="244">
        <v>8.1999999999999993</v>
      </c>
      <c r="H15" s="244">
        <v>8.6</v>
      </c>
      <c r="I15" s="244">
        <v>9.5</v>
      </c>
      <c r="J15" s="244">
        <v>9.1999999999999993</v>
      </c>
      <c r="K15" s="244">
        <v>8.9</v>
      </c>
      <c r="L15" s="244">
        <v>7.5</v>
      </c>
      <c r="M15" s="244">
        <v>8.6203133411517534</v>
      </c>
      <c r="N15" s="244">
        <v>8.5407609442485342</v>
      </c>
      <c r="O15" s="244">
        <v>9.85540615387721</v>
      </c>
      <c r="P15" s="244">
        <v>9.8009899805922487</v>
      </c>
      <c r="Q15" s="244">
        <v>11</v>
      </c>
      <c r="R15" s="539">
        <v>11</v>
      </c>
      <c r="S15" s="264" t="s">
        <v>104</v>
      </c>
      <c r="X15" s="222"/>
      <c r="Y15" s="222"/>
      <c r="Z15" s="222"/>
      <c r="AA15" s="222"/>
      <c r="AB15" s="222"/>
    </row>
    <row r="16" spans="1:28" ht="16.05" customHeight="1">
      <c r="A16" s="62" t="s">
        <v>105</v>
      </c>
      <c r="B16" s="243">
        <v>0.3</v>
      </c>
      <c r="C16" s="244">
        <v>0.7</v>
      </c>
      <c r="D16" s="244">
        <v>0.2</v>
      </c>
      <c r="E16" s="244">
        <v>0.1</v>
      </c>
      <c r="F16" s="244">
        <v>0.2</v>
      </c>
      <c r="G16" s="244">
        <v>0.3</v>
      </c>
      <c r="H16" s="244">
        <v>0.2</v>
      </c>
      <c r="I16" s="244">
        <v>0.2</v>
      </c>
      <c r="J16" s="244">
        <v>0.4</v>
      </c>
      <c r="K16" s="244">
        <v>0.1</v>
      </c>
      <c r="L16" s="244">
        <v>0.3</v>
      </c>
      <c r="M16" s="244">
        <v>0.3893168887447947</v>
      </c>
      <c r="N16" s="244">
        <v>0.29056314897250068</v>
      </c>
      <c r="O16" s="244">
        <v>0.22975527984365166</v>
      </c>
      <c r="P16" s="244">
        <v>0.66487382321357424</v>
      </c>
      <c r="Q16" s="244">
        <v>0.6</v>
      </c>
      <c r="R16" s="539">
        <v>0.6</v>
      </c>
      <c r="S16" s="264" t="s">
        <v>106</v>
      </c>
      <c r="X16" s="222"/>
      <c r="Y16" s="222"/>
      <c r="Z16" s="222"/>
      <c r="AA16" s="222"/>
      <c r="AB16" s="222"/>
    </row>
    <row r="17" spans="1:28" ht="16.05" customHeight="1">
      <c r="A17" s="62" t="s">
        <v>107</v>
      </c>
      <c r="B17" s="243">
        <v>7.6</v>
      </c>
      <c r="C17" s="244">
        <v>8.1999999999999993</v>
      </c>
      <c r="D17" s="244">
        <v>7.2</v>
      </c>
      <c r="E17" s="244">
        <v>8.1999999999999993</v>
      </c>
      <c r="F17" s="244">
        <v>7.2</v>
      </c>
      <c r="G17" s="244">
        <v>8.3000000000000007</v>
      </c>
      <c r="H17" s="244">
        <v>7.5</v>
      </c>
      <c r="I17" s="244">
        <v>7.8</v>
      </c>
      <c r="J17" s="244">
        <v>7.5</v>
      </c>
      <c r="K17" s="244">
        <v>7.4</v>
      </c>
      <c r="L17" s="244">
        <v>8.1</v>
      </c>
      <c r="M17" s="244">
        <v>8.4597889387581517</v>
      </c>
      <c r="N17" s="244">
        <v>8.3957375207174625</v>
      </c>
      <c r="O17" s="244">
        <v>8.4072864969184806</v>
      </c>
      <c r="P17" s="244">
        <v>10.317887448080448</v>
      </c>
      <c r="Q17" s="244">
        <v>11.3</v>
      </c>
      <c r="R17" s="539">
        <v>12</v>
      </c>
      <c r="S17" s="264" t="s">
        <v>108</v>
      </c>
      <c r="X17" s="222"/>
      <c r="Y17" s="222"/>
      <c r="Z17" s="222"/>
      <c r="AA17" s="222"/>
      <c r="AB17" s="222"/>
    </row>
    <row r="18" spans="1:28" ht="16.05" customHeight="1">
      <c r="A18" s="62" t="s">
        <v>109</v>
      </c>
      <c r="B18" s="243">
        <v>0.6</v>
      </c>
      <c r="C18" s="244">
        <v>0.4</v>
      </c>
      <c r="D18" s="244">
        <v>0.4</v>
      </c>
      <c r="E18" s="244">
        <v>0.5</v>
      </c>
      <c r="F18" s="244">
        <v>0.6</v>
      </c>
      <c r="G18" s="244">
        <v>0.6</v>
      </c>
      <c r="H18" s="244">
        <v>0.9</v>
      </c>
      <c r="I18" s="244">
        <v>0.4</v>
      </c>
      <c r="J18" s="244">
        <v>0.6</v>
      </c>
      <c r="K18" s="244">
        <v>1.3</v>
      </c>
      <c r="L18" s="244">
        <v>0.9</v>
      </c>
      <c r="M18" s="244">
        <v>0.63060628744724989</v>
      </c>
      <c r="N18" s="244">
        <v>1.1301838416198486</v>
      </c>
      <c r="O18" s="244">
        <v>1.2784108253845068</v>
      </c>
      <c r="P18" s="244">
        <v>1.318611180553678</v>
      </c>
      <c r="Q18" s="244">
        <v>1.1000000000000001</v>
      </c>
      <c r="R18" s="539">
        <v>2</v>
      </c>
      <c r="S18" s="264" t="s">
        <v>110</v>
      </c>
      <c r="X18" s="222"/>
      <c r="Y18" s="222"/>
      <c r="Z18" s="222"/>
      <c r="AA18" s="222"/>
      <c r="AB18" s="222"/>
    </row>
    <row r="19" spans="1:28" ht="16.05" customHeight="1">
      <c r="A19" s="62" t="s">
        <v>111</v>
      </c>
      <c r="B19" s="243">
        <v>45.7</v>
      </c>
      <c r="C19" s="244">
        <v>54.4</v>
      </c>
      <c r="D19" s="244">
        <v>53.8</v>
      </c>
      <c r="E19" s="244">
        <v>49.3</v>
      </c>
      <c r="F19" s="244">
        <v>49.9</v>
      </c>
      <c r="G19" s="244">
        <v>49.7</v>
      </c>
      <c r="H19" s="244">
        <v>47.7</v>
      </c>
      <c r="I19" s="244">
        <v>45.3</v>
      </c>
      <c r="J19" s="244">
        <v>53.5</v>
      </c>
      <c r="K19" s="244">
        <v>61.8</v>
      </c>
      <c r="L19" s="244">
        <v>61.8</v>
      </c>
      <c r="M19" s="244">
        <v>59.720311909840625</v>
      </c>
      <c r="N19" s="244">
        <v>58</v>
      </c>
      <c r="O19" s="244">
        <v>59.329590060760481</v>
      </c>
      <c r="P19" s="244">
        <v>57.046622449852123</v>
      </c>
      <c r="Q19" s="244">
        <v>62.9</v>
      </c>
      <c r="R19" s="539">
        <v>65.400000000000006</v>
      </c>
      <c r="S19" s="264" t="s">
        <v>112</v>
      </c>
      <c r="X19" s="222"/>
      <c r="Y19" s="222"/>
      <c r="Z19" s="222"/>
      <c r="AA19" s="222"/>
      <c r="AB19" s="222"/>
    </row>
    <row r="20" spans="1:28" ht="16.05" customHeight="1">
      <c r="A20" s="63" t="s">
        <v>9</v>
      </c>
      <c r="B20" s="299">
        <v>100</v>
      </c>
      <c r="C20" s="278">
        <v>100</v>
      </c>
      <c r="D20" s="278">
        <v>100</v>
      </c>
      <c r="E20" s="278">
        <v>100</v>
      </c>
      <c r="F20" s="278">
        <v>100</v>
      </c>
      <c r="G20" s="278">
        <v>100</v>
      </c>
      <c r="H20" s="278">
        <v>100</v>
      </c>
      <c r="I20" s="278">
        <v>100</v>
      </c>
      <c r="J20" s="278">
        <v>100</v>
      </c>
      <c r="K20" s="278">
        <v>100</v>
      </c>
      <c r="L20" s="278">
        <v>100</v>
      </c>
      <c r="M20" s="278">
        <v>100</v>
      </c>
      <c r="N20" s="278">
        <v>100</v>
      </c>
      <c r="O20" s="278">
        <v>100</v>
      </c>
      <c r="P20" s="278">
        <v>100</v>
      </c>
      <c r="Q20" s="278">
        <v>100</v>
      </c>
      <c r="R20" s="300">
        <v>100</v>
      </c>
      <c r="S20" s="56" t="s">
        <v>10</v>
      </c>
      <c r="X20" s="222"/>
      <c r="Y20" s="222"/>
      <c r="Z20" s="222"/>
      <c r="AA20" s="222"/>
      <c r="AB20" s="222"/>
    </row>
    <row r="21" spans="1:28" ht="16.05" customHeight="1">
      <c r="A21" s="97" t="s">
        <v>13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419"/>
      <c r="M21" s="419"/>
      <c r="N21" s="419"/>
      <c r="O21" s="420"/>
      <c r="P21" s="419"/>
      <c r="Q21" s="419"/>
      <c r="R21" s="590"/>
      <c r="S21" s="55" t="s">
        <v>20</v>
      </c>
      <c r="X21" s="222"/>
      <c r="Y21" s="222"/>
      <c r="Z21" s="222"/>
      <c r="AA21" s="222"/>
      <c r="AB21" s="222"/>
    </row>
    <row r="22" spans="1:28" ht="16.05" customHeight="1">
      <c r="A22" s="62" t="s">
        <v>101</v>
      </c>
      <c r="B22" s="243">
        <v>14.1</v>
      </c>
      <c r="C22" s="244">
        <v>12.2</v>
      </c>
      <c r="D22" s="244">
        <v>15.3</v>
      </c>
      <c r="E22" s="244">
        <v>16.2</v>
      </c>
      <c r="F22" s="244">
        <v>16.399999999999999</v>
      </c>
      <c r="G22" s="244">
        <v>15</v>
      </c>
      <c r="H22" s="244">
        <v>16.7</v>
      </c>
      <c r="I22" s="244">
        <v>16.100000000000001</v>
      </c>
      <c r="J22" s="244">
        <v>14.1</v>
      </c>
      <c r="K22" s="244">
        <v>11.8</v>
      </c>
      <c r="L22" s="244">
        <v>11.8</v>
      </c>
      <c r="M22" s="244">
        <v>11.87709050848037</v>
      </c>
      <c r="N22" s="244">
        <v>11.470194501156996</v>
      </c>
      <c r="O22" s="244">
        <v>10.542891677190216</v>
      </c>
      <c r="P22" s="244">
        <v>10.411120765722361</v>
      </c>
      <c r="Q22" s="244">
        <v>8.6999999999999993</v>
      </c>
      <c r="R22" s="539">
        <v>7.4</v>
      </c>
      <c r="S22" s="264" t="s">
        <v>102</v>
      </c>
      <c r="X22" s="222"/>
      <c r="Y22" s="222"/>
      <c r="Z22" s="222"/>
      <c r="AA22" s="222"/>
      <c r="AB22" s="222"/>
    </row>
    <row r="23" spans="1:28" ht="16.05" customHeight="1">
      <c r="A23" s="62" t="s">
        <v>103</v>
      </c>
      <c r="B23" s="243">
        <v>14.2</v>
      </c>
      <c r="C23" s="244">
        <v>13.8</v>
      </c>
      <c r="D23" s="244">
        <v>12.7</v>
      </c>
      <c r="E23" s="244">
        <v>12.5</v>
      </c>
      <c r="F23" s="244">
        <v>12.6</v>
      </c>
      <c r="G23" s="244">
        <v>12.9</v>
      </c>
      <c r="H23" s="244">
        <v>12.3</v>
      </c>
      <c r="I23" s="244">
        <v>12.5</v>
      </c>
      <c r="J23" s="244">
        <v>12.3</v>
      </c>
      <c r="K23" s="244">
        <v>12.1</v>
      </c>
      <c r="L23" s="244">
        <v>11.4</v>
      </c>
      <c r="M23" s="244">
        <v>11.791665331559118</v>
      </c>
      <c r="N23" s="244">
        <v>11.91941449055089</v>
      </c>
      <c r="O23" s="244">
        <v>12.157903772948002</v>
      </c>
      <c r="P23" s="244">
        <v>12.561582892451312</v>
      </c>
      <c r="Q23" s="244">
        <v>13</v>
      </c>
      <c r="R23" s="539">
        <v>13.4</v>
      </c>
      <c r="S23" s="264" t="s">
        <v>104</v>
      </c>
      <c r="X23" s="222"/>
      <c r="Y23" s="222"/>
      <c r="Z23" s="222"/>
      <c r="AA23" s="222"/>
      <c r="AB23" s="222"/>
    </row>
    <row r="24" spans="1:28" ht="16.05" customHeight="1">
      <c r="A24" s="62" t="s">
        <v>105</v>
      </c>
      <c r="B24" s="243">
        <v>19.399999999999999</v>
      </c>
      <c r="C24" s="244">
        <v>14.2</v>
      </c>
      <c r="D24" s="244">
        <v>10.7</v>
      </c>
      <c r="E24" s="244">
        <v>12.9</v>
      </c>
      <c r="F24" s="244">
        <v>11.5</v>
      </c>
      <c r="G24" s="244">
        <v>12.8</v>
      </c>
      <c r="H24" s="244">
        <v>11</v>
      </c>
      <c r="I24" s="244">
        <v>10.9</v>
      </c>
      <c r="J24" s="244">
        <v>10.7</v>
      </c>
      <c r="K24" s="244">
        <v>11.7</v>
      </c>
      <c r="L24" s="244">
        <v>13.2</v>
      </c>
      <c r="M24" s="244">
        <v>13.88337979972912</v>
      </c>
      <c r="N24" s="244">
        <v>14.359228188843899</v>
      </c>
      <c r="O24" s="244">
        <v>15.578859441338967</v>
      </c>
      <c r="P24" s="244">
        <v>15.251436628556814</v>
      </c>
      <c r="Q24" s="244">
        <v>15.5</v>
      </c>
      <c r="R24" s="539">
        <v>16.5</v>
      </c>
      <c r="S24" s="264" t="s">
        <v>106</v>
      </c>
      <c r="X24" s="222"/>
      <c r="Y24" s="222"/>
      <c r="Z24" s="222"/>
      <c r="AA24" s="222"/>
      <c r="AB24" s="222"/>
    </row>
    <row r="25" spans="1:28" ht="16.05" customHeight="1">
      <c r="A25" s="62" t="s">
        <v>107</v>
      </c>
      <c r="B25" s="243">
        <v>17.3</v>
      </c>
      <c r="C25" s="244">
        <v>19.5</v>
      </c>
      <c r="D25" s="244">
        <v>19.8</v>
      </c>
      <c r="E25" s="244">
        <v>19.899999999999999</v>
      </c>
      <c r="F25" s="244">
        <v>19.399999999999999</v>
      </c>
      <c r="G25" s="244">
        <v>19.2</v>
      </c>
      <c r="H25" s="244">
        <v>19</v>
      </c>
      <c r="I25" s="244">
        <v>19.399999999999999</v>
      </c>
      <c r="J25" s="244">
        <v>19.8</v>
      </c>
      <c r="K25" s="244">
        <v>19.100000000000001</v>
      </c>
      <c r="L25" s="244">
        <v>19.3</v>
      </c>
      <c r="M25" s="244">
        <v>20.27011147132815</v>
      </c>
      <c r="N25" s="244">
        <v>19.587767461031131</v>
      </c>
      <c r="O25" s="244">
        <v>19.620506768479842</v>
      </c>
      <c r="P25" s="244">
        <v>20.192078139238696</v>
      </c>
      <c r="Q25" s="244">
        <v>20.6</v>
      </c>
      <c r="R25" s="539">
        <v>20.9</v>
      </c>
      <c r="S25" s="264" t="s">
        <v>108</v>
      </c>
      <c r="X25" s="222"/>
      <c r="Y25" s="222"/>
      <c r="Z25" s="222"/>
      <c r="AA25" s="222"/>
      <c r="AB25" s="222"/>
    </row>
    <row r="26" spans="1:28" ht="16.05" customHeight="1">
      <c r="A26" s="62" t="s">
        <v>109</v>
      </c>
      <c r="B26" s="243">
        <v>4.9000000000000004</v>
      </c>
      <c r="C26" s="244">
        <v>5.5</v>
      </c>
      <c r="D26" s="244">
        <v>5.5</v>
      </c>
      <c r="E26" s="244">
        <v>5.7</v>
      </c>
      <c r="F26" s="244">
        <v>5.3</v>
      </c>
      <c r="G26" s="244">
        <v>5.6</v>
      </c>
      <c r="H26" s="244">
        <v>5.6</v>
      </c>
      <c r="I26" s="244">
        <v>5.5</v>
      </c>
      <c r="J26" s="244">
        <v>4.9000000000000004</v>
      </c>
      <c r="K26" s="244">
        <v>5.7</v>
      </c>
      <c r="L26" s="244">
        <v>6</v>
      </c>
      <c r="M26" s="244">
        <v>6.1151084568982368</v>
      </c>
      <c r="N26" s="244">
        <v>6.4645186872257421</v>
      </c>
      <c r="O26" s="244">
        <v>6.4443625218240204</v>
      </c>
      <c r="P26" s="244">
        <v>5.4320443219500412</v>
      </c>
      <c r="Q26" s="244">
        <v>5.8</v>
      </c>
      <c r="R26" s="539">
        <v>6.3</v>
      </c>
      <c r="S26" s="264" t="s">
        <v>110</v>
      </c>
      <c r="X26" s="222"/>
      <c r="Y26" s="222"/>
      <c r="Z26" s="222"/>
      <c r="AA26" s="222"/>
      <c r="AB26" s="222"/>
    </row>
    <row r="27" spans="1:28" ht="16.05" customHeight="1">
      <c r="A27" s="62" t="s">
        <v>111</v>
      </c>
      <c r="B27" s="243">
        <v>30.1</v>
      </c>
      <c r="C27" s="244">
        <v>34.799999999999997</v>
      </c>
      <c r="D27" s="244">
        <v>36</v>
      </c>
      <c r="E27" s="244">
        <v>32.799999999999997</v>
      </c>
      <c r="F27" s="244">
        <v>34.799999999999997</v>
      </c>
      <c r="G27" s="244">
        <v>34.5</v>
      </c>
      <c r="H27" s="244">
        <v>35.4</v>
      </c>
      <c r="I27" s="244">
        <v>35.6</v>
      </c>
      <c r="J27" s="244">
        <v>38.200000000000003</v>
      </c>
      <c r="K27" s="244">
        <v>39.6</v>
      </c>
      <c r="L27" s="244">
        <v>38.299999999999997</v>
      </c>
      <c r="M27" s="244">
        <v>36</v>
      </c>
      <c r="N27" s="244">
        <v>36.1</v>
      </c>
      <c r="O27" s="244">
        <v>35.655475818218484</v>
      </c>
      <c r="P27" s="244">
        <v>36.1</v>
      </c>
      <c r="Q27" s="244">
        <v>36.4</v>
      </c>
      <c r="R27" s="539">
        <v>35.5</v>
      </c>
      <c r="S27" s="264" t="s">
        <v>112</v>
      </c>
      <c r="X27" s="222"/>
      <c r="Y27" s="222"/>
      <c r="Z27" s="222"/>
      <c r="AA27" s="222"/>
      <c r="AB27" s="222"/>
    </row>
    <row r="28" spans="1:28" ht="15.9" customHeight="1">
      <c r="A28" s="63" t="s">
        <v>9</v>
      </c>
      <c r="B28" s="299">
        <v>100</v>
      </c>
      <c r="C28" s="278">
        <v>100</v>
      </c>
      <c r="D28" s="278">
        <v>100</v>
      </c>
      <c r="E28" s="278">
        <v>100</v>
      </c>
      <c r="F28" s="278">
        <v>100</v>
      </c>
      <c r="G28" s="278">
        <v>100</v>
      </c>
      <c r="H28" s="278">
        <v>100</v>
      </c>
      <c r="I28" s="278">
        <v>100</v>
      </c>
      <c r="J28" s="278">
        <v>100</v>
      </c>
      <c r="K28" s="278">
        <v>100</v>
      </c>
      <c r="L28" s="278">
        <v>100</v>
      </c>
      <c r="M28" s="278">
        <v>100</v>
      </c>
      <c r="N28" s="278">
        <v>100</v>
      </c>
      <c r="O28" s="278">
        <v>100</v>
      </c>
      <c r="P28" s="278">
        <v>100</v>
      </c>
      <c r="Q28" s="278">
        <v>100</v>
      </c>
      <c r="R28" s="300">
        <v>100</v>
      </c>
      <c r="S28" s="56" t="s">
        <v>10</v>
      </c>
      <c r="X28" s="222"/>
      <c r="Y28" s="222"/>
      <c r="Z28" s="222"/>
      <c r="AA28" s="222"/>
      <c r="AB28" s="222"/>
    </row>
    <row r="29" spans="1:28">
      <c r="X29" s="222"/>
      <c r="Y29" s="222"/>
      <c r="Z29" s="222"/>
      <c r="AA29" s="222"/>
      <c r="AB29" s="222"/>
    </row>
    <row r="30" spans="1:28">
      <c r="X30" s="222"/>
      <c r="Y30" s="222"/>
      <c r="Z30" s="222"/>
      <c r="AA30" s="222"/>
      <c r="AB30" s="222"/>
    </row>
  </sheetData>
  <mergeCells count="2">
    <mergeCell ref="A1:S1"/>
    <mergeCell ref="A2:S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78" orientation="landscape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P32"/>
  <sheetViews>
    <sheetView rightToLeft="1" workbookViewId="0">
      <selection activeCell="F20" sqref="F20"/>
    </sheetView>
  </sheetViews>
  <sheetFormatPr defaultRowHeight="13.8"/>
  <cols>
    <col min="1" max="1" width="20.19921875" customWidth="1"/>
    <col min="2" max="2" width="7" customWidth="1"/>
    <col min="3" max="3" width="7.3984375" customWidth="1"/>
    <col min="4" max="4" width="10.19921875" customWidth="1"/>
    <col min="5" max="5" width="6.3984375" customWidth="1"/>
    <col min="6" max="6" width="31.09765625" customWidth="1"/>
    <col min="7" max="7" width="7.3984375" customWidth="1"/>
    <col min="8" max="8" width="7.69921875" customWidth="1"/>
  </cols>
  <sheetData>
    <row r="1" spans="1:16" s="84" customFormat="1" ht="16.05" customHeight="1">
      <c r="A1" s="652" t="s">
        <v>283</v>
      </c>
      <c r="B1" s="652"/>
      <c r="C1" s="652"/>
      <c r="D1" s="652"/>
      <c r="E1" s="652"/>
      <c r="F1" s="652"/>
    </row>
    <row r="2" spans="1:16" ht="29.4" customHeight="1">
      <c r="A2" s="628" t="s">
        <v>317</v>
      </c>
      <c r="B2" s="628"/>
      <c r="C2" s="628"/>
      <c r="D2" s="628"/>
      <c r="E2" s="628"/>
      <c r="F2" s="628"/>
    </row>
    <row r="3" spans="1:16" s="194" customFormat="1" ht="6" customHeight="1">
      <c r="A3" s="207"/>
      <c r="B3" s="207"/>
      <c r="C3" s="207"/>
      <c r="D3" s="207"/>
      <c r="E3" s="207"/>
      <c r="F3" s="207"/>
    </row>
    <row r="4" spans="1:16" ht="16.05" customHeight="1">
      <c r="A4" s="703" t="s">
        <v>195</v>
      </c>
      <c r="B4" s="131" t="s">
        <v>113</v>
      </c>
      <c r="C4" s="8"/>
      <c r="D4" s="701" t="s">
        <v>114</v>
      </c>
      <c r="E4" s="702"/>
      <c r="F4" s="635" t="s">
        <v>196</v>
      </c>
      <c r="G4" s="84"/>
      <c r="H4" s="84"/>
    </row>
    <row r="5" spans="1:16" ht="16.05" customHeight="1">
      <c r="A5" s="704"/>
      <c r="B5" s="7" t="s">
        <v>115</v>
      </c>
      <c r="C5" s="27" t="s">
        <v>116</v>
      </c>
      <c r="D5" s="5" t="s">
        <v>117</v>
      </c>
      <c r="E5" s="99" t="s">
        <v>9</v>
      </c>
      <c r="F5" s="636"/>
      <c r="G5" s="84"/>
      <c r="H5" s="84"/>
    </row>
    <row r="6" spans="1:16" ht="25.8" customHeight="1">
      <c r="A6" s="704"/>
      <c r="B6" s="552" t="s">
        <v>53</v>
      </c>
      <c r="C6" s="550" t="s">
        <v>64</v>
      </c>
      <c r="D6" s="110" t="s">
        <v>100</v>
      </c>
      <c r="E6" s="551" t="s">
        <v>10</v>
      </c>
      <c r="F6" s="636"/>
      <c r="G6" s="84"/>
      <c r="H6" s="84"/>
    </row>
    <row r="7" spans="1:16" ht="16.05" customHeight="1">
      <c r="A7" s="97" t="s">
        <v>18</v>
      </c>
      <c r="B7" s="172"/>
      <c r="C7" s="173"/>
      <c r="D7" s="173"/>
      <c r="E7" s="291"/>
      <c r="F7" s="111" t="s">
        <v>25</v>
      </c>
      <c r="G7" s="84"/>
      <c r="H7" s="84"/>
    </row>
    <row r="8" spans="1:16" ht="16.05" customHeight="1">
      <c r="A8" s="62" t="s">
        <v>101</v>
      </c>
      <c r="B8" s="255">
        <v>7.5</v>
      </c>
      <c r="C8" s="255">
        <v>5.8</v>
      </c>
      <c r="D8" s="255">
        <v>8.1</v>
      </c>
      <c r="E8" s="268">
        <v>7</v>
      </c>
      <c r="F8" s="64" t="s">
        <v>102</v>
      </c>
      <c r="G8" s="84"/>
      <c r="H8" s="84"/>
    </row>
    <row r="9" spans="1:16" ht="16.05" customHeight="1">
      <c r="A9" s="62" t="s">
        <v>103</v>
      </c>
      <c r="B9" s="255">
        <v>17.8</v>
      </c>
      <c r="C9" s="255">
        <v>6.8</v>
      </c>
      <c r="D9" s="255">
        <v>12.9</v>
      </c>
      <c r="E9" s="268">
        <v>13.8</v>
      </c>
      <c r="F9" s="64" t="s">
        <v>104</v>
      </c>
      <c r="G9" s="84"/>
      <c r="H9" s="84"/>
    </row>
    <row r="10" spans="1:16" ht="16.05" customHeight="1">
      <c r="A10" s="62" t="s">
        <v>105</v>
      </c>
      <c r="B10" s="255">
        <v>14.8</v>
      </c>
      <c r="C10" s="255">
        <v>7.3</v>
      </c>
      <c r="D10" s="255">
        <v>64.099999999999994</v>
      </c>
      <c r="E10" s="268">
        <v>19.5</v>
      </c>
      <c r="F10" s="64" t="s">
        <v>106</v>
      </c>
      <c r="G10" s="84"/>
      <c r="H10" s="84"/>
    </row>
    <row r="11" spans="1:16" ht="16.05" customHeight="1">
      <c r="A11" s="62" t="s">
        <v>107</v>
      </c>
      <c r="B11" s="255">
        <v>25.3</v>
      </c>
      <c r="C11" s="255">
        <v>23.1</v>
      </c>
      <c r="D11" s="255">
        <v>10.7</v>
      </c>
      <c r="E11" s="268">
        <v>22.6</v>
      </c>
      <c r="F11" s="64" t="s">
        <v>108</v>
      </c>
      <c r="G11" s="84"/>
      <c r="H11" s="84"/>
      <c r="L11" s="222"/>
      <c r="M11" s="222"/>
      <c r="N11" s="222"/>
      <c r="O11" s="222"/>
      <c r="P11" s="222"/>
    </row>
    <row r="12" spans="1:16" ht="16.05" customHeight="1">
      <c r="A12" s="62" t="s">
        <v>109</v>
      </c>
      <c r="B12" s="255">
        <v>7.8</v>
      </c>
      <c r="C12" s="255">
        <v>8</v>
      </c>
      <c r="D12" s="255">
        <v>2.2000000000000002</v>
      </c>
      <c r="E12" s="268">
        <v>7.1</v>
      </c>
      <c r="F12" s="64" t="s">
        <v>110</v>
      </c>
      <c r="G12" s="84"/>
      <c r="H12" s="84"/>
      <c r="K12" s="222"/>
      <c r="L12" s="222"/>
      <c r="M12" s="222"/>
      <c r="N12" s="222"/>
      <c r="O12" s="222"/>
      <c r="P12" s="222"/>
    </row>
    <row r="13" spans="1:16" ht="16.05" customHeight="1">
      <c r="A13" s="62" t="s">
        <v>111</v>
      </c>
      <c r="B13" s="255">
        <v>26.8</v>
      </c>
      <c r="C13" s="255">
        <v>49</v>
      </c>
      <c r="D13" s="255">
        <v>2</v>
      </c>
      <c r="E13" s="268">
        <v>30</v>
      </c>
      <c r="F13" s="64" t="s">
        <v>112</v>
      </c>
      <c r="G13" s="84"/>
      <c r="H13" s="84"/>
      <c r="K13" s="222"/>
      <c r="L13" s="222"/>
      <c r="M13" s="222"/>
      <c r="N13" s="222"/>
      <c r="O13" s="222"/>
      <c r="P13" s="222"/>
    </row>
    <row r="14" spans="1:16" ht="16.05" customHeight="1">
      <c r="A14" s="68" t="s">
        <v>9</v>
      </c>
      <c r="B14" s="269">
        <v>100</v>
      </c>
      <c r="C14" s="269">
        <v>100</v>
      </c>
      <c r="D14" s="269">
        <v>100</v>
      </c>
      <c r="E14" s="269">
        <v>100</v>
      </c>
      <c r="F14" s="69" t="s">
        <v>10</v>
      </c>
      <c r="G14" s="84"/>
      <c r="H14" s="84"/>
      <c r="K14" s="222"/>
      <c r="L14" s="222"/>
      <c r="M14" s="222"/>
      <c r="N14" s="222"/>
      <c r="O14" s="222"/>
      <c r="P14" s="222"/>
    </row>
    <row r="15" spans="1:16" ht="16.05" customHeight="1">
      <c r="A15" s="97" t="s">
        <v>19</v>
      </c>
      <c r="B15" s="180"/>
      <c r="C15" s="180"/>
      <c r="D15" s="180"/>
      <c r="E15" s="181"/>
      <c r="F15" s="111" t="s">
        <v>26</v>
      </c>
      <c r="G15" s="84"/>
      <c r="H15" s="84"/>
      <c r="K15" s="222"/>
      <c r="L15" s="222"/>
      <c r="M15" s="222"/>
      <c r="N15" s="222"/>
      <c r="O15" s="222"/>
      <c r="P15" s="222"/>
    </row>
    <row r="16" spans="1:16" ht="16.05" customHeight="1">
      <c r="A16" s="62" t="s">
        <v>101</v>
      </c>
      <c r="B16" s="244">
        <v>10.6</v>
      </c>
      <c r="C16" s="244">
        <v>4</v>
      </c>
      <c r="D16" s="244">
        <v>54.5</v>
      </c>
      <c r="E16" s="251">
        <v>9</v>
      </c>
      <c r="F16" s="64" t="s">
        <v>102</v>
      </c>
      <c r="G16" s="84"/>
      <c r="H16" s="84"/>
      <c r="K16" s="222"/>
      <c r="L16" s="222"/>
      <c r="M16" s="222"/>
      <c r="N16" s="222"/>
      <c r="O16" s="222"/>
      <c r="P16" s="222"/>
    </row>
    <row r="17" spans="1:16" ht="16.05" customHeight="1">
      <c r="A17" s="62" t="s">
        <v>103</v>
      </c>
      <c r="B17" s="244">
        <v>13.6</v>
      </c>
      <c r="C17" s="244">
        <v>3.8</v>
      </c>
      <c r="D17" s="244">
        <v>15</v>
      </c>
      <c r="E17" s="251">
        <v>11</v>
      </c>
      <c r="F17" s="64" t="s">
        <v>104</v>
      </c>
      <c r="G17" s="86"/>
      <c r="H17" s="84"/>
      <c r="K17" s="222"/>
      <c r="L17" s="222"/>
      <c r="M17" s="222"/>
      <c r="N17" s="222"/>
      <c r="O17" s="222"/>
      <c r="P17" s="222"/>
    </row>
    <row r="18" spans="1:16" ht="16.05" customHeight="1">
      <c r="A18" s="62" t="s">
        <v>105</v>
      </c>
      <c r="B18" s="244">
        <v>0.7</v>
      </c>
      <c r="C18" s="244">
        <v>0.3</v>
      </c>
      <c r="D18" s="244">
        <v>10.5</v>
      </c>
      <c r="E18" s="251">
        <v>0.6</v>
      </c>
      <c r="F18" s="64" t="s">
        <v>106</v>
      </c>
      <c r="G18" s="1"/>
      <c r="K18" s="222"/>
      <c r="L18" s="222"/>
      <c r="M18" s="222"/>
      <c r="N18" s="222"/>
      <c r="O18" s="222"/>
      <c r="P18" s="222"/>
    </row>
    <row r="19" spans="1:16" ht="16.05" customHeight="1">
      <c r="A19" s="62" t="s">
        <v>107</v>
      </c>
      <c r="B19" s="244">
        <v>13.7</v>
      </c>
      <c r="C19" s="244">
        <v>7.4</v>
      </c>
      <c r="D19" s="244">
        <v>8.9</v>
      </c>
      <c r="E19" s="251">
        <v>12</v>
      </c>
      <c r="F19" s="64" t="s">
        <v>108</v>
      </c>
      <c r="K19" s="222"/>
      <c r="L19" s="222"/>
      <c r="M19" s="222"/>
      <c r="N19" s="222"/>
      <c r="O19" s="222"/>
      <c r="P19" s="222"/>
    </row>
    <row r="20" spans="1:16" ht="16.05" customHeight="1">
      <c r="A20" s="62" t="s">
        <v>109</v>
      </c>
      <c r="B20" s="244">
        <v>2.1</v>
      </c>
      <c r="C20" s="244">
        <v>1.5</v>
      </c>
      <c r="D20" s="244">
        <v>0</v>
      </c>
      <c r="E20" s="251">
        <v>2</v>
      </c>
      <c r="F20" s="64" t="s">
        <v>110</v>
      </c>
      <c r="K20" s="222"/>
      <c r="L20" s="222"/>
      <c r="M20" s="222"/>
      <c r="N20" s="222"/>
      <c r="O20" s="222"/>
      <c r="P20" s="222"/>
    </row>
    <row r="21" spans="1:16" ht="16.05" customHeight="1">
      <c r="A21" s="62" t="s">
        <v>111</v>
      </c>
      <c r="B21" s="244">
        <v>59.3</v>
      </c>
      <c r="C21" s="244">
        <v>83</v>
      </c>
      <c r="D21" s="244">
        <v>11.1</v>
      </c>
      <c r="E21" s="251">
        <v>65.400000000000006</v>
      </c>
      <c r="F21" s="64" t="s">
        <v>112</v>
      </c>
      <c r="K21" s="222"/>
      <c r="L21" s="222"/>
      <c r="M21" s="222"/>
      <c r="N21" s="222"/>
      <c r="O21" s="222"/>
      <c r="P21" s="222"/>
    </row>
    <row r="22" spans="1:16" ht="16.05" customHeight="1">
      <c r="A22" s="63" t="s">
        <v>9</v>
      </c>
      <c r="B22" s="269">
        <v>100</v>
      </c>
      <c r="C22" s="269">
        <v>100</v>
      </c>
      <c r="D22" s="269">
        <v>100</v>
      </c>
      <c r="E22" s="269">
        <v>100</v>
      </c>
      <c r="F22" s="65" t="s">
        <v>10</v>
      </c>
      <c r="K22" s="222"/>
      <c r="L22" s="222"/>
      <c r="M22" s="222"/>
      <c r="N22" s="222"/>
      <c r="O22" s="222"/>
      <c r="P22" s="222"/>
    </row>
    <row r="23" spans="1:16" ht="16.05" customHeight="1">
      <c r="A23" s="97" t="s">
        <v>13</v>
      </c>
      <c r="B23" s="180"/>
      <c r="C23" s="180"/>
      <c r="D23" s="180"/>
      <c r="E23" s="181"/>
      <c r="F23" s="111" t="s">
        <v>20</v>
      </c>
      <c r="K23" s="222"/>
      <c r="L23" s="222"/>
      <c r="M23" s="222"/>
      <c r="N23" s="222"/>
      <c r="O23" s="222"/>
      <c r="P23" s="222"/>
    </row>
    <row r="24" spans="1:16" ht="16.05" customHeight="1">
      <c r="A24" s="62" t="s">
        <v>101</v>
      </c>
      <c r="B24" s="244">
        <v>8.1</v>
      </c>
      <c r="C24" s="244">
        <v>5.5</v>
      </c>
      <c r="D24" s="244">
        <v>8.4</v>
      </c>
      <c r="E24" s="251">
        <v>7.4</v>
      </c>
      <c r="F24" s="64" t="s">
        <v>102</v>
      </c>
      <c r="K24" s="222"/>
      <c r="L24" s="222"/>
      <c r="M24" s="222"/>
      <c r="N24" s="222"/>
      <c r="O24" s="222"/>
      <c r="P24" s="222"/>
    </row>
    <row r="25" spans="1:16" ht="16.05" customHeight="1">
      <c r="A25" s="62" t="s">
        <v>103</v>
      </c>
      <c r="B25" s="244">
        <v>17</v>
      </c>
      <c r="C25" s="244">
        <v>6.4</v>
      </c>
      <c r="D25" s="244">
        <v>13</v>
      </c>
      <c r="E25" s="251">
        <v>13.4</v>
      </c>
      <c r="F25" s="64" t="s">
        <v>104</v>
      </c>
      <c r="K25" s="222"/>
      <c r="L25" s="222"/>
      <c r="M25" s="222"/>
      <c r="N25" s="222"/>
      <c r="O25" s="222"/>
      <c r="P25" s="222"/>
    </row>
    <row r="26" spans="1:16" ht="16.05" customHeight="1">
      <c r="A26" s="62" t="s">
        <v>105</v>
      </c>
      <c r="B26" s="244">
        <v>12</v>
      </c>
      <c r="C26" s="244">
        <v>6.3</v>
      </c>
      <c r="D26" s="244">
        <v>63.8</v>
      </c>
      <c r="E26" s="251">
        <v>16.5</v>
      </c>
      <c r="F26" s="64" t="s">
        <v>106</v>
      </c>
      <c r="K26" s="222"/>
      <c r="L26" s="222"/>
      <c r="M26" s="222"/>
      <c r="N26" s="222"/>
      <c r="O26" s="222"/>
      <c r="P26" s="222"/>
    </row>
    <row r="27" spans="1:16" ht="16.05" customHeight="1">
      <c r="A27" s="62" t="s">
        <v>107</v>
      </c>
      <c r="B27" s="244">
        <v>23</v>
      </c>
      <c r="C27" s="244">
        <v>20.9</v>
      </c>
      <c r="D27" s="244">
        <v>10.7</v>
      </c>
      <c r="E27" s="251">
        <v>20.9</v>
      </c>
      <c r="F27" s="64" t="s">
        <v>108</v>
      </c>
      <c r="K27" s="222"/>
      <c r="L27" s="222"/>
      <c r="M27" s="222"/>
      <c r="N27" s="222"/>
      <c r="O27" s="222"/>
      <c r="P27" s="222"/>
    </row>
    <row r="28" spans="1:16" ht="15.9" customHeight="1">
      <c r="A28" s="62" t="s">
        <v>109</v>
      </c>
      <c r="B28" s="244">
        <v>6.7</v>
      </c>
      <c r="C28" s="244">
        <v>7.1</v>
      </c>
      <c r="D28" s="244">
        <v>2.2000000000000002</v>
      </c>
      <c r="E28" s="251">
        <v>6.3</v>
      </c>
      <c r="F28" s="64" t="s">
        <v>110</v>
      </c>
      <c r="K28" s="222"/>
      <c r="L28" s="222"/>
      <c r="M28" s="222"/>
      <c r="N28" s="222"/>
      <c r="O28" s="222"/>
      <c r="P28" s="222"/>
    </row>
    <row r="29" spans="1:16" ht="15.9" customHeight="1">
      <c r="A29" s="62" t="s">
        <v>111</v>
      </c>
      <c r="B29" s="244">
        <v>33.200000000000003</v>
      </c>
      <c r="C29" s="244">
        <v>53.8</v>
      </c>
      <c r="D29" s="244">
        <v>1.9</v>
      </c>
      <c r="E29" s="251">
        <v>35.5</v>
      </c>
      <c r="F29" s="64" t="s">
        <v>112</v>
      </c>
      <c r="K29" s="222"/>
      <c r="L29" s="222"/>
      <c r="M29" s="222"/>
      <c r="N29" s="222"/>
      <c r="O29" s="222"/>
      <c r="P29" s="222"/>
    </row>
    <row r="30" spans="1:16" ht="15.9" customHeight="1">
      <c r="A30" s="63" t="s">
        <v>9</v>
      </c>
      <c r="B30" s="278">
        <v>100</v>
      </c>
      <c r="C30" s="278">
        <v>100</v>
      </c>
      <c r="D30" s="278">
        <v>100</v>
      </c>
      <c r="E30" s="278">
        <v>100</v>
      </c>
      <c r="F30" s="65" t="s">
        <v>10</v>
      </c>
      <c r="K30" s="222"/>
      <c r="L30" s="222"/>
      <c r="M30" s="222"/>
      <c r="N30" s="222"/>
      <c r="O30" s="222"/>
      <c r="P30" s="222"/>
    </row>
    <row r="31" spans="1:16">
      <c r="B31" s="24"/>
      <c r="C31" s="24"/>
      <c r="D31" s="24"/>
      <c r="E31" s="24"/>
      <c r="K31" s="222"/>
      <c r="L31" s="222"/>
      <c r="M31" s="222"/>
      <c r="N31" s="222"/>
      <c r="O31" s="222"/>
      <c r="P31" s="222"/>
    </row>
    <row r="32" spans="1:16">
      <c r="K32" s="222"/>
      <c r="L32" s="222"/>
      <c r="M32" s="222"/>
      <c r="N32" s="222"/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N45"/>
  <sheetViews>
    <sheetView rightToLeft="1" workbookViewId="0">
      <selection activeCell="C14" sqref="C14"/>
    </sheetView>
  </sheetViews>
  <sheetFormatPr defaultRowHeight="13.8"/>
  <cols>
    <col min="1" max="1" width="20.3984375" customWidth="1"/>
    <col min="2" max="2" width="7.3984375" customWidth="1"/>
    <col min="3" max="3" width="6.3984375" customWidth="1"/>
    <col min="4" max="4" width="11" customWidth="1"/>
    <col min="5" max="5" width="6.8984375" customWidth="1"/>
    <col min="6" max="6" width="31.09765625" customWidth="1"/>
  </cols>
  <sheetData>
    <row r="1" spans="1:14" ht="16.05" customHeight="1">
      <c r="A1" s="652" t="s">
        <v>284</v>
      </c>
      <c r="B1" s="652"/>
      <c r="C1" s="652"/>
      <c r="D1" s="652"/>
      <c r="E1" s="652"/>
      <c r="F1" s="652"/>
    </row>
    <row r="2" spans="1:14" ht="27.6" customHeight="1">
      <c r="A2" s="628" t="s">
        <v>316</v>
      </c>
      <c r="B2" s="628"/>
      <c r="C2" s="628"/>
      <c r="D2" s="628"/>
      <c r="E2" s="628"/>
      <c r="F2" s="628"/>
    </row>
    <row r="3" spans="1:14" s="194" customFormat="1" ht="6" customHeight="1">
      <c r="A3" s="200"/>
      <c r="B3" s="200"/>
      <c r="C3" s="200"/>
      <c r="D3" s="200"/>
      <c r="E3" s="200"/>
      <c r="F3" s="200"/>
    </row>
    <row r="4" spans="1:14" ht="16.05" customHeight="1">
      <c r="A4" s="703" t="s">
        <v>195</v>
      </c>
      <c r="B4" s="218" t="s">
        <v>113</v>
      </c>
      <c r="C4" s="8"/>
      <c r="D4" s="701" t="s">
        <v>114</v>
      </c>
      <c r="E4" s="702"/>
      <c r="F4" s="635" t="s">
        <v>196</v>
      </c>
    </row>
    <row r="5" spans="1:14" ht="16.05" customHeight="1">
      <c r="A5" s="704"/>
      <c r="B5" s="7" t="s">
        <v>115</v>
      </c>
      <c r="C5" s="27" t="s">
        <v>116</v>
      </c>
      <c r="D5" s="5" t="s">
        <v>117</v>
      </c>
      <c r="E5" s="99" t="s">
        <v>9</v>
      </c>
      <c r="F5" s="636"/>
    </row>
    <row r="6" spans="1:14" ht="24.6" customHeight="1">
      <c r="A6" s="704"/>
      <c r="B6" s="552" t="s">
        <v>53</v>
      </c>
      <c r="C6" s="550" t="s">
        <v>64</v>
      </c>
      <c r="D6" s="110" t="s">
        <v>100</v>
      </c>
      <c r="E6" s="551" t="s">
        <v>10</v>
      </c>
      <c r="F6" s="636"/>
    </row>
    <row r="7" spans="1:14" ht="16.05" customHeight="1">
      <c r="A7" s="97" t="s">
        <v>18</v>
      </c>
      <c r="B7" s="172"/>
      <c r="C7" s="173"/>
      <c r="D7" s="173"/>
      <c r="E7" s="291"/>
      <c r="F7" s="111" t="s">
        <v>25</v>
      </c>
    </row>
    <row r="8" spans="1:14" ht="16.05" customHeight="1">
      <c r="A8" s="62" t="s">
        <v>101</v>
      </c>
      <c r="B8" s="255">
        <v>7.5</v>
      </c>
      <c r="C8" s="255">
        <v>0</v>
      </c>
      <c r="D8" s="255">
        <v>8.1</v>
      </c>
      <c r="E8" s="268">
        <v>7.6</v>
      </c>
      <c r="F8" s="64" t="s">
        <v>102</v>
      </c>
    </row>
    <row r="9" spans="1:14" ht="16.05" customHeight="1">
      <c r="A9" s="62" t="s">
        <v>103</v>
      </c>
      <c r="B9" s="255">
        <v>17.8</v>
      </c>
      <c r="C9" s="255">
        <v>0</v>
      </c>
      <c r="D9" s="255">
        <v>13</v>
      </c>
      <c r="E9" s="268">
        <v>16.899999999999999</v>
      </c>
      <c r="F9" s="64" t="s">
        <v>104</v>
      </c>
    </row>
    <row r="10" spans="1:14" ht="16.05" customHeight="1">
      <c r="A10" s="62" t="s">
        <v>105</v>
      </c>
      <c r="B10" s="255">
        <v>14.8</v>
      </c>
      <c r="C10" s="255">
        <v>0</v>
      </c>
      <c r="D10" s="255">
        <v>64.099999999999994</v>
      </c>
      <c r="E10" s="268">
        <v>24.8</v>
      </c>
      <c r="F10" s="64" t="s">
        <v>106</v>
      </c>
    </row>
    <row r="11" spans="1:14" ht="16.05" customHeight="1">
      <c r="A11" s="62" t="s">
        <v>107</v>
      </c>
      <c r="B11" s="255">
        <v>25.3</v>
      </c>
      <c r="C11" s="255">
        <v>0</v>
      </c>
      <c r="D11" s="255">
        <v>10.7</v>
      </c>
      <c r="E11" s="268">
        <v>22.4</v>
      </c>
      <c r="F11" s="64" t="s">
        <v>108</v>
      </c>
      <c r="K11" s="222"/>
      <c r="L11" s="222"/>
      <c r="M11" s="222"/>
    </row>
    <row r="12" spans="1:14" ht="16.05" customHeight="1">
      <c r="A12" s="62" t="s">
        <v>109</v>
      </c>
      <c r="B12" s="255">
        <v>7.8</v>
      </c>
      <c r="C12" s="255">
        <v>0</v>
      </c>
      <c r="D12" s="255">
        <v>2.2000000000000002</v>
      </c>
      <c r="E12" s="268">
        <v>6.7</v>
      </c>
      <c r="F12" s="64" t="s">
        <v>110</v>
      </c>
      <c r="K12" s="222"/>
      <c r="L12" s="222"/>
      <c r="M12" s="222"/>
      <c r="N12" s="222"/>
    </row>
    <row r="13" spans="1:14" ht="16.05" customHeight="1">
      <c r="A13" s="62" t="s">
        <v>111</v>
      </c>
      <c r="B13" s="255">
        <v>26.8</v>
      </c>
      <c r="C13" s="255">
        <v>0</v>
      </c>
      <c r="D13" s="255">
        <v>1.9</v>
      </c>
      <c r="E13" s="268">
        <v>21.6</v>
      </c>
      <c r="F13" s="64" t="s">
        <v>112</v>
      </c>
      <c r="K13" s="222"/>
      <c r="L13" s="222"/>
      <c r="M13" s="222"/>
      <c r="N13" s="222"/>
    </row>
    <row r="14" spans="1:14" ht="16.05" customHeight="1">
      <c r="A14" s="68" t="s">
        <v>9</v>
      </c>
      <c r="B14" s="269">
        <v>100</v>
      </c>
      <c r="C14" s="268">
        <v>0</v>
      </c>
      <c r="D14" s="269">
        <v>100</v>
      </c>
      <c r="E14" s="269">
        <v>100</v>
      </c>
      <c r="F14" s="69" t="s">
        <v>10</v>
      </c>
      <c r="K14" s="222"/>
      <c r="L14" s="222"/>
      <c r="M14" s="222"/>
      <c r="N14" s="222"/>
    </row>
    <row r="15" spans="1:14" ht="16.05" customHeight="1">
      <c r="A15" s="97" t="s">
        <v>19</v>
      </c>
      <c r="B15" s="180"/>
      <c r="C15" s="180"/>
      <c r="D15" s="180"/>
      <c r="E15" s="181"/>
      <c r="F15" s="111" t="s">
        <v>26</v>
      </c>
      <c r="K15" s="222"/>
      <c r="L15" s="222"/>
      <c r="M15" s="222"/>
      <c r="N15" s="222"/>
    </row>
    <row r="16" spans="1:14" ht="16.05" customHeight="1">
      <c r="A16" s="62" t="s">
        <v>101</v>
      </c>
      <c r="B16" s="244">
        <v>10.6</v>
      </c>
      <c r="C16" s="244">
        <v>0</v>
      </c>
      <c r="D16" s="244">
        <v>54.5</v>
      </c>
      <c r="E16" s="251">
        <v>10.8</v>
      </c>
      <c r="F16" s="64" t="s">
        <v>102</v>
      </c>
      <c r="K16" s="222"/>
      <c r="L16" s="222"/>
      <c r="M16" s="222"/>
      <c r="N16" s="222"/>
    </row>
    <row r="17" spans="1:14" ht="16.05" customHeight="1">
      <c r="A17" s="62" t="s">
        <v>103</v>
      </c>
      <c r="B17" s="244">
        <v>13.6</v>
      </c>
      <c r="C17" s="244">
        <v>0</v>
      </c>
      <c r="D17" s="244">
        <v>15</v>
      </c>
      <c r="E17" s="251">
        <v>13.6</v>
      </c>
      <c r="F17" s="64" t="s">
        <v>104</v>
      </c>
      <c r="K17" s="222"/>
      <c r="L17" s="222"/>
      <c r="M17" s="222"/>
      <c r="N17" s="222"/>
    </row>
    <row r="18" spans="1:14" ht="16.05" customHeight="1">
      <c r="A18" s="62" t="s">
        <v>105</v>
      </c>
      <c r="B18" s="244">
        <v>0.7</v>
      </c>
      <c r="C18" s="244">
        <v>0</v>
      </c>
      <c r="D18" s="244">
        <v>10.5</v>
      </c>
      <c r="E18" s="251">
        <v>0.7</v>
      </c>
      <c r="F18" s="64" t="s">
        <v>106</v>
      </c>
      <c r="K18" s="222"/>
      <c r="L18" s="222"/>
      <c r="M18" s="222"/>
      <c r="N18" s="222"/>
    </row>
    <row r="19" spans="1:14" ht="16.05" customHeight="1">
      <c r="A19" s="62" t="s">
        <v>107</v>
      </c>
      <c r="B19" s="244">
        <v>13.7</v>
      </c>
      <c r="C19" s="244">
        <v>0</v>
      </c>
      <c r="D19" s="244">
        <v>8.9</v>
      </c>
      <c r="E19" s="251">
        <v>13.6</v>
      </c>
      <c r="F19" s="64" t="s">
        <v>108</v>
      </c>
      <c r="K19" s="222"/>
      <c r="L19" s="222"/>
      <c r="M19" s="222"/>
      <c r="N19" s="222"/>
    </row>
    <row r="20" spans="1:14" ht="16.05" customHeight="1">
      <c r="A20" s="62" t="s">
        <v>109</v>
      </c>
      <c r="B20" s="244">
        <v>2.1</v>
      </c>
      <c r="C20" s="244">
        <v>0</v>
      </c>
      <c r="D20" s="244">
        <v>0</v>
      </c>
      <c r="E20" s="251">
        <v>2.1</v>
      </c>
      <c r="F20" s="64" t="s">
        <v>110</v>
      </c>
      <c r="K20" s="222"/>
      <c r="L20" s="222"/>
      <c r="M20" s="222"/>
      <c r="N20" s="222"/>
    </row>
    <row r="21" spans="1:14" ht="16.05" customHeight="1">
      <c r="A21" s="62" t="s">
        <v>111</v>
      </c>
      <c r="B21" s="244">
        <v>59.3</v>
      </c>
      <c r="C21" s="244">
        <v>0</v>
      </c>
      <c r="D21" s="244">
        <v>11.1</v>
      </c>
      <c r="E21" s="251">
        <v>59.2</v>
      </c>
      <c r="F21" s="64" t="s">
        <v>112</v>
      </c>
      <c r="K21" s="222"/>
      <c r="L21" s="222"/>
      <c r="M21" s="222"/>
      <c r="N21" s="222"/>
    </row>
    <row r="22" spans="1:14" ht="16.05" customHeight="1">
      <c r="A22" s="63" t="s">
        <v>9</v>
      </c>
      <c r="B22" s="269">
        <v>100</v>
      </c>
      <c r="C22" s="268">
        <v>0</v>
      </c>
      <c r="D22" s="269">
        <v>100</v>
      </c>
      <c r="E22" s="269">
        <v>100</v>
      </c>
      <c r="F22" s="65" t="s">
        <v>10</v>
      </c>
      <c r="K22" s="222"/>
      <c r="L22" s="222"/>
      <c r="M22" s="222"/>
      <c r="N22" s="222"/>
    </row>
    <row r="23" spans="1:14" ht="16.05" customHeight="1">
      <c r="A23" s="97" t="s">
        <v>13</v>
      </c>
      <c r="B23" s="180"/>
      <c r="C23" s="180"/>
      <c r="D23" s="180"/>
      <c r="E23" s="181"/>
      <c r="F23" s="111" t="s">
        <v>20</v>
      </c>
      <c r="K23" s="222"/>
      <c r="L23" s="222"/>
      <c r="M23" s="222"/>
      <c r="N23" s="222"/>
    </row>
    <row r="24" spans="1:14" ht="16.05" customHeight="1">
      <c r="A24" s="62" t="s">
        <v>101</v>
      </c>
      <c r="B24" s="244">
        <v>8.1</v>
      </c>
      <c r="C24" s="244">
        <v>0</v>
      </c>
      <c r="D24" s="244">
        <v>8.4</v>
      </c>
      <c r="E24" s="251">
        <v>8.1</v>
      </c>
      <c r="F24" s="64" t="s">
        <v>102</v>
      </c>
      <c r="K24" s="222"/>
      <c r="L24" s="222"/>
      <c r="M24" s="222"/>
      <c r="N24" s="222"/>
    </row>
    <row r="25" spans="1:14" ht="16.05" customHeight="1">
      <c r="A25" s="62" t="s">
        <v>103</v>
      </c>
      <c r="B25" s="244">
        <v>17</v>
      </c>
      <c r="C25" s="244">
        <v>0</v>
      </c>
      <c r="D25" s="244">
        <v>13</v>
      </c>
      <c r="E25" s="251">
        <v>16.3</v>
      </c>
      <c r="F25" s="64" t="s">
        <v>104</v>
      </c>
      <c r="K25" s="222"/>
      <c r="L25" s="222"/>
      <c r="M25" s="222"/>
      <c r="N25" s="222"/>
    </row>
    <row r="26" spans="1:14" ht="16.05" customHeight="1">
      <c r="A26" s="62" t="s">
        <v>105</v>
      </c>
      <c r="B26" s="244">
        <v>12</v>
      </c>
      <c r="C26" s="244">
        <v>0</v>
      </c>
      <c r="D26" s="244">
        <v>63.8</v>
      </c>
      <c r="E26" s="251">
        <v>20.8</v>
      </c>
      <c r="F26" s="64" t="s">
        <v>106</v>
      </c>
      <c r="K26" s="222"/>
      <c r="L26" s="222"/>
      <c r="M26" s="222"/>
      <c r="N26" s="222"/>
    </row>
    <row r="27" spans="1:14" ht="16.05" customHeight="1">
      <c r="A27" s="62" t="s">
        <v>107</v>
      </c>
      <c r="B27" s="244">
        <v>23</v>
      </c>
      <c r="C27" s="244">
        <v>0</v>
      </c>
      <c r="D27" s="244">
        <v>10.7</v>
      </c>
      <c r="E27" s="251">
        <v>20.9</v>
      </c>
      <c r="F27" s="64" t="s">
        <v>108</v>
      </c>
      <c r="K27" s="222"/>
      <c r="L27" s="222"/>
      <c r="M27" s="222"/>
      <c r="N27" s="222"/>
    </row>
    <row r="28" spans="1:14" ht="15.9" customHeight="1">
      <c r="A28" s="62" t="s">
        <v>109</v>
      </c>
      <c r="B28" s="244">
        <v>6.7</v>
      </c>
      <c r="C28" s="244">
        <v>0</v>
      </c>
      <c r="D28" s="244">
        <v>2.2000000000000002</v>
      </c>
      <c r="E28" s="251">
        <v>5.9</v>
      </c>
      <c r="F28" s="64" t="s">
        <v>110</v>
      </c>
      <c r="K28" s="222"/>
      <c r="L28" s="222"/>
      <c r="M28" s="222"/>
      <c r="N28" s="222"/>
    </row>
    <row r="29" spans="1:14" ht="15.9" customHeight="1">
      <c r="A29" s="62" t="s">
        <v>111</v>
      </c>
      <c r="B29" s="244">
        <v>33.200000000000003</v>
      </c>
      <c r="C29" s="244">
        <v>0</v>
      </c>
      <c r="D29" s="244">
        <v>1.9</v>
      </c>
      <c r="E29" s="251">
        <v>28</v>
      </c>
      <c r="F29" s="64" t="s">
        <v>112</v>
      </c>
      <c r="K29" s="222"/>
      <c r="L29" s="222"/>
      <c r="M29" s="222"/>
      <c r="N29" s="222"/>
    </row>
    <row r="30" spans="1:14" ht="15.9" customHeight="1">
      <c r="A30" s="63" t="s">
        <v>9</v>
      </c>
      <c r="B30" s="278">
        <v>100</v>
      </c>
      <c r="C30" s="249">
        <v>0</v>
      </c>
      <c r="D30" s="278">
        <v>100</v>
      </c>
      <c r="E30" s="278">
        <v>100</v>
      </c>
      <c r="F30" s="65" t="s">
        <v>10</v>
      </c>
      <c r="K30" s="222"/>
      <c r="L30" s="222"/>
      <c r="M30" s="222"/>
      <c r="N30" s="222"/>
    </row>
    <row r="31" spans="1:14" ht="12" customHeight="1">
      <c r="B31" s="292"/>
      <c r="C31" s="292"/>
      <c r="D31" s="292"/>
      <c r="E31" s="292"/>
      <c r="K31" s="222"/>
      <c r="L31" s="222"/>
      <c r="M31" s="222"/>
      <c r="N31" s="222"/>
    </row>
    <row r="32" spans="1:14" ht="12" customHeight="1">
      <c r="K32" s="222"/>
      <c r="L32" s="222"/>
      <c r="M32" s="222"/>
      <c r="N32" s="222"/>
    </row>
    <row r="33" spans="1:6" ht="16.05" customHeight="1">
      <c r="A33" s="627" t="s">
        <v>285</v>
      </c>
      <c r="B33" s="627"/>
      <c r="C33" s="627"/>
      <c r="D33" s="627"/>
      <c r="E33" s="627"/>
      <c r="F33" s="627"/>
    </row>
    <row r="34" spans="1:6" ht="27" customHeight="1">
      <c r="A34" s="628" t="s">
        <v>346</v>
      </c>
      <c r="B34" s="628"/>
      <c r="C34" s="628"/>
      <c r="D34" s="628"/>
      <c r="E34" s="628"/>
      <c r="F34" s="628"/>
    </row>
    <row r="35" spans="1:6" ht="16.05" customHeight="1">
      <c r="A35" s="200"/>
      <c r="B35" s="200"/>
      <c r="C35" s="200"/>
      <c r="D35" s="200"/>
      <c r="E35" s="200"/>
    </row>
    <row r="36" spans="1:6" ht="16.05" customHeight="1">
      <c r="A36" s="705" t="s">
        <v>251</v>
      </c>
      <c r="B36" s="596" t="s">
        <v>119</v>
      </c>
      <c r="C36" s="8"/>
      <c r="D36" s="701" t="s">
        <v>120</v>
      </c>
      <c r="E36" s="702"/>
      <c r="F36" s="635" t="s">
        <v>252</v>
      </c>
    </row>
    <row r="37" spans="1:6" ht="16.05" customHeight="1">
      <c r="A37" s="704"/>
      <c r="B37" s="525" t="s">
        <v>18</v>
      </c>
      <c r="C37" s="525" t="s">
        <v>19</v>
      </c>
      <c r="D37" s="706" t="s">
        <v>9</v>
      </c>
      <c r="E37" s="707"/>
      <c r="F37" s="636"/>
    </row>
    <row r="38" spans="1:6" ht="16.05" customHeight="1">
      <c r="A38" s="704"/>
      <c r="B38" s="526" t="s">
        <v>25</v>
      </c>
      <c r="C38" s="526" t="s">
        <v>26</v>
      </c>
      <c r="D38" s="708" t="s">
        <v>10</v>
      </c>
      <c r="E38" s="709"/>
      <c r="F38" s="636"/>
    </row>
    <row r="39" spans="1:6" ht="16.05" customHeight="1">
      <c r="A39" s="523" t="s">
        <v>101</v>
      </c>
      <c r="B39" s="297">
        <v>5.7</v>
      </c>
      <c r="C39" s="293">
        <v>4</v>
      </c>
      <c r="D39" s="714">
        <v>5.5</v>
      </c>
      <c r="E39" s="715"/>
      <c r="F39" s="524" t="s">
        <v>102</v>
      </c>
    </row>
    <row r="40" spans="1:6" ht="16.05" customHeight="1">
      <c r="A40" s="62" t="s">
        <v>103</v>
      </c>
      <c r="B40" s="243">
        <v>6.8</v>
      </c>
      <c r="C40" s="244">
        <v>3.8</v>
      </c>
      <c r="D40" s="710">
        <v>6.3</v>
      </c>
      <c r="E40" s="711"/>
      <c r="F40" s="64" t="s">
        <v>104</v>
      </c>
    </row>
    <row r="41" spans="1:6" ht="16.05" customHeight="1">
      <c r="A41" s="62" t="s">
        <v>105</v>
      </c>
      <c r="B41" s="243">
        <v>7.3</v>
      </c>
      <c r="C41" s="244">
        <v>0.3</v>
      </c>
      <c r="D41" s="710">
        <v>6.3</v>
      </c>
      <c r="E41" s="711"/>
      <c r="F41" s="64" t="s">
        <v>106</v>
      </c>
    </row>
    <row r="42" spans="1:6" ht="16.05" customHeight="1">
      <c r="A42" s="62" t="s">
        <v>107</v>
      </c>
      <c r="B42" s="243">
        <v>23.1</v>
      </c>
      <c r="C42" s="244">
        <v>7.4</v>
      </c>
      <c r="D42" s="710">
        <v>20.9</v>
      </c>
      <c r="E42" s="711"/>
      <c r="F42" s="64" t="s">
        <v>108</v>
      </c>
    </row>
    <row r="43" spans="1:6" ht="16.05" customHeight="1">
      <c r="A43" s="62" t="s">
        <v>109</v>
      </c>
      <c r="B43" s="243">
        <v>8</v>
      </c>
      <c r="C43" s="244">
        <v>1.5</v>
      </c>
      <c r="D43" s="710">
        <v>7.1</v>
      </c>
      <c r="E43" s="711"/>
      <c r="F43" s="64" t="s">
        <v>110</v>
      </c>
    </row>
    <row r="44" spans="1:6" ht="16.05" customHeight="1">
      <c r="A44" s="62" t="s">
        <v>111</v>
      </c>
      <c r="B44" s="243">
        <v>49.1</v>
      </c>
      <c r="C44" s="244">
        <v>83</v>
      </c>
      <c r="D44" s="710">
        <v>53.9</v>
      </c>
      <c r="E44" s="711"/>
      <c r="F44" s="64" t="s">
        <v>112</v>
      </c>
    </row>
    <row r="45" spans="1:6" ht="16.05" customHeight="1">
      <c r="A45" s="63" t="s">
        <v>9</v>
      </c>
      <c r="B45" s="299">
        <v>100</v>
      </c>
      <c r="C45" s="278">
        <v>100</v>
      </c>
      <c r="D45" s="712">
        <v>100</v>
      </c>
      <c r="E45" s="713"/>
      <c r="F45" s="65" t="s">
        <v>10</v>
      </c>
    </row>
  </sheetData>
  <mergeCells count="19">
    <mergeCell ref="D44:E44"/>
    <mergeCell ref="D45:E45"/>
    <mergeCell ref="D39:E39"/>
    <mergeCell ref="D40:E40"/>
    <mergeCell ref="D41:E41"/>
    <mergeCell ref="D42:E42"/>
    <mergeCell ref="D43:E43"/>
    <mergeCell ref="A36:A38"/>
    <mergeCell ref="F36:F38"/>
    <mergeCell ref="A33:F33"/>
    <mergeCell ref="A34:F34"/>
    <mergeCell ref="D36:E36"/>
    <mergeCell ref="D37:E37"/>
    <mergeCell ref="D38:E38"/>
    <mergeCell ref="D4:E4"/>
    <mergeCell ref="A4:A6"/>
    <mergeCell ref="F4:F6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0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N29"/>
  <sheetViews>
    <sheetView rightToLeft="1" workbookViewId="0">
      <selection activeCell="F20" sqref="F20"/>
    </sheetView>
  </sheetViews>
  <sheetFormatPr defaultRowHeight="13.8"/>
  <cols>
    <col min="1" max="1" width="14.59765625" customWidth="1"/>
    <col min="2" max="2" width="9" customWidth="1"/>
    <col min="3" max="3" width="9.3984375" customWidth="1"/>
    <col min="4" max="4" width="16.69921875" customWidth="1"/>
    <col min="5" max="5" width="10.3984375" customWidth="1"/>
    <col min="6" max="6" width="16.59765625" customWidth="1"/>
  </cols>
  <sheetData>
    <row r="1" spans="1:14" ht="16.05" customHeight="1">
      <c r="A1" s="652" t="s">
        <v>286</v>
      </c>
      <c r="B1" s="652"/>
      <c r="C1" s="652"/>
      <c r="D1" s="652"/>
      <c r="E1" s="652"/>
      <c r="F1" s="652"/>
    </row>
    <row r="2" spans="1:14" ht="28.8" customHeight="1">
      <c r="A2" s="628" t="s">
        <v>315</v>
      </c>
      <c r="B2" s="628"/>
      <c r="C2" s="628"/>
      <c r="D2" s="628"/>
      <c r="E2" s="628"/>
      <c r="F2" s="628"/>
    </row>
    <row r="3" spans="1:14" s="194" customFormat="1" ht="6" customHeight="1">
      <c r="A3" s="207"/>
      <c r="B3" s="207"/>
      <c r="C3" s="207"/>
      <c r="D3" s="207"/>
      <c r="E3" s="207"/>
      <c r="F3" s="207"/>
    </row>
    <row r="4" spans="1:14" ht="16.05" customHeight="1">
      <c r="A4" s="718" t="s">
        <v>187</v>
      </c>
      <c r="B4" s="720" t="s">
        <v>113</v>
      </c>
      <c r="C4" s="721"/>
      <c r="D4" s="701" t="s">
        <v>114</v>
      </c>
      <c r="E4" s="702"/>
      <c r="F4" s="670" t="s">
        <v>197</v>
      </c>
      <c r="G4" s="84"/>
      <c r="H4" s="84"/>
    </row>
    <row r="5" spans="1:14" ht="16.05" customHeight="1">
      <c r="A5" s="704"/>
      <c r="B5" s="27" t="s">
        <v>115</v>
      </c>
      <c r="C5" s="124" t="s">
        <v>47</v>
      </c>
      <c r="D5" s="25" t="s">
        <v>117</v>
      </c>
      <c r="E5" s="158" t="s">
        <v>172</v>
      </c>
      <c r="F5" s="716"/>
      <c r="G5" s="84"/>
      <c r="H5" s="84"/>
    </row>
    <row r="6" spans="1:14" ht="16.05" customHeight="1">
      <c r="A6" s="719"/>
      <c r="B6" s="9" t="s">
        <v>164</v>
      </c>
      <c r="C6" s="174" t="s">
        <v>64</v>
      </c>
      <c r="D6" s="161" t="s">
        <v>100</v>
      </c>
      <c r="E6" s="175" t="s">
        <v>10</v>
      </c>
      <c r="F6" s="717"/>
      <c r="G6" s="84"/>
      <c r="H6" s="84"/>
    </row>
    <row r="7" spans="1:14" ht="16.05" customHeight="1">
      <c r="A7" s="90" t="s">
        <v>18</v>
      </c>
      <c r="B7" s="168"/>
      <c r="C7" s="169"/>
      <c r="D7" s="169"/>
      <c r="E7" s="154"/>
      <c r="F7" s="34" t="s">
        <v>25</v>
      </c>
      <c r="G7" s="84"/>
      <c r="H7" s="84"/>
    </row>
    <row r="8" spans="1:14" ht="16.05" customHeight="1">
      <c r="A8" s="42">
        <v>0</v>
      </c>
      <c r="B8" s="243">
        <v>0.3</v>
      </c>
      <c r="C8" s="244">
        <v>0.5</v>
      </c>
      <c r="D8" s="244">
        <v>0.3</v>
      </c>
      <c r="E8" s="251">
        <v>0.4</v>
      </c>
      <c r="F8" s="45">
        <v>0</v>
      </c>
      <c r="G8" s="84"/>
      <c r="H8" s="84"/>
    </row>
    <row r="9" spans="1:14" ht="16.05" customHeight="1">
      <c r="A9" s="47" t="s">
        <v>71</v>
      </c>
      <c r="B9" s="243">
        <v>9.1</v>
      </c>
      <c r="C9" s="244">
        <v>11.2</v>
      </c>
      <c r="D9" s="244">
        <v>10.8</v>
      </c>
      <c r="E9" s="251">
        <v>10</v>
      </c>
      <c r="F9" s="35" t="s">
        <v>69</v>
      </c>
      <c r="G9" s="84"/>
      <c r="H9" s="84"/>
    </row>
    <row r="10" spans="1:14" ht="16.05" customHeight="1">
      <c r="A10" s="39" t="s">
        <v>72</v>
      </c>
      <c r="B10" s="243">
        <v>21.5</v>
      </c>
      <c r="C10" s="244">
        <v>19.100000000000001</v>
      </c>
      <c r="D10" s="244">
        <v>28.5</v>
      </c>
      <c r="E10" s="251">
        <v>21.8</v>
      </c>
      <c r="F10" s="35" t="s">
        <v>70</v>
      </c>
      <c r="G10" s="84"/>
      <c r="H10" s="84"/>
    </row>
    <row r="11" spans="1:14" ht="16.05" customHeight="1">
      <c r="A11" s="39" t="s">
        <v>73</v>
      </c>
      <c r="B11" s="243">
        <v>39.799999999999997</v>
      </c>
      <c r="C11" s="244">
        <v>31.9</v>
      </c>
      <c r="D11" s="244">
        <v>47.1</v>
      </c>
      <c r="E11" s="251">
        <v>38.4</v>
      </c>
      <c r="F11" s="35" t="s">
        <v>74</v>
      </c>
      <c r="G11" s="84"/>
      <c r="H11" s="84"/>
      <c r="K11" s="222"/>
      <c r="L11" s="222"/>
      <c r="M11" s="222"/>
      <c r="N11" s="222"/>
    </row>
    <row r="12" spans="1:14" ht="16.05" customHeight="1">
      <c r="A12" s="39" t="s">
        <v>27</v>
      </c>
      <c r="B12" s="243">
        <v>29.3</v>
      </c>
      <c r="C12" s="244">
        <v>37.299999999999997</v>
      </c>
      <c r="D12" s="244">
        <v>13.3</v>
      </c>
      <c r="E12" s="251">
        <v>29.4</v>
      </c>
      <c r="F12" s="35" t="s">
        <v>28</v>
      </c>
      <c r="G12" s="84"/>
      <c r="H12" s="84"/>
      <c r="K12" s="222"/>
      <c r="L12" s="222"/>
      <c r="M12" s="222"/>
      <c r="N12" s="222"/>
    </row>
    <row r="13" spans="1:14" ht="16.05" customHeight="1">
      <c r="A13" s="94" t="s">
        <v>9</v>
      </c>
      <c r="B13" s="269">
        <v>100</v>
      </c>
      <c r="C13" s="268">
        <v>100</v>
      </c>
      <c r="D13" s="269">
        <v>100</v>
      </c>
      <c r="E13" s="269">
        <v>100</v>
      </c>
      <c r="F13" s="44" t="s">
        <v>10</v>
      </c>
      <c r="G13" s="84"/>
      <c r="H13" s="84"/>
      <c r="J13" s="252"/>
      <c r="K13" s="222"/>
      <c r="L13" s="222"/>
      <c r="M13" s="222"/>
      <c r="N13" s="222"/>
    </row>
    <row r="14" spans="1:14" ht="16.05" customHeight="1">
      <c r="A14" s="90" t="s">
        <v>19</v>
      </c>
      <c r="B14" s="179"/>
      <c r="C14" s="180"/>
      <c r="D14" s="180"/>
      <c r="E14" s="181"/>
      <c r="F14" s="34" t="s">
        <v>26</v>
      </c>
      <c r="G14" s="84"/>
      <c r="H14" s="84"/>
      <c r="J14" s="252"/>
      <c r="K14" s="222"/>
      <c r="L14" s="222"/>
      <c r="M14" s="222"/>
      <c r="N14" s="222"/>
    </row>
    <row r="15" spans="1:14" ht="16.05" customHeight="1">
      <c r="A15" s="42">
        <v>0</v>
      </c>
      <c r="B15" s="243">
        <v>1.7</v>
      </c>
      <c r="C15" s="244">
        <v>0.6</v>
      </c>
      <c r="D15" s="244">
        <v>0</v>
      </c>
      <c r="E15" s="251">
        <v>1.4</v>
      </c>
      <c r="F15" s="45">
        <v>0</v>
      </c>
      <c r="G15" s="84"/>
      <c r="H15" s="84"/>
      <c r="J15" s="252"/>
      <c r="K15" s="222"/>
      <c r="L15" s="222"/>
      <c r="M15" s="222"/>
      <c r="N15" s="222"/>
    </row>
    <row r="16" spans="1:14" ht="16.05" customHeight="1">
      <c r="A16" s="47" t="s">
        <v>71</v>
      </c>
      <c r="B16" s="243">
        <v>8.3000000000000007</v>
      </c>
      <c r="C16" s="244">
        <v>2.7</v>
      </c>
      <c r="D16" s="244">
        <v>15.6</v>
      </c>
      <c r="E16" s="251">
        <v>6.8</v>
      </c>
      <c r="F16" s="35" t="s">
        <v>69</v>
      </c>
      <c r="G16" s="84"/>
      <c r="H16" s="84"/>
      <c r="K16" s="222"/>
      <c r="L16" s="222"/>
      <c r="M16" s="222"/>
      <c r="N16" s="222"/>
    </row>
    <row r="17" spans="1:14" ht="16.05" customHeight="1">
      <c r="A17" s="39" t="s">
        <v>72</v>
      </c>
      <c r="B17" s="243">
        <v>9.4</v>
      </c>
      <c r="C17" s="244">
        <v>4.9000000000000004</v>
      </c>
      <c r="D17" s="244">
        <v>52.2</v>
      </c>
      <c r="E17" s="251">
        <v>8.4</v>
      </c>
      <c r="F17" s="35" t="s">
        <v>70</v>
      </c>
      <c r="G17" s="84"/>
      <c r="H17" s="84"/>
      <c r="K17" s="222"/>
      <c r="L17" s="222"/>
      <c r="M17" s="222"/>
      <c r="N17" s="222"/>
    </row>
    <row r="18" spans="1:14" ht="16.05" customHeight="1">
      <c r="A18" s="39" t="s">
        <v>73</v>
      </c>
      <c r="B18" s="243">
        <v>22.7</v>
      </c>
      <c r="C18" s="244">
        <v>13.2</v>
      </c>
      <c r="D18" s="244">
        <v>32.200000000000003</v>
      </c>
      <c r="E18" s="251">
        <v>20.3</v>
      </c>
      <c r="F18" s="35" t="s">
        <v>74</v>
      </c>
      <c r="G18" s="84"/>
      <c r="H18" s="84"/>
      <c r="K18" s="222"/>
      <c r="L18" s="222"/>
      <c r="M18" s="222"/>
      <c r="N18" s="222"/>
    </row>
    <row r="19" spans="1:14" ht="16.05" customHeight="1">
      <c r="A19" s="39" t="s">
        <v>27</v>
      </c>
      <c r="B19" s="243">
        <v>57.9</v>
      </c>
      <c r="C19" s="244">
        <v>78.599999999999994</v>
      </c>
      <c r="D19" s="244">
        <v>0</v>
      </c>
      <c r="E19" s="251">
        <v>63.1</v>
      </c>
      <c r="F19" s="35" t="s">
        <v>28</v>
      </c>
      <c r="G19" s="84"/>
      <c r="H19" s="84"/>
      <c r="J19" s="252"/>
      <c r="K19" s="222"/>
      <c r="L19" s="222"/>
      <c r="M19" s="222"/>
      <c r="N19" s="222"/>
    </row>
    <row r="20" spans="1:14" ht="16.05" customHeight="1">
      <c r="A20" s="41" t="s">
        <v>9</v>
      </c>
      <c r="B20" s="269">
        <v>100</v>
      </c>
      <c r="C20" s="268">
        <v>100</v>
      </c>
      <c r="D20" s="269">
        <v>100</v>
      </c>
      <c r="E20" s="269">
        <v>100</v>
      </c>
      <c r="F20" s="44" t="s">
        <v>10</v>
      </c>
      <c r="G20" s="84"/>
      <c r="H20" s="84"/>
      <c r="J20" s="252"/>
      <c r="K20" s="222"/>
      <c r="L20" s="222"/>
      <c r="M20" s="222"/>
      <c r="N20" s="222"/>
    </row>
    <row r="21" spans="1:14" ht="16.05" customHeight="1">
      <c r="A21" s="90" t="s">
        <v>13</v>
      </c>
      <c r="B21" s="179"/>
      <c r="C21" s="180"/>
      <c r="D21" s="180"/>
      <c r="E21" s="181"/>
      <c r="F21" s="34" t="s">
        <v>20</v>
      </c>
      <c r="G21" s="84"/>
      <c r="H21" s="84"/>
      <c r="J21" s="252"/>
      <c r="K21" s="222"/>
      <c r="L21" s="222"/>
      <c r="M21" s="222"/>
      <c r="N21" s="222"/>
    </row>
    <row r="22" spans="1:14" ht="16.05" customHeight="1">
      <c r="A22" s="42">
        <v>0</v>
      </c>
      <c r="B22" s="243">
        <v>0.6</v>
      </c>
      <c r="C22" s="244">
        <v>0.5</v>
      </c>
      <c r="D22" s="244">
        <v>0.3</v>
      </c>
      <c r="E22" s="251">
        <v>0.5</v>
      </c>
      <c r="F22" s="45">
        <v>0</v>
      </c>
      <c r="G22" s="84"/>
      <c r="H22" s="84"/>
      <c r="K22" s="222"/>
      <c r="L22" s="222"/>
      <c r="M22" s="222"/>
      <c r="N22" s="222"/>
    </row>
    <row r="23" spans="1:14" ht="16.05" customHeight="1">
      <c r="A23" s="47" t="s">
        <v>71</v>
      </c>
      <c r="B23" s="243">
        <v>8.9</v>
      </c>
      <c r="C23" s="244">
        <v>10</v>
      </c>
      <c r="D23" s="244">
        <v>10.8</v>
      </c>
      <c r="E23" s="251">
        <v>9.5</v>
      </c>
      <c r="F23" s="35" t="s">
        <v>69</v>
      </c>
      <c r="G23" s="84"/>
      <c r="H23" s="84"/>
      <c r="K23" s="222"/>
      <c r="L23" s="222"/>
      <c r="M23" s="222"/>
      <c r="N23" s="222"/>
    </row>
    <row r="24" spans="1:14" ht="16.05" customHeight="1">
      <c r="A24" s="39" t="s">
        <v>72</v>
      </c>
      <c r="B24" s="243">
        <v>19.100000000000001</v>
      </c>
      <c r="C24" s="244">
        <v>17.100000000000001</v>
      </c>
      <c r="D24" s="244">
        <v>28.7</v>
      </c>
      <c r="E24" s="251">
        <v>19.7</v>
      </c>
      <c r="F24" s="35" t="s">
        <v>70</v>
      </c>
      <c r="G24" s="84"/>
      <c r="H24" s="84"/>
      <c r="K24" s="222"/>
      <c r="L24" s="222"/>
      <c r="M24" s="222"/>
      <c r="N24" s="222"/>
    </row>
    <row r="25" spans="1:14" ht="16.05" customHeight="1">
      <c r="A25" s="39" t="s">
        <v>73</v>
      </c>
      <c r="B25" s="243">
        <v>36.4</v>
      </c>
      <c r="C25" s="244">
        <v>29.3</v>
      </c>
      <c r="D25" s="244">
        <v>47</v>
      </c>
      <c r="E25" s="251">
        <v>35.6</v>
      </c>
      <c r="F25" s="35" t="s">
        <v>74</v>
      </c>
      <c r="G25" s="84"/>
      <c r="H25" s="84"/>
      <c r="J25" s="252"/>
      <c r="K25" s="222"/>
      <c r="L25" s="222"/>
      <c r="M25" s="222"/>
      <c r="N25" s="222"/>
    </row>
    <row r="26" spans="1:14" ht="16.05" customHeight="1">
      <c r="A26" s="39" t="s">
        <v>27</v>
      </c>
      <c r="B26" s="243">
        <v>35</v>
      </c>
      <c r="C26" s="244">
        <v>43.1</v>
      </c>
      <c r="D26" s="244">
        <v>13.2</v>
      </c>
      <c r="E26" s="251">
        <v>34.700000000000003</v>
      </c>
      <c r="F26" s="35" t="s">
        <v>28</v>
      </c>
      <c r="G26" s="86"/>
      <c r="H26" s="84"/>
      <c r="J26" s="252"/>
      <c r="K26" s="222"/>
      <c r="L26" s="222"/>
      <c r="M26" s="222"/>
      <c r="N26" s="222"/>
    </row>
    <row r="27" spans="1:14" ht="16.05" customHeight="1">
      <c r="A27" s="41" t="s">
        <v>9</v>
      </c>
      <c r="B27" s="278">
        <v>100</v>
      </c>
      <c r="C27" s="249">
        <v>100</v>
      </c>
      <c r="D27" s="278">
        <v>100</v>
      </c>
      <c r="E27" s="278">
        <v>100</v>
      </c>
      <c r="F27" s="43" t="s">
        <v>10</v>
      </c>
      <c r="G27" s="1"/>
      <c r="J27" s="252"/>
      <c r="K27" s="222"/>
      <c r="L27" s="222"/>
      <c r="M27" s="222"/>
      <c r="N27" s="222"/>
    </row>
    <row r="28" spans="1:14">
      <c r="B28" s="24"/>
      <c r="C28" s="24"/>
      <c r="D28" s="24"/>
      <c r="E28" s="24"/>
      <c r="K28" s="222"/>
      <c r="L28" s="222"/>
      <c r="M28" s="222"/>
      <c r="N28" s="222"/>
    </row>
    <row r="29" spans="1:14">
      <c r="K29" s="222"/>
      <c r="L29" s="222"/>
      <c r="M29" s="222"/>
    </row>
  </sheetData>
  <mergeCells count="6">
    <mergeCell ref="F4:F6"/>
    <mergeCell ref="A4:A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1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N41"/>
  <sheetViews>
    <sheetView rightToLeft="1" topLeftCell="A13" workbookViewId="0">
      <selection activeCell="C27" sqref="C27"/>
    </sheetView>
  </sheetViews>
  <sheetFormatPr defaultRowHeight="13.8"/>
  <cols>
    <col min="1" max="1" width="14.59765625" customWidth="1"/>
    <col min="2" max="2" width="9.3984375" customWidth="1"/>
    <col min="3" max="3" width="9" customWidth="1"/>
    <col min="4" max="4" width="17.09765625" customWidth="1"/>
    <col min="5" max="5" width="12" customWidth="1"/>
    <col min="6" max="6" width="17" customWidth="1"/>
  </cols>
  <sheetData>
    <row r="1" spans="1:14" ht="16.05" customHeight="1">
      <c r="A1" s="627" t="s">
        <v>287</v>
      </c>
      <c r="B1" s="652"/>
      <c r="C1" s="652"/>
      <c r="D1" s="652"/>
      <c r="E1" s="652"/>
      <c r="F1" s="652"/>
    </row>
    <row r="2" spans="1:14" ht="29.4" customHeight="1">
      <c r="A2" s="628" t="s">
        <v>314</v>
      </c>
      <c r="B2" s="628"/>
      <c r="C2" s="628"/>
      <c r="D2" s="628"/>
      <c r="E2" s="628"/>
      <c r="F2" s="628"/>
    </row>
    <row r="3" spans="1:14" s="192" customFormat="1" ht="6" customHeight="1">
      <c r="A3" s="196"/>
      <c r="B3" s="196"/>
      <c r="C3" s="196"/>
      <c r="D3" s="196"/>
      <c r="E3" s="196"/>
      <c r="F3" s="196"/>
    </row>
    <row r="4" spans="1:14" ht="16.05" customHeight="1">
      <c r="A4" s="718" t="s">
        <v>187</v>
      </c>
      <c r="B4" s="720" t="s">
        <v>113</v>
      </c>
      <c r="C4" s="721"/>
      <c r="D4" s="701" t="s">
        <v>114</v>
      </c>
      <c r="E4" s="702"/>
      <c r="F4" s="670" t="s">
        <v>197</v>
      </c>
      <c r="G4" s="84"/>
    </row>
    <row r="5" spans="1:14" ht="16.05" customHeight="1">
      <c r="A5" s="704"/>
      <c r="B5" s="27" t="s">
        <v>115</v>
      </c>
      <c r="C5" s="124" t="s">
        <v>47</v>
      </c>
      <c r="D5" s="25" t="s">
        <v>117</v>
      </c>
      <c r="E5" s="158" t="s">
        <v>172</v>
      </c>
      <c r="F5" s="716"/>
      <c r="G5" s="84"/>
    </row>
    <row r="6" spans="1:14" ht="16.05" customHeight="1">
      <c r="A6" s="719"/>
      <c r="B6" s="9" t="s">
        <v>164</v>
      </c>
      <c r="C6" s="174" t="s">
        <v>64</v>
      </c>
      <c r="D6" s="217" t="s">
        <v>100</v>
      </c>
      <c r="E6" s="216" t="s">
        <v>10</v>
      </c>
      <c r="F6" s="717"/>
      <c r="G6" s="84"/>
    </row>
    <row r="7" spans="1:14" ht="16.05" customHeight="1">
      <c r="A7" s="90" t="s">
        <v>18</v>
      </c>
      <c r="B7" s="168"/>
      <c r="C7" s="169"/>
      <c r="D7" s="169"/>
      <c r="E7" s="154"/>
      <c r="F7" s="34" t="s">
        <v>25</v>
      </c>
      <c r="G7" s="84"/>
    </row>
    <row r="8" spans="1:14" ht="16.05" customHeight="1">
      <c r="A8" s="42">
        <v>0</v>
      </c>
      <c r="B8" s="243">
        <v>0.3</v>
      </c>
      <c r="C8" s="244">
        <v>0</v>
      </c>
      <c r="D8" s="244">
        <v>0.3</v>
      </c>
      <c r="E8" s="251">
        <v>0.3</v>
      </c>
      <c r="F8" s="45">
        <v>0</v>
      </c>
      <c r="G8" s="84"/>
    </row>
    <row r="9" spans="1:14" ht="16.05" customHeight="1">
      <c r="A9" s="47" t="s">
        <v>71</v>
      </c>
      <c r="B9" s="243">
        <v>9.1</v>
      </c>
      <c r="C9" s="244">
        <v>0</v>
      </c>
      <c r="D9" s="244">
        <v>10.8</v>
      </c>
      <c r="E9" s="251">
        <v>9.4</v>
      </c>
      <c r="F9" s="35" t="s">
        <v>69</v>
      </c>
      <c r="G9" s="84"/>
    </row>
    <row r="10" spans="1:14" ht="16.05" customHeight="1">
      <c r="A10" s="39" t="s">
        <v>72</v>
      </c>
      <c r="B10" s="243">
        <v>21.5</v>
      </c>
      <c r="C10" s="244">
        <v>0</v>
      </c>
      <c r="D10" s="244">
        <v>28.5</v>
      </c>
      <c r="E10" s="251">
        <v>22.9</v>
      </c>
      <c r="F10" s="35" t="s">
        <v>70</v>
      </c>
      <c r="G10" s="84"/>
    </row>
    <row r="11" spans="1:14" ht="16.05" customHeight="1">
      <c r="A11" s="39" t="s">
        <v>73</v>
      </c>
      <c r="B11" s="243">
        <v>39.799999999999997</v>
      </c>
      <c r="C11" s="244">
        <v>0</v>
      </c>
      <c r="D11" s="244">
        <v>47.1</v>
      </c>
      <c r="E11" s="251">
        <v>41.3</v>
      </c>
      <c r="F11" s="35" t="s">
        <v>74</v>
      </c>
      <c r="G11" s="84"/>
      <c r="K11" s="222"/>
      <c r="L11" s="222"/>
      <c r="M11" s="222"/>
      <c r="N11" s="222"/>
    </row>
    <row r="12" spans="1:14" ht="16.05" customHeight="1">
      <c r="A12" s="39" t="s">
        <v>27</v>
      </c>
      <c r="B12" s="243">
        <v>29.3</v>
      </c>
      <c r="C12" s="244">
        <v>0</v>
      </c>
      <c r="D12" s="244">
        <v>13.3</v>
      </c>
      <c r="E12" s="251">
        <v>26.1</v>
      </c>
      <c r="F12" s="35" t="s">
        <v>28</v>
      </c>
      <c r="G12" s="84"/>
      <c r="K12" s="222"/>
      <c r="L12" s="222"/>
      <c r="M12" s="222"/>
      <c r="N12" s="222"/>
    </row>
    <row r="13" spans="1:14" ht="16.05" customHeight="1">
      <c r="A13" s="94" t="s">
        <v>9</v>
      </c>
      <c r="B13" s="269">
        <v>100</v>
      </c>
      <c r="C13" s="268">
        <v>0</v>
      </c>
      <c r="D13" s="269">
        <v>100</v>
      </c>
      <c r="E13" s="269">
        <v>100</v>
      </c>
      <c r="F13" s="44" t="s">
        <v>10</v>
      </c>
      <c r="G13" s="84"/>
      <c r="J13" s="252"/>
      <c r="K13" s="222"/>
      <c r="L13" s="222"/>
      <c r="M13" s="222"/>
      <c r="N13" s="222"/>
    </row>
    <row r="14" spans="1:14" ht="16.05" customHeight="1">
      <c r="A14" s="90" t="s">
        <v>19</v>
      </c>
      <c r="B14" s="179"/>
      <c r="C14" s="180"/>
      <c r="D14" s="180"/>
      <c r="E14" s="181"/>
      <c r="F14" s="34" t="s">
        <v>26</v>
      </c>
      <c r="G14" s="84"/>
      <c r="J14" s="252"/>
      <c r="K14" s="222"/>
      <c r="L14" s="222"/>
      <c r="M14" s="222"/>
      <c r="N14" s="222"/>
    </row>
    <row r="15" spans="1:14" ht="16.05" customHeight="1">
      <c r="A15" s="42">
        <v>0</v>
      </c>
      <c r="B15" s="243">
        <v>1.7</v>
      </c>
      <c r="C15" s="244">
        <v>0</v>
      </c>
      <c r="D15" s="244">
        <v>0</v>
      </c>
      <c r="E15" s="251">
        <v>1.6</v>
      </c>
      <c r="F15" s="45">
        <v>0</v>
      </c>
      <c r="G15" s="84"/>
      <c r="K15" s="222"/>
      <c r="L15" s="222"/>
      <c r="M15" s="222"/>
      <c r="N15" s="222"/>
    </row>
    <row r="16" spans="1:14" ht="16.05" customHeight="1">
      <c r="A16" s="47" t="s">
        <v>71</v>
      </c>
      <c r="B16" s="243">
        <v>8.3000000000000007</v>
      </c>
      <c r="C16" s="244">
        <v>0</v>
      </c>
      <c r="D16" s="244">
        <v>15.6</v>
      </c>
      <c r="E16" s="251">
        <v>8.4</v>
      </c>
      <c r="F16" s="35" t="s">
        <v>69</v>
      </c>
      <c r="G16" s="84"/>
      <c r="K16" s="222"/>
      <c r="L16" s="222"/>
      <c r="M16" s="222"/>
      <c r="N16" s="222"/>
    </row>
    <row r="17" spans="1:14" ht="16.05" customHeight="1">
      <c r="A17" s="39" t="s">
        <v>72</v>
      </c>
      <c r="B17" s="243">
        <v>9.4</v>
      </c>
      <c r="C17" s="244">
        <v>0</v>
      </c>
      <c r="D17" s="244">
        <v>52.2</v>
      </c>
      <c r="E17" s="251">
        <v>9.6999999999999993</v>
      </c>
      <c r="F17" s="35" t="s">
        <v>70</v>
      </c>
      <c r="G17" s="84"/>
      <c r="K17" s="222"/>
      <c r="L17" s="222"/>
      <c r="M17" s="222"/>
      <c r="N17" s="222"/>
    </row>
    <row r="18" spans="1:14" ht="16.05" customHeight="1">
      <c r="A18" s="39" t="s">
        <v>73</v>
      </c>
      <c r="B18" s="243">
        <v>22.7</v>
      </c>
      <c r="C18" s="244">
        <v>0</v>
      </c>
      <c r="D18" s="244">
        <v>32.200000000000003</v>
      </c>
      <c r="E18" s="251">
        <v>22.8</v>
      </c>
      <c r="F18" s="35" t="s">
        <v>74</v>
      </c>
      <c r="G18" s="84"/>
      <c r="K18" s="222"/>
      <c r="L18" s="222"/>
      <c r="M18" s="222"/>
      <c r="N18" s="222"/>
    </row>
    <row r="19" spans="1:14" ht="16.05" customHeight="1">
      <c r="A19" s="39" t="s">
        <v>27</v>
      </c>
      <c r="B19" s="243">
        <v>57.9</v>
      </c>
      <c r="C19" s="244">
        <v>0</v>
      </c>
      <c r="D19" s="244">
        <v>0</v>
      </c>
      <c r="E19" s="251">
        <v>57.5</v>
      </c>
      <c r="F19" s="35" t="s">
        <v>28</v>
      </c>
      <c r="G19" s="84"/>
      <c r="J19" s="252"/>
      <c r="K19" s="222"/>
      <c r="L19" s="222"/>
      <c r="M19" s="222"/>
      <c r="N19" s="222"/>
    </row>
    <row r="20" spans="1:14" ht="16.05" customHeight="1">
      <c r="A20" s="94" t="s">
        <v>9</v>
      </c>
      <c r="B20" s="269">
        <v>100</v>
      </c>
      <c r="C20" s="268">
        <v>0</v>
      </c>
      <c r="D20" s="269">
        <v>100</v>
      </c>
      <c r="E20" s="269">
        <v>100</v>
      </c>
      <c r="F20" s="44" t="s">
        <v>10</v>
      </c>
      <c r="G20" s="84"/>
      <c r="J20" s="252"/>
      <c r="K20" s="222"/>
      <c r="L20" s="222"/>
      <c r="M20" s="222"/>
      <c r="N20" s="222"/>
    </row>
    <row r="21" spans="1:14" ht="16.05" customHeight="1">
      <c r="A21" s="90" t="s">
        <v>13</v>
      </c>
      <c r="B21" s="179"/>
      <c r="C21" s="180"/>
      <c r="D21" s="180"/>
      <c r="E21" s="181"/>
      <c r="F21" s="34" t="s">
        <v>20</v>
      </c>
      <c r="G21" s="84"/>
      <c r="K21" s="222"/>
      <c r="L21" s="222"/>
      <c r="M21" s="222"/>
      <c r="N21" s="222"/>
    </row>
    <row r="22" spans="1:14" ht="16.05" customHeight="1">
      <c r="A22" s="42">
        <v>0</v>
      </c>
      <c r="B22" s="243">
        <v>0.6</v>
      </c>
      <c r="C22" s="244">
        <v>0</v>
      </c>
      <c r="D22" s="244">
        <v>0.3</v>
      </c>
      <c r="E22" s="251">
        <v>0.5</v>
      </c>
      <c r="F22" s="45">
        <v>0</v>
      </c>
      <c r="G22" s="84"/>
      <c r="K22" s="222"/>
      <c r="L22" s="222"/>
      <c r="M22" s="222"/>
      <c r="N22" s="222"/>
    </row>
    <row r="23" spans="1:14" ht="16.05" customHeight="1">
      <c r="A23" s="47" t="s">
        <v>71</v>
      </c>
      <c r="B23" s="243">
        <v>8.9</v>
      </c>
      <c r="C23" s="244">
        <v>0</v>
      </c>
      <c r="D23" s="244">
        <v>10.8</v>
      </c>
      <c r="E23" s="251">
        <v>9.3000000000000007</v>
      </c>
      <c r="F23" s="35" t="s">
        <v>69</v>
      </c>
      <c r="G23" s="84"/>
      <c r="K23" s="222"/>
      <c r="L23" s="222"/>
      <c r="M23" s="222"/>
      <c r="N23" s="222"/>
    </row>
    <row r="24" spans="1:14" ht="16.05" customHeight="1">
      <c r="A24" s="39" t="s">
        <v>72</v>
      </c>
      <c r="B24" s="243">
        <v>19.100000000000001</v>
      </c>
      <c r="C24" s="244">
        <v>0</v>
      </c>
      <c r="D24" s="244">
        <v>28.6</v>
      </c>
      <c r="E24" s="251">
        <v>20.8</v>
      </c>
      <c r="F24" s="35" t="s">
        <v>70</v>
      </c>
      <c r="G24" s="84"/>
      <c r="K24" s="222"/>
      <c r="L24" s="222"/>
      <c r="M24" s="222"/>
      <c r="N24" s="222"/>
    </row>
    <row r="25" spans="1:14" ht="16.05" customHeight="1">
      <c r="A25" s="39" t="s">
        <v>73</v>
      </c>
      <c r="B25" s="243">
        <v>36.4</v>
      </c>
      <c r="C25" s="244">
        <v>0</v>
      </c>
      <c r="D25" s="244">
        <v>47.1</v>
      </c>
      <c r="E25" s="251">
        <v>38.200000000000003</v>
      </c>
      <c r="F25" s="35" t="s">
        <v>74</v>
      </c>
      <c r="G25" s="86"/>
      <c r="J25" s="252"/>
      <c r="K25" s="222"/>
      <c r="L25" s="222"/>
      <c r="M25" s="222"/>
      <c r="N25" s="222"/>
    </row>
    <row r="26" spans="1:14" ht="16.05" customHeight="1">
      <c r="A26" s="39" t="s">
        <v>27</v>
      </c>
      <c r="B26" s="243">
        <v>35</v>
      </c>
      <c r="C26" s="244">
        <v>0</v>
      </c>
      <c r="D26" s="244">
        <v>13.2</v>
      </c>
      <c r="E26" s="251">
        <v>31.2</v>
      </c>
      <c r="F26" s="35" t="s">
        <v>28</v>
      </c>
      <c r="G26" s="86"/>
      <c r="J26" s="252"/>
      <c r="K26" s="222"/>
      <c r="L26" s="222"/>
      <c r="M26" s="222"/>
      <c r="N26" s="222"/>
    </row>
    <row r="27" spans="1:14" ht="16.05" customHeight="1">
      <c r="A27" s="41" t="s">
        <v>9</v>
      </c>
      <c r="B27" s="278">
        <v>100</v>
      </c>
      <c r="C27" s="249">
        <v>0</v>
      </c>
      <c r="D27" s="278">
        <v>100</v>
      </c>
      <c r="E27" s="278">
        <v>100</v>
      </c>
      <c r="F27" s="43" t="s">
        <v>10</v>
      </c>
      <c r="G27" s="1"/>
      <c r="K27" s="222"/>
      <c r="L27" s="222"/>
      <c r="M27" s="222"/>
      <c r="N27" s="222"/>
    </row>
    <row r="28" spans="1:14" ht="12" customHeight="1">
      <c r="B28" s="24"/>
      <c r="C28" s="24"/>
      <c r="D28" s="24"/>
      <c r="E28" s="24"/>
      <c r="G28" s="1"/>
      <c r="K28" s="222"/>
      <c r="L28" s="222"/>
      <c r="M28" s="222"/>
      <c r="N28" s="222"/>
    </row>
    <row r="29" spans="1:14" ht="12" customHeight="1"/>
    <row r="30" spans="1:14" ht="16.05" customHeight="1">
      <c r="A30" s="627" t="s">
        <v>288</v>
      </c>
      <c r="B30" s="627"/>
      <c r="C30" s="627"/>
      <c r="D30" s="627"/>
      <c r="E30" s="627"/>
      <c r="F30" s="627"/>
    </row>
    <row r="31" spans="1:14" ht="30.6" customHeight="1">
      <c r="A31" s="628" t="s">
        <v>347</v>
      </c>
      <c r="B31" s="628"/>
      <c r="C31" s="628"/>
      <c r="D31" s="628"/>
      <c r="E31" s="628"/>
      <c r="F31" s="628"/>
    </row>
    <row r="32" spans="1:14" ht="6" customHeight="1">
      <c r="A32" s="207"/>
      <c r="B32" s="207"/>
      <c r="C32" s="207"/>
      <c r="D32" s="207"/>
      <c r="E32" s="207"/>
    </row>
    <row r="33" spans="1:6" ht="16.05" customHeight="1">
      <c r="A33" s="718" t="s">
        <v>253</v>
      </c>
      <c r="B33" s="609" t="s">
        <v>119</v>
      </c>
      <c r="C33" s="8"/>
      <c r="D33" s="611" t="s">
        <v>120</v>
      </c>
      <c r="E33" s="726" t="s">
        <v>148</v>
      </c>
      <c r="F33" s="670"/>
    </row>
    <row r="34" spans="1:6" ht="16.05" customHeight="1">
      <c r="A34" s="704"/>
      <c r="B34" s="525" t="s">
        <v>18</v>
      </c>
      <c r="C34" s="525" t="s">
        <v>19</v>
      </c>
      <c r="D34" s="610" t="s">
        <v>9</v>
      </c>
      <c r="E34" s="727"/>
      <c r="F34" s="671"/>
    </row>
    <row r="35" spans="1:6" ht="16.05" customHeight="1">
      <c r="A35" s="719"/>
      <c r="B35" s="526" t="s">
        <v>25</v>
      </c>
      <c r="C35" s="526" t="s">
        <v>26</v>
      </c>
      <c r="D35" s="123" t="s">
        <v>10</v>
      </c>
      <c r="E35" s="690"/>
      <c r="F35" s="672"/>
    </row>
    <row r="36" spans="1:6" ht="16.05" customHeight="1">
      <c r="A36" s="527">
        <v>0</v>
      </c>
      <c r="B36" s="297">
        <v>0.5</v>
      </c>
      <c r="C36" s="293">
        <v>0.6</v>
      </c>
      <c r="D36" s="251">
        <v>0.5</v>
      </c>
      <c r="E36" s="728">
        <v>0</v>
      </c>
      <c r="F36" s="729"/>
    </row>
    <row r="37" spans="1:6" ht="16.05" customHeight="1">
      <c r="A37" s="47" t="s">
        <v>71</v>
      </c>
      <c r="B37" s="243">
        <v>11.2</v>
      </c>
      <c r="C37" s="244">
        <v>2.7</v>
      </c>
      <c r="D37" s="251">
        <v>10</v>
      </c>
      <c r="E37" s="722" t="s">
        <v>69</v>
      </c>
      <c r="F37" s="723"/>
    </row>
    <row r="38" spans="1:6" ht="16.05" customHeight="1">
      <c r="A38" s="39" t="s">
        <v>72</v>
      </c>
      <c r="B38" s="243">
        <v>19.100000000000001</v>
      </c>
      <c r="C38" s="244">
        <v>4.9000000000000004</v>
      </c>
      <c r="D38" s="251">
        <v>17.100000000000001</v>
      </c>
      <c r="E38" s="722" t="s">
        <v>70</v>
      </c>
      <c r="F38" s="723"/>
    </row>
    <row r="39" spans="1:6" ht="16.05" customHeight="1">
      <c r="A39" s="39" t="s">
        <v>73</v>
      </c>
      <c r="B39" s="243">
        <v>31.9</v>
      </c>
      <c r="C39" s="244">
        <v>13.2</v>
      </c>
      <c r="D39" s="251">
        <v>29.3</v>
      </c>
      <c r="E39" s="722" t="s">
        <v>74</v>
      </c>
      <c r="F39" s="723"/>
    </row>
    <row r="40" spans="1:6" ht="16.05" customHeight="1">
      <c r="A40" s="39" t="s">
        <v>27</v>
      </c>
      <c r="B40" s="243">
        <v>37.299999999999997</v>
      </c>
      <c r="C40" s="244">
        <v>78.599999999999994</v>
      </c>
      <c r="D40" s="251">
        <v>43.1</v>
      </c>
      <c r="E40" s="722" t="s">
        <v>28</v>
      </c>
      <c r="F40" s="723"/>
    </row>
    <row r="41" spans="1:6" ht="16.05" customHeight="1">
      <c r="A41" s="41" t="s">
        <v>9</v>
      </c>
      <c r="B41" s="299">
        <v>100</v>
      </c>
      <c r="C41" s="278">
        <v>100</v>
      </c>
      <c r="D41" s="278">
        <v>100</v>
      </c>
      <c r="E41" s="724" t="s">
        <v>10</v>
      </c>
      <c r="F41" s="725"/>
    </row>
  </sheetData>
  <mergeCells count="16">
    <mergeCell ref="E40:F40"/>
    <mergeCell ref="E41:F41"/>
    <mergeCell ref="A4:A6"/>
    <mergeCell ref="F4:F6"/>
    <mergeCell ref="A1:F1"/>
    <mergeCell ref="A2:F2"/>
    <mergeCell ref="B4:C4"/>
    <mergeCell ref="D4:E4"/>
    <mergeCell ref="A30:F30"/>
    <mergeCell ref="A31:F31"/>
    <mergeCell ref="A33:A35"/>
    <mergeCell ref="E33:F35"/>
    <mergeCell ref="E36:F36"/>
    <mergeCell ref="E37:F37"/>
    <mergeCell ref="E38:F38"/>
    <mergeCell ref="E39:F3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L27"/>
  <sheetViews>
    <sheetView rightToLeft="1" zoomScaleNormal="100" workbookViewId="0">
      <selection activeCell="F20" sqref="F20"/>
    </sheetView>
  </sheetViews>
  <sheetFormatPr defaultRowHeight="13.8"/>
  <cols>
    <col min="1" max="1" width="20.09765625" customWidth="1"/>
    <col min="2" max="2" width="10.3984375" customWidth="1"/>
    <col min="4" max="4" width="11.3984375" customWidth="1"/>
    <col min="5" max="5" width="25" customWidth="1"/>
  </cols>
  <sheetData>
    <row r="1" spans="1:12" ht="16.05" customHeight="1">
      <c r="A1" s="627" t="s">
        <v>289</v>
      </c>
      <c r="B1" s="652"/>
      <c r="C1" s="652"/>
      <c r="D1" s="652"/>
      <c r="E1" s="652"/>
    </row>
    <row r="2" spans="1:12" ht="33" customHeight="1">
      <c r="A2" s="628" t="s">
        <v>313</v>
      </c>
      <c r="B2" s="628"/>
      <c r="C2" s="628"/>
      <c r="D2" s="628"/>
      <c r="E2" s="628"/>
    </row>
    <row r="3" spans="1:12" s="194" customFormat="1" ht="6" customHeight="1">
      <c r="A3" s="208"/>
      <c r="B3" s="208"/>
      <c r="C3" s="208"/>
      <c r="D3" s="209"/>
      <c r="E3" s="208"/>
    </row>
    <row r="4" spans="1:12" ht="16.05" customHeight="1">
      <c r="A4" s="718" t="s">
        <v>199</v>
      </c>
      <c r="B4" s="132" t="s">
        <v>119</v>
      </c>
      <c r="C4" s="698" t="s">
        <v>120</v>
      </c>
      <c r="D4" s="699"/>
      <c r="E4" s="656" t="s">
        <v>198</v>
      </c>
      <c r="F4" s="84"/>
      <c r="G4" s="84"/>
      <c r="H4" s="84"/>
      <c r="I4" s="84"/>
    </row>
    <row r="5" spans="1:12" ht="16.05" customHeight="1">
      <c r="A5" s="704"/>
      <c r="B5" s="25" t="s">
        <v>18</v>
      </c>
      <c r="C5" s="27" t="s">
        <v>19</v>
      </c>
      <c r="D5" s="163" t="s">
        <v>9</v>
      </c>
      <c r="E5" s="730"/>
      <c r="F5" s="84"/>
      <c r="G5" s="84"/>
      <c r="H5" s="84"/>
      <c r="I5" s="84"/>
    </row>
    <row r="6" spans="1:12" ht="16.05" customHeight="1">
      <c r="A6" s="719"/>
      <c r="B6" s="161" t="s">
        <v>25</v>
      </c>
      <c r="C6" s="160" t="s">
        <v>26</v>
      </c>
      <c r="D6" s="89" t="s">
        <v>10</v>
      </c>
      <c r="E6" s="731"/>
      <c r="F6" s="84"/>
      <c r="G6" s="84"/>
      <c r="H6" s="84"/>
      <c r="I6" s="84"/>
    </row>
    <row r="7" spans="1:12" ht="16.05" customHeight="1">
      <c r="A7" s="97" t="s">
        <v>35</v>
      </c>
      <c r="B7" s="169"/>
      <c r="C7" s="169"/>
      <c r="D7" s="154"/>
      <c r="E7" s="111" t="s">
        <v>53</v>
      </c>
      <c r="F7" s="84"/>
      <c r="G7" s="84"/>
      <c r="H7" s="84"/>
      <c r="I7" s="84"/>
    </row>
    <row r="8" spans="1:12" ht="16.05" customHeight="1">
      <c r="A8" s="104" t="s">
        <v>121</v>
      </c>
      <c r="B8" s="243">
        <v>8.6999999999999993</v>
      </c>
      <c r="C8" s="244">
        <v>2.6</v>
      </c>
      <c r="D8" s="287">
        <v>7.7</v>
      </c>
      <c r="E8" s="66" t="s">
        <v>125</v>
      </c>
      <c r="F8" s="84"/>
      <c r="G8" s="84"/>
      <c r="H8" s="84"/>
      <c r="I8" s="84"/>
    </row>
    <row r="9" spans="1:12" ht="16.05" customHeight="1">
      <c r="A9" s="104" t="s">
        <v>122</v>
      </c>
      <c r="B9" s="243">
        <v>21.8</v>
      </c>
      <c r="C9" s="244">
        <v>14.3</v>
      </c>
      <c r="D9" s="287">
        <v>20.5</v>
      </c>
      <c r="E9" s="66" t="s">
        <v>126</v>
      </c>
      <c r="F9" s="84"/>
      <c r="G9" s="84"/>
      <c r="H9" s="84"/>
      <c r="I9" s="84"/>
    </row>
    <row r="10" spans="1:12" ht="16.05" customHeight="1">
      <c r="A10" s="104" t="s">
        <v>123</v>
      </c>
      <c r="B10" s="243">
        <v>65.3</v>
      </c>
      <c r="C10" s="244">
        <v>67.400000000000006</v>
      </c>
      <c r="D10" s="287">
        <v>65.599999999999994</v>
      </c>
      <c r="E10" s="66" t="s">
        <v>127</v>
      </c>
      <c r="F10" s="84"/>
      <c r="G10" s="84"/>
      <c r="H10" s="84"/>
      <c r="I10" s="84"/>
      <c r="J10" s="222"/>
      <c r="K10" s="222"/>
      <c r="L10" s="222"/>
    </row>
    <row r="11" spans="1:12" ht="16.05" customHeight="1">
      <c r="A11" s="104" t="s">
        <v>124</v>
      </c>
      <c r="B11" s="243">
        <v>4.2</v>
      </c>
      <c r="C11" s="244">
        <v>15.7</v>
      </c>
      <c r="D11" s="287">
        <v>6.2</v>
      </c>
      <c r="E11" s="66" t="s">
        <v>128</v>
      </c>
      <c r="F11" s="84"/>
      <c r="G11" s="84"/>
      <c r="H11" s="84"/>
      <c r="I11" s="84"/>
      <c r="J11" s="222"/>
      <c r="K11" s="222"/>
      <c r="L11" s="222"/>
    </row>
    <row r="12" spans="1:12" ht="16.05" customHeight="1">
      <c r="A12" s="68" t="s">
        <v>9</v>
      </c>
      <c r="B12" s="299">
        <v>100</v>
      </c>
      <c r="C12" s="278">
        <v>100</v>
      </c>
      <c r="D12" s="300">
        <v>100</v>
      </c>
      <c r="E12" s="69" t="s">
        <v>10</v>
      </c>
      <c r="F12" s="84"/>
      <c r="G12" s="84"/>
      <c r="H12" s="84"/>
      <c r="I12" s="84"/>
      <c r="J12" s="222"/>
      <c r="K12" s="222"/>
      <c r="L12" s="222"/>
    </row>
    <row r="13" spans="1:12" ht="16.05" customHeight="1">
      <c r="A13" s="97" t="s">
        <v>47</v>
      </c>
      <c r="B13" s="592"/>
      <c r="C13" s="592"/>
      <c r="D13" s="592"/>
      <c r="E13" s="111" t="s">
        <v>64</v>
      </c>
      <c r="F13" s="84"/>
      <c r="G13" s="84"/>
      <c r="H13" s="84"/>
      <c r="I13" s="84"/>
      <c r="J13" s="222"/>
      <c r="K13" s="222"/>
      <c r="L13" s="222"/>
    </row>
    <row r="14" spans="1:12" ht="16.05" customHeight="1">
      <c r="A14" s="104" t="s">
        <v>121</v>
      </c>
      <c r="B14" s="243">
        <v>3.8</v>
      </c>
      <c r="C14" s="244">
        <v>1.9</v>
      </c>
      <c r="D14" s="287">
        <v>3.5</v>
      </c>
      <c r="E14" s="66" t="s">
        <v>125</v>
      </c>
      <c r="F14" s="84"/>
      <c r="G14" s="84"/>
      <c r="H14" s="84"/>
      <c r="I14" s="84"/>
      <c r="J14" s="222"/>
      <c r="K14" s="222"/>
      <c r="L14" s="222"/>
    </row>
    <row r="15" spans="1:12" ht="16.05" customHeight="1">
      <c r="A15" s="104" t="s">
        <v>122</v>
      </c>
      <c r="B15" s="243">
        <v>14.1</v>
      </c>
      <c r="C15" s="244">
        <v>13.1</v>
      </c>
      <c r="D15" s="287">
        <v>14</v>
      </c>
      <c r="E15" s="66" t="s">
        <v>126</v>
      </c>
      <c r="F15" s="84"/>
      <c r="G15" s="84"/>
      <c r="H15" s="84"/>
      <c r="I15" s="84"/>
      <c r="J15" s="222"/>
      <c r="K15" s="222"/>
      <c r="L15" s="222"/>
    </row>
    <row r="16" spans="1:12" ht="16.05" customHeight="1">
      <c r="A16" s="104" t="s">
        <v>123</v>
      </c>
      <c r="B16" s="243">
        <v>78.5</v>
      </c>
      <c r="C16" s="244">
        <v>80</v>
      </c>
      <c r="D16" s="287">
        <v>78.7</v>
      </c>
      <c r="E16" s="66" t="s">
        <v>127</v>
      </c>
      <c r="F16" s="84"/>
      <c r="G16" s="84"/>
      <c r="H16" s="84"/>
      <c r="I16" s="84"/>
      <c r="J16" s="222"/>
      <c r="K16" s="222"/>
      <c r="L16" s="222"/>
    </row>
    <row r="17" spans="1:12" ht="16.05" customHeight="1">
      <c r="A17" s="104" t="s">
        <v>124</v>
      </c>
      <c r="B17" s="243">
        <v>3.6</v>
      </c>
      <c r="C17" s="244">
        <v>5</v>
      </c>
      <c r="D17" s="287">
        <v>3.8</v>
      </c>
      <c r="E17" s="66" t="s">
        <v>128</v>
      </c>
      <c r="F17" s="84"/>
      <c r="G17" s="84"/>
      <c r="H17" s="84"/>
      <c r="I17" s="84"/>
      <c r="J17" s="222"/>
      <c r="K17" s="222"/>
      <c r="L17" s="222"/>
    </row>
    <row r="18" spans="1:12" ht="16.05" customHeight="1">
      <c r="A18" s="63" t="s">
        <v>9</v>
      </c>
      <c r="B18" s="299">
        <v>100</v>
      </c>
      <c r="C18" s="278">
        <v>100</v>
      </c>
      <c r="D18" s="300">
        <v>100</v>
      </c>
      <c r="E18" s="65" t="s">
        <v>10</v>
      </c>
      <c r="F18" s="84"/>
      <c r="G18" s="84"/>
      <c r="H18" s="84"/>
      <c r="I18" s="84"/>
      <c r="J18" s="222"/>
      <c r="K18" s="222"/>
      <c r="L18" s="222"/>
    </row>
    <row r="19" spans="1:12" ht="16.05" customHeight="1">
      <c r="A19" s="97" t="s">
        <v>173</v>
      </c>
      <c r="B19" s="243"/>
      <c r="C19" s="244"/>
      <c r="D19" s="287"/>
      <c r="E19" s="111" t="s">
        <v>175</v>
      </c>
      <c r="F19" s="84"/>
      <c r="G19" s="84"/>
      <c r="H19" s="84"/>
      <c r="I19" s="84"/>
      <c r="J19" s="222"/>
      <c r="K19" s="222"/>
      <c r="L19" s="222"/>
    </row>
    <row r="20" spans="1:12" ht="16.05" customHeight="1">
      <c r="A20" s="104" t="s">
        <v>121</v>
      </c>
      <c r="B20" s="243">
        <v>7.2</v>
      </c>
      <c r="C20" s="244">
        <v>2.4</v>
      </c>
      <c r="D20" s="287">
        <v>6.4</v>
      </c>
      <c r="E20" s="66" t="s">
        <v>125</v>
      </c>
      <c r="F20" s="84"/>
      <c r="G20" s="84"/>
      <c r="H20" s="84"/>
      <c r="I20" s="84"/>
      <c r="J20" s="222"/>
      <c r="K20" s="222"/>
      <c r="L20" s="222"/>
    </row>
    <row r="21" spans="1:12" ht="16.05" customHeight="1">
      <c r="A21" s="104" t="s">
        <v>122</v>
      </c>
      <c r="B21" s="243">
        <v>19.5</v>
      </c>
      <c r="C21" s="244">
        <v>13.9</v>
      </c>
      <c r="D21" s="287">
        <v>18.600000000000001</v>
      </c>
      <c r="E21" s="66" t="s">
        <v>126</v>
      </c>
      <c r="F21" s="84"/>
      <c r="G21" s="84"/>
      <c r="H21" s="84"/>
      <c r="I21" s="84"/>
      <c r="J21" s="222"/>
      <c r="K21" s="222"/>
      <c r="L21" s="222"/>
    </row>
    <row r="22" spans="1:12" ht="16.05" customHeight="1">
      <c r="A22" s="104" t="s">
        <v>123</v>
      </c>
      <c r="B22" s="243">
        <v>69.3</v>
      </c>
      <c r="C22" s="244">
        <v>70.7</v>
      </c>
      <c r="D22" s="287">
        <v>69.5</v>
      </c>
      <c r="E22" s="66" t="s">
        <v>127</v>
      </c>
      <c r="F22" s="84"/>
      <c r="G22" s="84"/>
      <c r="H22" s="84"/>
      <c r="I22" s="84"/>
      <c r="J22" s="222"/>
      <c r="K22" s="222"/>
      <c r="L22" s="222"/>
    </row>
    <row r="23" spans="1:12" ht="16.05" customHeight="1">
      <c r="A23" s="104" t="s">
        <v>124</v>
      </c>
      <c r="B23" s="243">
        <v>4</v>
      </c>
      <c r="C23" s="244">
        <v>13</v>
      </c>
      <c r="D23" s="287">
        <v>5.5</v>
      </c>
      <c r="E23" s="66" t="s">
        <v>128</v>
      </c>
      <c r="F23" s="84"/>
      <c r="G23" s="84"/>
      <c r="H23" s="84"/>
      <c r="I23" s="84"/>
      <c r="J23" s="222"/>
      <c r="K23" s="222"/>
      <c r="L23" s="222"/>
    </row>
    <row r="24" spans="1:12" ht="16.05" customHeight="1">
      <c r="A24" s="63" t="s">
        <v>9</v>
      </c>
      <c r="B24" s="299">
        <v>100</v>
      </c>
      <c r="C24" s="278">
        <v>100</v>
      </c>
      <c r="D24" s="300">
        <v>100</v>
      </c>
      <c r="E24" s="65" t="s">
        <v>10</v>
      </c>
      <c r="F24" s="84"/>
      <c r="G24" s="84"/>
      <c r="H24" s="84"/>
      <c r="I24" s="84"/>
      <c r="J24" s="222"/>
      <c r="K24" s="222"/>
      <c r="L24" s="222"/>
    </row>
    <row r="25" spans="1:12" ht="16.05" customHeight="1">
      <c r="A25" s="84"/>
      <c r="B25" s="301"/>
      <c r="C25" s="301"/>
      <c r="D25" s="301"/>
      <c r="E25" s="84"/>
      <c r="F25" s="84"/>
      <c r="G25" s="84"/>
      <c r="H25" s="84"/>
      <c r="I25" s="84"/>
    </row>
    <row r="26" spans="1:12" ht="16.05" customHeight="1"/>
    <row r="27" spans="1:12" ht="16.05" customHeight="1"/>
  </sheetData>
  <mergeCells count="5">
    <mergeCell ref="A4:A6"/>
    <mergeCell ref="C4:D4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O34"/>
  <sheetViews>
    <sheetView rightToLeft="1" zoomScaleNormal="100" workbookViewId="0">
      <selection activeCell="F17" sqref="F17:F23"/>
    </sheetView>
  </sheetViews>
  <sheetFormatPr defaultRowHeight="13.8"/>
  <cols>
    <col min="1" max="1" width="22.09765625" customWidth="1"/>
    <col min="2" max="2" width="6.09765625" customWidth="1"/>
    <col min="3" max="3" width="5.5" customWidth="1"/>
    <col min="4" max="4" width="8.296875" customWidth="1"/>
    <col min="5" max="5" width="5.5" customWidth="1"/>
    <col min="6" max="6" width="35.296875" customWidth="1"/>
    <col min="8" max="8" width="9" customWidth="1"/>
  </cols>
  <sheetData>
    <row r="1" spans="1:15" ht="16.05" customHeight="1">
      <c r="A1" s="627" t="s">
        <v>290</v>
      </c>
      <c r="B1" s="627"/>
      <c r="C1" s="627"/>
      <c r="D1" s="627"/>
      <c r="E1" s="627"/>
      <c r="F1" s="627"/>
    </row>
    <row r="2" spans="1:15" ht="27" customHeight="1">
      <c r="A2" s="628" t="s">
        <v>312</v>
      </c>
      <c r="B2" s="628"/>
      <c r="C2" s="628"/>
      <c r="D2" s="628"/>
      <c r="E2" s="628"/>
      <c r="F2" s="628"/>
    </row>
    <row r="3" spans="1:15" s="194" customFormat="1" ht="6" customHeight="1">
      <c r="A3" s="210"/>
      <c r="B3" s="201"/>
      <c r="C3" s="201"/>
      <c r="D3" s="201"/>
      <c r="E3" s="201"/>
      <c r="F3" s="210"/>
    </row>
    <row r="4" spans="1:15" ht="16.05" customHeight="1">
      <c r="A4" s="732" t="s">
        <v>200</v>
      </c>
      <c r="B4" s="509" t="s">
        <v>113</v>
      </c>
      <c r="C4" s="522"/>
      <c r="D4" s="701" t="s">
        <v>114</v>
      </c>
      <c r="E4" s="702"/>
      <c r="F4" s="670" t="s">
        <v>201</v>
      </c>
    </row>
    <row r="5" spans="1:15" ht="36" customHeight="1">
      <c r="A5" s="631"/>
      <c r="B5" s="521" t="s">
        <v>115</v>
      </c>
      <c r="C5" s="159" t="s">
        <v>116</v>
      </c>
      <c r="D5" s="159" t="s">
        <v>99</v>
      </c>
      <c r="E5" s="536" t="s">
        <v>9</v>
      </c>
      <c r="F5" s="657"/>
    </row>
    <row r="6" spans="1:15" ht="24.6" customHeight="1">
      <c r="A6" s="632"/>
      <c r="B6" s="317" t="s">
        <v>53</v>
      </c>
      <c r="C6" s="318" t="s">
        <v>64</v>
      </c>
      <c r="D6" s="316" t="s">
        <v>100</v>
      </c>
      <c r="E6" s="191" t="s">
        <v>10</v>
      </c>
      <c r="F6" s="645"/>
    </row>
    <row r="7" spans="1:15" ht="16.05" customHeight="1">
      <c r="A7" s="68" t="s">
        <v>18</v>
      </c>
      <c r="B7" s="164"/>
      <c r="C7" s="150"/>
      <c r="D7" s="150"/>
      <c r="E7" s="296"/>
      <c r="F7" s="55" t="s">
        <v>25</v>
      </c>
    </row>
    <row r="8" spans="1:15" ht="16.05" customHeight="1">
      <c r="A8" s="62" t="s">
        <v>129</v>
      </c>
      <c r="B8" s="243">
        <v>4.0999999999999996</v>
      </c>
      <c r="C8" s="244">
        <v>2</v>
      </c>
      <c r="D8" s="244">
        <v>0.9</v>
      </c>
      <c r="E8" s="287">
        <v>3</v>
      </c>
      <c r="F8" s="264" t="s">
        <v>136</v>
      </c>
    </row>
    <row r="9" spans="1:15" ht="16.05" customHeight="1">
      <c r="A9" s="62" t="s">
        <v>130</v>
      </c>
      <c r="B9" s="243">
        <v>20.399999999999999</v>
      </c>
      <c r="C9" s="244">
        <v>33.6</v>
      </c>
      <c r="D9" s="244">
        <v>1.1000000000000001</v>
      </c>
      <c r="E9" s="287">
        <v>21.7</v>
      </c>
      <c r="F9" s="264" t="s">
        <v>137</v>
      </c>
    </row>
    <row r="10" spans="1:15" ht="16.05" customHeight="1">
      <c r="A10" s="62" t="s">
        <v>131</v>
      </c>
      <c r="B10" s="243">
        <v>19.5</v>
      </c>
      <c r="C10" s="244">
        <v>24.8</v>
      </c>
      <c r="D10" s="244">
        <v>6</v>
      </c>
      <c r="E10" s="287">
        <v>19.2</v>
      </c>
      <c r="F10" s="264" t="s">
        <v>138</v>
      </c>
      <c r="L10" s="222"/>
      <c r="M10" s="222"/>
      <c r="N10" s="222"/>
      <c r="O10" s="222"/>
    </row>
    <row r="11" spans="1:15" ht="16.05" customHeight="1">
      <c r="A11" s="62" t="s">
        <v>132</v>
      </c>
      <c r="B11" s="243">
        <v>4.8</v>
      </c>
      <c r="C11" s="244">
        <v>2.1</v>
      </c>
      <c r="D11" s="244">
        <v>0.8</v>
      </c>
      <c r="E11" s="287">
        <v>3.4</v>
      </c>
      <c r="F11" s="264" t="s">
        <v>139</v>
      </c>
      <c r="K11" s="222"/>
      <c r="L11" s="222"/>
      <c r="M11" s="222"/>
      <c r="N11" s="222"/>
      <c r="O11" s="222"/>
    </row>
    <row r="12" spans="1:15" ht="16.05" customHeight="1">
      <c r="A12" s="62" t="s">
        <v>133</v>
      </c>
      <c r="B12" s="243">
        <v>20.9</v>
      </c>
      <c r="C12" s="244">
        <v>11.6</v>
      </c>
      <c r="D12" s="244">
        <v>47.1</v>
      </c>
      <c r="E12" s="287">
        <v>21.8</v>
      </c>
      <c r="F12" s="264" t="s">
        <v>140</v>
      </c>
      <c r="K12" s="222"/>
      <c r="L12" s="222"/>
      <c r="M12" s="222"/>
      <c r="N12" s="222"/>
      <c r="O12" s="222"/>
    </row>
    <row r="13" spans="1:15" ht="16.05" customHeight="1">
      <c r="A13" s="62" t="s">
        <v>134</v>
      </c>
      <c r="B13" s="243">
        <v>13.4</v>
      </c>
      <c r="C13" s="244">
        <v>8.1999999999999993</v>
      </c>
      <c r="D13" s="244">
        <v>7</v>
      </c>
      <c r="E13" s="287">
        <v>10.9</v>
      </c>
      <c r="F13" s="264" t="s">
        <v>141</v>
      </c>
      <c r="K13" s="222"/>
      <c r="L13" s="222"/>
      <c r="M13" s="222"/>
      <c r="N13" s="222"/>
      <c r="O13" s="222"/>
    </row>
    <row r="14" spans="1:15" ht="16.05" customHeight="1">
      <c r="A14" s="67" t="s">
        <v>135</v>
      </c>
      <c r="B14" s="243">
        <v>16.899999999999999</v>
      </c>
      <c r="C14" s="244">
        <v>17.7</v>
      </c>
      <c r="D14" s="244">
        <v>37.1</v>
      </c>
      <c r="E14" s="287">
        <v>20</v>
      </c>
      <c r="F14" s="264" t="s">
        <v>142</v>
      </c>
      <c r="K14" s="222"/>
      <c r="L14" s="222"/>
      <c r="M14" s="222"/>
      <c r="N14" s="222"/>
      <c r="O14" s="222"/>
    </row>
    <row r="15" spans="1:15" ht="16.05" customHeight="1">
      <c r="A15" s="68" t="s">
        <v>9</v>
      </c>
      <c r="B15" s="299">
        <v>100</v>
      </c>
      <c r="C15" s="278">
        <v>100</v>
      </c>
      <c r="D15" s="278">
        <v>100</v>
      </c>
      <c r="E15" s="300">
        <v>100</v>
      </c>
      <c r="F15" s="58" t="s">
        <v>10</v>
      </c>
      <c r="K15" s="222"/>
      <c r="L15" s="222"/>
      <c r="M15" s="222"/>
      <c r="N15" s="222"/>
      <c r="O15" s="222"/>
    </row>
    <row r="16" spans="1:15" ht="16.05" customHeight="1">
      <c r="A16" s="97" t="s">
        <v>19</v>
      </c>
      <c r="B16" s="592"/>
      <c r="C16" s="592"/>
      <c r="D16" s="592"/>
      <c r="E16" s="287"/>
      <c r="F16" s="55" t="s">
        <v>26</v>
      </c>
      <c r="K16" s="222"/>
      <c r="L16" s="222"/>
      <c r="M16" s="222"/>
      <c r="N16" s="222"/>
      <c r="O16" s="222"/>
    </row>
    <row r="17" spans="1:15" ht="16.05" customHeight="1">
      <c r="A17" s="62" t="s">
        <v>129</v>
      </c>
      <c r="B17" s="243">
        <v>4.2</v>
      </c>
      <c r="C17" s="244">
        <v>3.1</v>
      </c>
      <c r="D17" s="244">
        <v>2.2000000000000002</v>
      </c>
      <c r="E17" s="287">
        <v>3.9</v>
      </c>
      <c r="F17" s="264" t="s">
        <v>136</v>
      </c>
      <c r="K17" s="222"/>
      <c r="L17" s="222"/>
      <c r="M17" s="222"/>
      <c r="N17" s="222"/>
      <c r="O17" s="222"/>
    </row>
    <row r="18" spans="1:15" ht="16.05" customHeight="1">
      <c r="A18" s="62" t="s">
        <v>130</v>
      </c>
      <c r="B18" s="243">
        <v>49.5</v>
      </c>
      <c r="C18" s="244">
        <v>73.900000000000006</v>
      </c>
      <c r="D18" s="244">
        <v>0</v>
      </c>
      <c r="E18" s="287">
        <v>55.7</v>
      </c>
      <c r="F18" s="264" t="s">
        <v>137</v>
      </c>
      <c r="K18" s="222"/>
      <c r="L18" s="222"/>
      <c r="M18" s="222"/>
      <c r="N18" s="222"/>
      <c r="O18" s="222"/>
    </row>
    <row r="19" spans="1:15" ht="16.05" customHeight="1">
      <c r="A19" s="62" t="s">
        <v>131</v>
      </c>
      <c r="B19" s="243">
        <v>18.2</v>
      </c>
      <c r="C19" s="244">
        <v>10.6</v>
      </c>
      <c r="D19" s="244">
        <v>2.5</v>
      </c>
      <c r="E19" s="287">
        <v>16.100000000000001</v>
      </c>
      <c r="F19" s="264" t="s">
        <v>138</v>
      </c>
      <c r="K19" s="222"/>
      <c r="L19" s="222"/>
      <c r="M19" s="222"/>
      <c r="N19" s="222"/>
      <c r="O19" s="222"/>
    </row>
    <row r="20" spans="1:15" ht="16.05" customHeight="1">
      <c r="A20" s="62" t="s">
        <v>132</v>
      </c>
      <c r="B20" s="243">
        <v>9.4</v>
      </c>
      <c r="C20" s="244">
        <v>2.2999999999999998</v>
      </c>
      <c r="D20" s="244">
        <v>2.1</v>
      </c>
      <c r="E20" s="287">
        <v>7.5</v>
      </c>
      <c r="F20" s="264" t="s">
        <v>139</v>
      </c>
      <c r="K20" s="222"/>
      <c r="L20" s="222"/>
      <c r="M20" s="222"/>
      <c r="N20" s="222"/>
      <c r="O20" s="222"/>
    </row>
    <row r="21" spans="1:15" ht="16.05" customHeight="1">
      <c r="A21" s="62" t="s">
        <v>133</v>
      </c>
      <c r="B21" s="243">
        <v>7.5</v>
      </c>
      <c r="C21" s="244">
        <v>4.7</v>
      </c>
      <c r="D21" s="244">
        <v>3.6</v>
      </c>
      <c r="E21" s="287">
        <v>6.8</v>
      </c>
      <c r="F21" s="264" t="s">
        <v>140</v>
      </c>
      <c r="K21" s="222"/>
      <c r="L21" s="222"/>
      <c r="M21" s="222"/>
      <c r="N21" s="222"/>
      <c r="O21" s="222"/>
    </row>
    <row r="22" spans="1:15" ht="16.05" customHeight="1">
      <c r="A22" s="62" t="s">
        <v>134</v>
      </c>
      <c r="B22" s="243">
        <v>5.0999999999999996</v>
      </c>
      <c r="C22" s="244">
        <v>0.3</v>
      </c>
      <c r="D22" s="244">
        <v>12.2</v>
      </c>
      <c r="E22" s="287">
        <v>3.9</v>
      </c>
      <c r="F22" s="264" t="s">
        <v>141</v>
      </c>
      <c r="K22" s="222"/>
      <c r="L22" s="222"/>
      <c r="M22" s="222"/>
      <c r="N22" s="222"/>
      <c r="O22" s="222"/>
    </row>
    <row r="23" spans="1:15" ht="16.05" customHeight="1">
      <c r="A23" s="67" t="s">
        <v>135</v>
      </c>
      <c r="B23" s="243">
        <v>6.1</v>
      </c>
      <c r="C23" s="244">
        <v>5.0999999999999996</v>
      </c>
      <c r="D23" s="244">
        <v>77.400000000000006</v>
      </c>
      <c r="E23" s="287">
        <v>6.1</v>
      </c>
      <c r="F23" s="264" t="s">
        <v>142</v>
      </c>
      <c r="K23" s="222"/>
      <c r="L23" s="222"/>
      <c r="M23" s="222"/>
      <c r="N23" s="222"/>
      <c r="O23" s="222"/>
    </row>
    <row r="24" spans="1:15" ht="16.05" customHeight="1">
      <c r="A24" s="63" t="s">
        <v>9</v>
      </c>
      <c r="B24" s="299">
        <v>100</v>
      </c>
      <c r="C24" s="278">
        <v>100</v>
      </c>
      <c r="D24" s="278">
        <v>100</v>
      </c>
      <c r="E24" s="300">
        <v>100</v>
      </c>
      <c r="F24" s="56" t="s">
        <v>10</v>
      </c>
      <c r="K24" s="222"/>
      <c r="L24" s="222"/>
      <c r="M24" s="222"/>
      <c r="N24" s="222"/>
      <c r="O24" s="222"/>
    </row>
    <row r="25" spans="1:15" ht="16.05" customHeight="1">
      <c r="A25" s="97" t="s">
        <v>13</v>
      </c>
      <c r="B25" s="592"/>
      <c r="C25" s="592"/>
      <c r="D25" s="592"/>
      <c r="E25" s="287"/>
      <c r="F25" s="55" t="s">
        <v>20</v>
      </c>
      <c r="K25" s="222"/>
      <c r="L25" s="222"/>
      <c r="M25" s="222"/>
      <c r="N25" s="222"/>
      <c r="O25" s="222"/>
    </row>
    <row r="26" spans="1:15" ht="16.05" customHeight="1">
      <c r="A26" s="62" t="s">
        <v>129</v>
      </c>
      <c r="B26" s="243">
        <v>4.0999999999999996</v>
      </c>
      <c r="C26" s="244">
        <v>2.1</v>
      </c>
      <c r="D26" s="244">
        <v>1</v>
      </c>
      <c r="E26" s="287">
        <v>3.1</v>
      </c>
      <c r="F26" s="264" t="s">
        <v>136</v>
      </c>
      <c r="K26" s="222"/>
      <c r="L26" s="222"/>
      <c r="M26" s="222"/>
      <c r="N26" s="222"/>
      <c r="O26" s="222"/>
    </row>
    <row r="27" spans="1:15" ht="16.05" customHeight="1">
      <c r="A27" s="62" t="s">
        <v>130</v>
      </c>
      <c r="B27" s="243">
        <v>26.1</v>
      </c>
      <c r="C27" s="244">
        <v>39.299999999999997</v>
      </c>
      <c r="D27" s="244">
        <v>1.1000000000000001</v>
      </c>
      <c r="E27" s="287">
        <v>27</v>
      </c>
      <c r="F27" s="264" t="s">
        <v>137</v>
      </c>
      <c r="K27" s="222"/>
      <c r="L27" s="222"/>
      <c r="M27" s="222"/>
      <c r="N27" s="222"/>
      <c r="O27" s="222"/>
    </row>
    <row r="28" spans="1:15" ht="15.9" customHeight="1">
      <c r="A28" s="62" t="s">
        <v>131</v>
      </c>
      <c r="B28" s="243">
        <v>19.3</v>
      </c>
      <c r="C28" s="244">
        <v>22.8</v>
      </c>
      <c r="D28" s="244">
        <v>6</v>
      </c>
      <c r="E28" s="287">
        <v>18.7</v>
      </c>
      <c r="F28" s="264" t="s">
        <v>138</v>
      </c>
      <c r="K28" s="222"/>
      <c r="L28" s="222"/>
      <c r="M28" s="222"/>
      <c r="N28" s="222"/>
      <c r="O28" s="222"/>
    </row>
    <row r="29" spans="1:15" ht="15.9" customHeight="1">
      <c r="A29" s="62" t="s">
        <v>132</v>
      </c>
      <c r="B29" s="243">
        <v>5.7</v>
      </c>
      <c r="C29" s="244">
        <v>2.1</v>
      </c>
      <c r="D29" s="244">
        <v>0.8</v>
      </c>
      <c r="E29" s="287">
        <v>4</v>
      </c>
      <c r="F29" s="264" t="s">
        <v>139</v>
      </c>
      <c r="K29" s="222"/>
      <c r="L29" s="222"/>
      <c r="M29" s="222"/>
      <c r="N29" s="222"/>
      <c r="O29" s="222"/>
    </row>
    <row r="30" spans="1:15" ht="15.9" customHeight="1">
      <c r="A30" s="62" t="s">
        <v>133</v>
      </c>
      <c r="B30" s="243">
        <v>18.3</v>
      </c>
      <c r="C30" s="244">
        <v>10.6</v>
      </c>
      <c r="D30" s="244">
        <v>46.8</v>
      </c>
      <c r="E30" s="287">
        <v>19.399999999999999</v>
      </c>
      <c r="F30" s="264" t="s">
        <v>140</v>
      </c>
      <c r="K30" s="222"/>
      <c r="L30" s="222"/>
      <c r="M30" s="222"/>
      <c r="N30" s="222"/>
      <c r="O30" s="222"/>
    </row>
    <row r="31" spans="1:15" ht="15.9" customHeight="1">
      <c r="A31" s="62" t="s">
        <v>134</v>
      </c>
      <c r="B31" s="243">
        <v>11.8</v>
      </c>
      <c r="C31" s="244">
        <v>7.1</v>
      </c>
      <c r="D31" s="244">
        <v>7.1</v>
      </c>
      <c r="E31" s="287">
        <v>9.8000000000000007</v>
      </c>
      <c r="F31" s="264" t="s">
        <v>141</v>
      </c>
      <c r="K31" s="222"/>
      <c r="L31" s="222"/>
      <c r="M31" s="222"/>
      <c r="N31" s="222"/>
      <c r="O31" s="222"/>
    </row>
    <row r="32" spans="1:15" ht="15.9" customHeight="1">
      <c r="A32" s="67" t="s">
        <v>135</v>
      </c>
      <c r="B32" s="243">
        <v>14.7</v>
      </c>
      <c r="C32" s="244">
        <v>16</v>
      </c>
      <c r="D32" s="244">
        <v>37.200000000000003</v>
      </c>
      <c r="E32" s="287">
        <v>18</v>
      </c>
      <c r="F32" s="264" t="s">
        <v>142</v>
      </c>
      <c r="K32" s="222"/>
      <c r="L32" s="222"/>
      <c r="M32" s="222"/>
      <c r="N32" s="222"/>
      <c r="O32" s="222"/>
    </row>
    <row r="33" spans="1:15" ht="15.9" customHeight="1">
      <c r="A33" s="48" t="s">
        <v>9</v>
      </c>
      <c r="B33" s="299">
        <v>100</v>
      </c>
      <c r="C33" s="278">
        <v>100</v>
      </c>
      <c r="D33" s="278">
        <v>100</v>
      </c>
      <c r="E33" s="300">
        <v>100</v>
      </c>
      <c r="F33" s="56" t="s">
        <v>10</v>
      </c>
      <c r="K33" s="222"/>
      <c r="L33" s="222"/>
      <c r="M33" s="222"/>
      <c r="N33" s="222"/>
      <c r="O33" s="222"/>
    </row>
    <row r="34" spans="1:15">
      <c r="B34" s="24"/>
      <c r="C34" s="24"/>
      <c r="D34" s="24"/>
      <c r="E34" s="24"/>
      <c r="K34" s="222"/>
      <c r="L34" s="222"/>
      <c r="M34" s="222"/>
      <c r="N34" s="222"/>
    </row>
  </sheetData>
  <mergeCells count="5">
    <mergeCell ref="A1:F1"/>
    <mergeCell ref="A2:F2"/>
    <mergeCell ref="A4:A6"/>
    <mergeCell ref="F4:F6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4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S60"/>
  <sheetViews>
    <sheetView rightToLeft="1" tabSelected="1" zoomScaleNormal="100" zoomScaleSheetLayoutView="100" workbookViewId="0">
      <selection activeCell="F20" sqref="F20"/>
    </sheetView>
  </sheetViews>
  <sheetFormatPr defaultRowHeight="13.8"/>
  <cols>
    <col min="1" max="1" width="8.8984375" customWidth="1"/>
    <col min="2" max="2" width="12.19921875" customWidth="1"/>
    <col min="3" max="3" width="10.19921875" customWidth="1"/>
    <col min="4" max="4" width="6" customWidth="1"/>
    <col min="5" max="5" width="8.8984375" customWidth="1"/>
    <col min="6" max="6" width="10.8984375" customWidth="1"/>
    <col min="7" max="7" width="8" customWidth="1"/>
    <col min="8" max="8" width="6.69921875" customWidth="1"/>
    <col min="9" max="9" width="15.796875" customWidth="1"/>
  </cols>
  <sheetData>
    <row r="1" spans="1:19" ht="16.05" customHeight="1">
      <c r="A1" s="738" t="s">
        <v>291</v>
      </c>
      <c r="B1" s="739"/>
      <c r="C1" s="739"/>
      <c r="D1" s="739"/>
      <c r="E1" s="739"/>
      <c r="F1" s="739"/>
      <c r="G1" s="739"/>
      <c r="H1" s="739"/>
      <c r="I1" s="739"/>
    </row>
    <row r="2" spans="1:19" ht="28.2" customHeight="1">
      <c r="A2" s="628" t="s">
        <v>311</v>
      </c>
      <c r="B2" s="628"/>
      <c r="C2" s="628"/>
      <c r="D2" s="628"/>
      <c r="E2" s="628"/>
      <c r="F2" s="628"/>
      <c r="G2" s="628"/>
      <c r="H2" s="628"/>
      <c r="I2" s="628"/>
    </row>
    <row r="3" spans="1:19" s="194" customFormat="1" ht="6" customHeight="1">
      <c r="A3" s="202"/>
      <c r="B3" s="202"/>
      <c r="C3" s="202"/>
      <c r="D3" s="202"/>
      <c r="E3" s="202"/>
      <c r="F3" s="202"/>
      <c r="G3" s="202"/>
      <c r="H3" s="202"/>
      <c r="I3" s="202"/>
    </row>
    <row r="4" spans="1:19" ht="16.05" customHeight="1">
      <c r="A4" s="735" t="s">
        <v>218</v>
      </c>
      <c r="B4" s="733" t="s">
        <v>220</v>
      </c>
      <c r="C4" s="734"/>
      <c r="D4" s="734"/>
      <c r="E4" s="734"/>
      <c r="F4" s="740" t="s">
        <v>221</v>
      </c>
      <c r="G4" s="740"/>
      <c r="H4" s="741"/>
      <c r="I4" s="656" t="s">
        <v>219</v>
      </c>
    </row>
    <row r="5" spans="1:19" ht="35.4" customHeight="1">
      <c r="A5" s="736"/>
      <c r="B5" s="267" t="s">
        <v>101</v>
      </c>
      <c r="C5" s="267" t="s">
        <v>103</v>
      </c>
      <c r="D5" s="267" t="s">
        <v>105</v>
      </c>
      <c r="E5" s="267" t="s">
        <v>107</v>
      </c>
      <c r="F5" s="267" t="s">
        <v>109</v>
      </c>
      <c r="G5" s="267" t="s">
        <v>111</v>
      </c>
      <c r="H5" s="158" t="s">
        <v>9</v>
      </c>
      <c r="I5" s="657"/>
    </row>
    <row r="6" spans="1:19" ht="37.799999999999997" customHeight="1">
      <c r="A6" s="737"/>
      <c r="B6" s="553" t="s">
        <v>102</v>
      </c>
      <c r="C6" s="553" t="s">
        <v>104</v>
      </c>
      <c r="D6" s="553" t="s">
        <v>222</v>
      </c>
      <c r="E6" s="553" t="s">
        <v>108</v>
      </c>
      <c r="F6" s="553" t="s">
        <v>110</v>
      </c>
      <c r="G6" s="553" t="s">
        <v>112</v>
      </c>
      <c r="H6" s="562" t="s">
        <v>10</v>
      </c>
      <c r="I6" s="645"/>
    </row>
    <row r="7" spans="1:19" ht="16.05" customHeight="1">
      <c r="A7" s="68" t="s">
        <v>18</v>
      </c>
      <c r="B7" s="167"/>
      <c r="C7" s="167"/>
      <c r="D7" s="167"/>
      <c r="E7" s="167"/>
      <c r="F7" s="167"/>
      <c r="G7" s="167"/>
      <c r="H7" s="167"/>
      <c r="I7" s="263" t="s">
        <v>25</v>
      </c>
    </row>
    <row r="8" spans="1:19" ht="16.05" customHeight="1">
      <c r="A8" s="62" t="s">
        <v>81</v>
      </c>
      <c r="B8" s="243">
        <v>12.2</v>
      </c>
      <c r="C8" s="244">
        <v>13.3</v>
      </c>
      <c r="D8" s="244">
        <v>21.9</v>
      </c>
      <c r="E8" s="244">
        <v>23</v>
      </c>
      <c r="F8" s="244">
        <v>6.5</v>
      </c>
      <c r="G8" s="244">
        <v>23.1</v>
      </c>
      <c r="H8" s="272">
        <v>100</v>
      </c>
      <c r="I8" s="264" t="s">
        <v>143</v>
      </c>
      <c r="J8" s="24"/>
    </row>
    <row r="9" spans="1:19" ht="16.05" customHeight="1">
      <c r="A9" s="62" t="s">
        <v>37</v>
      </c>
      <c r="B9" s="243">
        <v>30.4</v>
      </c>
      <c r="C9" s="244">
        <v>9.1999999999999993</v>
      </c>
      <c r="D9" s="244">
        <v>15</v>
      </c>
      <c r="E9" s="244">
        <v>14.9</v>
      </c>
      <c r="F9" s="244">
        <v>6.4</v>
      </c>
      <c r="G9" s="244">
        <v>24.1</v>
      </c>
      <c r="H9" s="272">
        <v>100</v>
      </c>
      <c r="I9" s="264" t="s">
        <v>55</v>
      </c>
      <c r="J9" s="24"/>
    </row>
    <row r="10" spans="1:19" ht="16.05" customHeight="1">
      <c r="A10" s="62" t="s">
        <v>82</v>
      </c>
      <c r="B10" s="243">
        <v>11.4</v>
      </c>
      <c r="C10" s="244">
        <v>11.9</v>
      </c>
      <c r="D10" s="244">
        <v>21</v>
      </c>
      <c r="E10" s="244">
        <v>21.7</v>
      </c>
      <c r="F10" s="244">
        <v>8.1999999999999993</v>
      </c>
      <c r="G10" s="244">
        <v>25.8</v>
      </c>
      <c r="H10" s="272">
        <v>100</v>
      </c>
      <c r="I10" s="264" t="s">
        <v>144</v>
      </c>
      <c r="J10" s="24"/>
      <c r="M10" s="222"/>
      <c r="N10" s="222"/>
      <c r="O10" s="222"/>
      <c r="P10" s="222"/>
      <c r="Q10" s="222"/>
      <c r="R10" s="222"/>
      <c r="S10" s="222"/>
    </row>
    <row r="11" spans="1:19" ht="16.05" customHeight="1">
      <c r="A11" s="62" t="s">
        <v>83</v>
      </c>
      <c r="B11" s="243">
        <v>5</v>
      </c>
      <c r="C11" s="244">
        <v>20.2</v>
      </c>
      <c r="D11" s="244">
        <v>23</v>
      </c>
      <c r="E11" s="244">
        <v>23.5</v>
      </c>
      <c r="F11" s="244">
        <v>7.2</v>
      </c>
      <c r="G11" s="244">
        <v>21.1</v>
      </c>
      <c r="H11" s="272">
        <v>100</v>
      </c>
      <c r="I11" s="264" t="s">
        <v>145</v>
      </c>
      <c r="J11" s="24"/>
      <c r="M11" s="222"/>
      <c r="N11" s="222"/>
      <c r="O11" s="222"/>
      <c r="P11" s="222"/>
      <c r="Q11" s="222"/>
      <c r="R11" s="222"/>
      <c r="S11" s="222"/>
    </row>
    <row r="12" spans="1:19" ht="16.05" customHeight="1">
      <c r="A12" s="62" t="s">
        <v>40</v>
      </c>
      <c r="B12" s="243">
        <v>13.3</v>
      </c>
      <c r="C12" s="244">
        <v>15.9</v>
      </c>
      <c r="D12" s="244">
        <v>28.1</v>
      </c>
      <c r="E12" s="244">
        <v>16.3</v>
      </c>
      <c r="F12" s="244">
        <v>6</v>
      </c>
      <c r="G12" s="244">
        <v>20.399999999999999</v>
      </c>
      <c r="H12" s="272">
        <v>100</v>
      </c>
      <c r="I12" s="264" t="s">
        <v>176</v>
      </c>
      <c r="J12" s="24"/>
      <c r="M12" s="222"/>
      <c r="N12" s="222"/>
      <c r="O12" s="222"/>
      <c r="P12" s="222"/>
      <c r="Q12" s="222"/>
      <c r="R12" s="222"/>
      <c r="S12" s="222"/>
    </row>
    <row r="13" spans="1:19" ht="16.05" customHeight="1">
      <c r="A13" s="62" t="s">
        <v>41</v>
      </c>
      <c r="B13" s="243">
        <v>2.9</v>
      </c>
      <c r="C13" s="244">
        <v>21.1</v>
      </c>
      <c r="D13" s="244">
        <v>33.700000000000003</v>
      </c>
      <c r="E13" s="244">
        <v>13.5</v>
      </c>
      <c r="F13" s="244">
        <v>5.0999999999999996</v>
      </c>
      <c r="G13" s="244">
        <v>23.7</v>
      </c>
      <c r="H13" s="272">
        <v>100</v>
      </c>
      <c r="I13" s="264" t="s">
        <v>58</v>
      </c>
      <c r="J13" s="24"/>
      <c r="M13" s="222"/>
      <c r="N13" s="222"/>
      <c r="O13" s="222"/>
      <c r="P13" s="222"/>
      <c r="Q13" s="222"/>
      <c r="R13" s="222"/>
      <c r="S13" s="222"/>
    </row>
    <row r="14" spans="1:19" ht="16.05" customHeight="1">
      <c r="A14" s="62" t="s">
        <v>42</v>
      </c>
      <c r="B14" s="243">
        <v>4.4000000000000004</v>
      </c>
      <c r="C14" s="244">
        <v>16.899999999999999</v>
      </c>
      <c r="D14" s="244">
        <v>21.3</v>
      </c>
      <c r="E14" s="244">
        <v>22.5</v>
      </c>
      <c r="F14" s="244">
        <v>7</v>
      </c>
      <c r="G14" s="244">
        <v>27.9</v>
      </c>
      <c r="H14" s="272">
        <v>100</v>
      </c>
      <c r="I14" s="264" t="s">
        <v>59</v>
      </c>
      <c r="J14" s="24"/>
      <c r="M14" s="222"/>
      <c r="N14" s="222"/>
      <c r="O14" s="222"/>
      <c r="P14" s="222"/>
      <c r="Q14" s="222"/>
      <c r="R14" s="222"/>
      <c r="S14" s="222"/>
    </row>
    <row r="15" spans="1:19" ht="16.05" customHeight="1">
      <c r="A15" s="62" t="s">
        <v>146</v>
      </c>
      <c r="B15" s="243">
        <v>34.200000000000003</v>
      </c>
      <c r="C15" s="244">
        <v>9</v>
      </c>
      <c r="D15" s="244">
        <v>7</v>
      </c>
      <c r="E15" s="244">
        <v>14.3</v>
      </c>
      <c r="F15" s="244">
        <v>3.8</v>
      </c>
      <c r="G15" s="244">
        <v>31.7</v>
      </c>
      <c r="H15" s="272">
        <v>100</v>
      </c>
      <c r="I15" s="264" t="s">
        <v>60</v>
      </c>
      <c r="J15" s="24"/>
      <c r="M15" s="222"/>
      <c r="N15" s="222"/>
      <c r="O15" s="222"/>
      <c r="P15" s="222"/>
      <c r="Q15" s="222"/>
      <c r="R15" s="222"/>
      <c r="S15" s="222"/>
    </row>
    <row r="16" spans="1:19" ht="16.05" customHeight="1">
      <c r="A16" s="62" t="s">
        <v>44</v>
      </c>
      <c r="B16" s="243">
        <v>0.6</v>
      </c>
      <c r="C16" s="244">
        <v>13.7</v>
      </c>
      <c r="D16" s="244">
        <v>28.8</v>
      </c>
      <c r="E16" s="244">
        <v>27.8</v>
      </c>
      <c r="F16" s="244">
        <v>9.4</v>
      </c>
      <c r="G16" s="244">
        <v>19.7</v>
      </c>
      <c r="H16" s="272">
        <v>100</v>
      </c>
      <c r="I16" s="264" t="s">
        <v>61</v>
      </c>
      <c r="J16" s="24"/>
      <c r="M16" s="222"/>
      <c r="N16" s="222"/>
      <c r="O16" s="222"/>
      <c r="P16" s="222"/>
      <c r="Q16" s="222"/>
      <c r="R16" s="222"/>
      <c r="S16" s="222"/>
    </row>
    <row r="17" spans="1:19" ht="16.05" customHeight="1">
      <c r="A17" s="62" t="s">
        <v>84</v>
      </c>
      <c r="B17" s="243">
        <v>2.6</v>
      </c>
      <c r="C17" s="244">
        <v>20.2</v>
      </c>
      <c r="D17" s="244">
        <v>22.3</v>
      </c>
      <c r="E17" s="244">
        <v>26.1</v>
      </c>
      <c r="F17" s="244">
        <v>5</v>
      </c>
      <c r="G17" s="244">
        <v>23.8</v>
      </c>
      <c r="H17" s="272">
        <v>100</v>
      </c>
      <c r="I17" s="264" t="s">
        <v>147</v>
      </c>
      <c r="J17" s="24"/>
      <c r="M17" s="222"/>
      <c r="N17" s="222"/>
      <c r="O17" s="222"/>
      <c r="P17" s="222"/>
      <c r="Q17" s="222"/>
      <c r="R17" s="222"/>
      <c r="S17" s="222"/>
    </row>
    <row r="18" spans="1:19" ht="16.05" customHeight="1">
      <c r="A18" s="62" t="s">
        <v>46</v>
      </c>
      <c r="B18" s="243">
        <v>6.3</v>
      </c>
      <c r="C18" s="244">
        <v>18.600000000000001</v>
      </c>
      <c r="D18" s="244">
        <v>29.4</v>
      </c>
      <c r="E18" s="244">
        <v>22.3</v>
      </c>
      <c r="F18" s="244">
        <v>6.3</v>
      </c>
      <c r="G18" s="244">
        <v>17.100000000000001</v>
      </c>
      <c r="H18" s="272">
        <v>100</v>
      </c>
      <c r="I18" s="264" t="s">
        <v>63</v>
      </c>
      <c r="J18" s="24"/>
      <c r="M18" s="222"/>
      <c r="N18" s="222"/>
      <c r="O18" s="222"/>
      <c r="P18" s="222"/>
      <c r="Q18" s="222"/>
      <c r="R18" s="222"/>
      <c r="S18" s="222"/>
    </row>
    <row r="19" spans="1:19" ht="16.05" customHeight="1">
      <c r="A19" s="260" t="s">
        <v>9</v>
      </c>
      <c r="B19" s="248">
        <v>7.6</v>
      </c>
      <c r="C19" s="249">
        <v>16.899999999999999</v>
      </c>
      <c r="D19" s="249">
        <v>24.8</v>
      </c>
      <c r="E19" s="249">
        <v>22.4</v>
      </c>
      <c r="F19" s="249">
        <v>6.7</v>
      </c>
      <c r="G19" s="249">
        <v>21.6</v>
      </c>
      <c r="H19" s="300">
        <v>100</v>
      </c>
      <c r="I19" s="265" t="s">
        <v>10</v>
      </c>
      <c r="J19" s="24"/>
      <c r="M19" s="222"/>
      <c r="N19" s="222"/>
      <c r="O19" s="222"/>
      <c r="P19" s="222"/>
      <c r="Q19" s="222"/>
      <c r="R19" s="222"/>
      <c r="S19" s="222"/>
    </row>
    <row r="20" spans="1:19" ht="16.05" customHeight="1">
      <c r="A20" s="97" t="s">
        <v>217</v>
      </c>
      <c r="B20" s="593"/>
      <c r="C20" s="593"/>
      <c r="D20" s="593"/>
      <c r="E20" s="593"/>
      <c r="F20" s="593"/>
      <c r="G20" s="593"/>
      <c r="H20" s="594"/>
      <c r="I20" s="263" t="s">
        <v>26</v>
      </c>
      <c r="J20" s="24"/>
      <c r="M20" s="222"/>
      <c r="N20" s="222"/>
      <c r="O20" s="222"/>
      <c r="P20" s="222"/>
      <c r="Q20" s="222"/>
      <c r="R20" s="222"/>
      <c r="S20" s="222"/>
    </row>
    <row r="21" spans="1:19" ht="16.05" customHeight="1">
      <c r="A21" s="62" t="s">
        <v>81</v>
      </c>
      <c r="B21" s="243">
        <v>20</v>
      </c>
      <c r="C21" s="244">
        <v>16.399999999999999</v>
      </c>
      <c r="D21" s="244">
        <v>0</v>
      </c>
      <c r="E21" s="244">
        <v>15.4</v>
      </c>
      <c r="F21" s="244">
        <v>4</v>
      </c>
      <c r="G21" s="244">
        <v>44.2</v>
      </c>
      <c r="H21" s="272">
        <v>100</v>
      </c>
      <c r="I21" s="264" t="s">
        <v>143</v>
      </c>
      <c r="J21" s="24"/>
      <c r="M21" s="222"/>
      <c r="N21" s="222"/>
      <c r="O21" s="222"/>
      <c r="P21" s="222"/>
      <c r="Q21" s="222"/>
      <c r="R21" s="222"/>
      <c r="S21" s="222"/>
    </row>
    <row r="22" spans="1:19" ht="16.05" customHeight="1">
      <c r="A22" s="62" t="s">
        <v>37</v>
      </c>
      <c r="B22" s="243">
        <v>42.5</v>
      </c>
      <c r="C22" s="244">
        <v>4.2</v>
      </c>
      <c r="D22" s="244">
        <v>0</v>
      </c>
      <c r="E22" s="244">
        <v>14.6</v>
      </c>
      <c r="F22" s="244">
        <v>0.4</v>
      </c>
      <c r="G22" s="244">
        <v>38.299999999999997</v>
      </c>
      <c r="H22" s="272">
        <v>100</v>
      </c>
      <c r="I22" s="264" t="s">
        <v>55</v>
      </c>
      <c r="J22" s="24"/>
      <c r="M22" s="222"/>
      <c r="N22" s="222"/>
      <c r="O22" s="222"/>
      <c r="P22" s="222"/>
      <c r="Q22" s="222"/>
      <c r="R22" s="222"/>
      <c r="S22" s="222"/>
    </row>
    <row r="23" spans="1:19" ht="16.05" customHeight="1">
      <c r="A23" s="62" t="s">
        <v>82</v>
      </c>
      <c r="B23" s="243">
        <v>9.6999999999999993</v>
      </c>
      <c r="C23" s="244">
        <v>14</v>
      </c>
      <c r="D23" s="244">
        <v>1.2</v>
      </c>
      <c r="E23" s="244">
        <v>16.2</v>
      </c>
      <c r="F23" s="244">
        <v>1</v>
      </c>
      <c r="G23" s="244">
        <v>57.9</v>
      </c>
      <c r="H23" s="272">
        <v>100</v>
      </c>
      <c r="I23" s="264" t="s">
        <v>144</v>
      </c>
      <c r="J23" s="24"/>
      <c r="M23" s="222"/>
      <c r="N23" s="222"/>
      <c r="O23" s="222"/>
      <c r="P23" s="222"/>
      <c r="Q23" s="222"/>
      <c r="R23" s="222"/>
      <c r="S23" s="222"/>
    </row>
    <row r="24" spans="1:19" ht="16.05" customHeight="1">
      <c r="A24" s="62" t="s">
        <v>83</v>
      </c>
      <c r="B24" s="243">
        <v>8.9</v>
      </c>
      <c r="C24" s="244">
        <v>16.8</v>
      </c>
      <c r="D24" s="244">
        <v>1.9</v>
      </c>
      <c r="E24" s="244">
        <v>12.4</v>
      </c>
      <c r="F24" s="244">
        <v>1.5</v>
      </c>
      <c r="G24" s="244">
        <v>58.5</v>
      </c>
      <c r="H24" s="272">
        <v>100</v>
      </c>
      <c r="I24" s="264" t="s">
        <v>145</v>
      </c>
      <c r="J24" s="24"/>
      <c r="M24" s="222"/>
      <c r="N24" s="222"/>
      <c r="O24" s="222"/>
      <c r="P24" s="222"/>
      <c r="Q24" s="222"/>
      <c r="R24" s="222"/>
      <c r="S24" s="222"/>
    </row>
    <row r="25" spans="1:19" ht="16.05" customHeight="1">
      <c r="A25" s="62" t="s">
        <v>40</v>
      </c>
      <c r="B25" s="243">
        <v>8.8000000000000007</v>
      </c>
      <c r="C25" s="244">
        <v>26.1</v>
      </c>
      <c r="D25" s="244">
        <v>0.3</v>
      </c>
      <c r="E25" s="244">
        <v>12.5</v>
      </c>
      <c r="F25" s="244">
        <v>0</v>
      </c>
      <c r="G25" s="244">
        <v>52.3</v>
      </c>
      <c r="H25" s="272">
        <v>100</v>
      </c>
      <c r="I25" s="264" t="s">
        <v>176</v>
      </c>
      <c r="J25" s="24"/>
      <c r="M25" s="222"/>
      <c r="N25" s="222"/>
      <c r="O25" s="222"/>
      <c r="P25" s="222"/>
      <c r="Q25" s="222"/>
      <c r="R25" s="222"/>
      <c r="S25" s="222"/>
    </row>
    <row r="26" spans="1:19" ht="16.05" customHeight="1">
      <c r="A26" s="62" t="s">
        <v>41</v>
      </c>
      <c r="B26" s="243">
        <v>7.9</v>
      </c>
      <c r="C26" s="244">
        <v>10.4</v>
      </c>
      <c r="D26" s="244">
        <v>0.6</v>
      </c>
      <c r="E26" s="244">
        <v>21.2</v>
      </c>
      <c r="F26" s="244">
        <v>1.2</v>
      </c>
      <c r="G26" s="244">
        <v>58.7</v>
      </c>
      <c r="H26" s="272">
        <v>100</v>
      </c>
      <c r="I26" s="264" t="s">
        <v>58</v>
      </c>
      <c r="J26" s="24"/>
      <c r="M26" s="222"/>
      <c r="N26" s="222"/>
      <c r="O26" s="222"/>
      <c r="P26" s="222"/>
      <c r="Q26" s="222"/>
      <c r="R26" s="222"/>
      <c r="S26" s="222"/>
    </row>
    <row r="27" spans="1:19" ht="16.05" customHeight="1">
      <c r="A27" s="62" t="s">
        <v>42</v>
      </c>
      <c r="B27" s="243">
        <v>1.3</v>
      </c>
      <c r="C27" s="244">
        <v>8.4</v>
      </c>
      <c r="D27" s="244">
        <v>1.8</v>
      </c>
      <c r="E27" s="244">
        <v>11</v>
      </c>
      <c r="F27" s="244">
        <v>5.9</v>
      </c>
      <c r="G27" s="244">
        <v>71.599999999999994</v>
      </c>
      <c r="H27" s="272">
        <v>100</v>
      </c>
      <c r="I27" s="264" t="s">
        <v>59</v>
      </c>
      <c r="J27" s="24"/>
      <c r="M27" s="222"/>
      <c r="N27" s="222"/>
      <c r="O27" s="222"/>
      <c r="P27" s="222"/>
      <c r="Q27" s="222"/>
      <c r="R27" s="222"/>
      <c r="S27" s="222"/>
    </row>
    <row r="28" spans="1:19" ht="15.9" customHeight="1">
      <c r="A28" s="62" t="s">
        <v>146</v>
      </c>
      <c r="B28" s="243">
        <v>19.5</v>
      </c>
      <c r="C28" s="244">
        <v>5</v>
      </c>
      <c r="D28" s="244">
        <v>0</v>
      </c>
      <c r="E28" s="244">
        <v>5</v>
      </c>
      <c r="F28" s="244">
        <v>1.7</v>
      </c>
      <c r="G28" s="244">
        <v>68.8</v>
      </c>
      <c r="H28" s="272">
        <v>100</v>
      </c>
      <c r="I28" s="264" t="s">
        <v>60</v>
      </c>
      <c r="J28" s="24"/>
      <c r="M28" s="222"/>
      <c r="N28" s="222"/>
      <c r="O28" s="222"/>
      <c r="P28" s="222"/>
      <c r="Q28" s="222"/>
      <c r="R28" s="222"/>
      <c r="S28" s="222"/>
    </row>
    <row r="29" spans="1:19" ht="15.9" customHeight="1">
      <c r="A29" s="62" t="s">
        <v>44</v>
      </c>
      <c r="B29" s="243">
        <v>0</v>
      </c>
      <c r="C29" s="244">
        <v>9.6999999999999993</v>
      </c>
      <c r="D29" s="244">
        <v>0</v>
      </c>
      <c r="E29" s="244">
        <v>11.2</v>
      </c>
      <c r="F29" s="244">
        <v>0</v>
      </c>
      <c r="G29" s="244">
        <v>79.099999999999994</v>
      </c>
      <c r="H29" s="272">
        <v>100</v>
      </c>
      <c r="I29" s="264" t="s">
        <v>61</v>
      </c>
      <c r="J29" s="24"/>
      <c r="M29" s="222"/>
      <c r="N29" s="222"/>
      <c r="O29" s="222"/>
      <c r="P29" s="222"/>
      <c r="Q29" s="222"/>
      <c r="R29" s="222"/>
      <c r="S29" s="222"/>
    </row>
    <row r="30" spans="1:19" ht="15.9" customHeight="1">
      <c r="A30" s="62" t="s">
        <v>84</v>
      </c>
      <c r="B30" s="243">
        <v>4.2</v>
      </c>
      <c r="C30" s="244">
        <v>6.6</v>
      </c>
      <c r="D30" s="244">
        <v>0.2</v>
      </c>
      <c r="E30" s="244">
        <v>21.6</v>
      </c>
      <c r="F30" s="244">
        <v>2</v>
      </c>
      <c r="G30" s="244">
        <v>65.400000000000006</v>
      </c>
      <c r="H30" s="272">
        <v>100</v>
      </c>
      <c r="I30" s="264" t="s">
        <v>147</v>
      </c>
      <c r="J30" s="24"/>
      <c r="M30" s="222"/>
      <c r="N30" s="222"/>
      <c r="O30" s="222"/>
      <c r="P30" s="222"/>
      <c r="Q30" s="222"/>
      <c r="R30" s="222"/>
      <c r="S30" s="222"/>
    </row>
    <row r="31" spans="1:19" ht="15.9" customHeight="1">
      <c r="A31" s="62" t="s">
        <v>46</v>
      </c>
      <c r="B31" s="243">
        <v>14.7</v>
      </c>
      <c r="C31" s="244">
        <v>16.2</v>
      </c>
      <c r="D31" s="244">
        <v>0.2</v>
      </c>
      <c r="E31" s="244">
        <v>12</v>
      </c>
      <c r="F31" s="244">
        <v>0.9</v>
      </c>
      <c r="G31" s="244">
        <v>56</v>
      </c>
      <c r="H31" s="272">
        <v>100</v>
      </c>
      <c r="I31" s="264" t="s">
        <v>63</v>
      </c>
      <c r="J31" s="24"/>
      <c r="M31" s="222"/>
      <c r="N31" s="222"/>
      <c r="O31" s="222"/>
      <c r="P31" s="222"/>
      <c r="Q31" s="222"/>
      <c r="R31" s="222"/>
      <c r="S31" s="222"/>
    </row>
    <row r="32" spans="1:19" ht="15.9" customHeight="1">
      <c r="A32" s="260" t="s">
        <v>9</v>
      </c>
      <c r="B32" s="250">
        <v>10.8</v>
      </c>
      <c r="C32" s="251">
        <v>13.6</v>
      </c>
      <c r="D32" s="251">
        <v>0.7</v>
      </c>
      <c r="E32" s="251">
        <v>13.6</v>
      </c>
      <c r="F32" s="251">
        <v>2.1</v>
      </c>
      <c r="G32" s="251">
        <v>59.2</v>
      </c>
      <c r="H32" s="272">
        <v>100</v>
      </c>
      <c r="I32" s="265" t="s">
        <v>10</v>
      </c>
      <c r="J32" s="24"/>
      <c r="M32" s="222"/>
      <c r="N32" s="222"/>
      <c r="O32" s="222"/>
      <c r="P32" s="222"/>
      <c r="Q32" s="222"/>
      <c r="R32" s="222"/>
      <c r="S32" s="222"/>
    </row>
    <row r="33" spans="1:19" ht="15.9" customHeight="1">
      <c r="A33" s="97" t="s">
        <v>13</v>
      </c>
      <c r="B33" s="595"/>
      <c r="C33" s="595"/>
      <c r="D33" s="595"/>
      <c r="E33" s="595"/>
      <c r="F33" s="595"/>
      <c r="G33" s="595"/>
      <c r="H33" s="302"/>
      <c r="I33" s="263" t="s">
        <v>20</v>
      </c>
      <c r="J33" s="24"/>
      <c r="M33" s="222"/>
      <c r="N33" s="222"/>
      <c r="O33" s="222"/>
      <c r="P33" s="222"/>
      <c r="Q33" s="222"/>
      <c r="R33" s="222"/>
      <c r="S33" s="222"/>
    </row>
    <row r="34" spans="1:19" ht="15.9" customHeight="1">
      <c r="A34" s="62" t="s">
        <v>81</v>
      </c>
      <c r="B34" s="243">
        <v>13.5</v>
      </c>
      <c r="C34" s="244">
        <v>13.8</v>
      </c>
      <c r="D34" s="244">
        <v>18.3</v>
      </c>
      <c r="E34" s="244">
        <v>21.8</v>
      </c>
      <c r="F34" s="244">
        <v>6.1</v>
      </c>
      <c r="G34" s="244">
        <v>26.5</v>
      </c>
      <c r="H34" s="272">
        <v>100</v>
      </c>
      <c r="I34" s="264" t="s">
        <v>143</v>
      </c>
      <c r="J34" s="24"/>
      <c r="M34" s="222"/>
      <c r="N34" s="222"/>
      <c r="O34" s="222"/>
      <c r="P34" s="222"/>
      <c r="Q34" s="222"/>
      <c r="R34" s="222"/>
      <c r="S34" s="222"/>
    </row>
    <row r="35" spans="1:19" ht="15.9" customHeight="1">
      <c r="A35" s="62" t="s">
        <v>37</v>
      </c>
      <c r="B35" s="243">
        <v>32.5</v>
      </c>
      <c r="C35" s="244">
        <v>8.3000000000000007</v>
      </c>
      <c r="D35" s="244">
        <v>12.4</v>
      </c>
      <c r="E35" s="244">
        <v>14.9</v>
      </c>
      <c r="F35" s="244">
        <v>5.3</v>
      </c>
      <c r="G35" s="244">
        <v>26.6</v>
      </c>
      <c r="H35" s="272">
        <v>100</v>
      </c>
      <c r="I35" s="264" t="s">
        <v>55</v>
      </c>
      <c r="J35" s="24"/>
      <c r="M35" s="222"/>
      <c r="N35" s="222"/>
      <c r="O35" s="222"/>
      <c r="P35" s="222"/>
      <c r="Q35" s="222"/>
      <c r="R35" s="222"/>
      <c r="S35" s="222"/>
    </row>
    <row r="36" spans="1:19" ht="15.9" customHeight="1">
      <c r="A36" s="62" t="s">
        <v>82</v>
      </c>
      <c r="B36" s="243">
        <v>11.1</v>
      </c>
      <c r="C36" s="244">
        <v>12.3</v>
      </c>
      <c r="D36" s="244">
        <v>17.399999999999999</v>
      </c>
      <c r="E36" s="244">
        <v>20.7</v>
      </c>
      <c r="F36" s="244">
        <v>6.9</v>
      </c>
      <c r="G36" s="244">
        <v>31.6</v>
      </c>
      <c r="H36" s="272">
        <v>100</v>
      </c>
      <c r="I36" s="264" t="s">
        <v>144</v>
      </c>
      <c r="J36" s="24"/>
      <c r="M36" s="222"/>
      <c r="N36" s="222"/>
      <c r="O36" s="222"/>
      <c r="P36" s="222"/>
      <c r="Q36" s="222"/>
      <c r="R36" s="222"/>
      <c r="S36" s="222"/>
    </row>
    <row r="37" spans="1:19" ht="15.9" customHeight="1">
      <c r="A37" s="62" t="s">
        <v>83</v>
      </c>
      <c r="B37" s="243">
        <v>5.6</v>
      </c>
      <c r="C37" s="244">
        <v>19.600000000000001</v>
      </c>
      <c r="D37" s="244">
        <v>19.5</v>
      </c>
      <c r="E37" s="244">
        <v>21.7</v>
      </c>
      <c r="F37" s="244">
        <v>6.2</v>
      </c>
      <c r="G37" s="244">
        <v>27.4</v>
      </c>
      <c r="H37" s="272">
        <v>100</v>
      </c>
      <c r="I37" s="264" t="s">
        <v>145</v>
      </c>
      <c r="J37" s="24"/>
      <c r="M37" s="222"/>
      <c r="N37" s="222"/>
      <c r="O37" s="222"/>
      <c r="P37" s="222"/>
      <c r="Q37" s="222"/>
      <c r="R37" s="222"/>
      <c r="S37" s="222"/>
    </row>
    <row r="38" spans="1:19" ht="15.9" customHeight="1">
      <c r="A38" s="62" t="s">
        <v>40</v>
      </c>
      <c r="B38" s="243">
        <v>12.5</v>
      </c>
      <c r="C38" s="244">
        <v>17.7</v>
      </c>
      <c r="D38" s="244">
        <v>23.2</v>
      </c>
      <c r="E38" s="244">
        <v>15.6</v>
      </c>
      <c r="F38" s="244">
        <v>4.9000000000000004</v>
      </c>
      <c r="G38" s="244">
        <v>26.1</v>
      </c>
      <c r="H38" s="272">
        <v>100</v>
      </c>
      <c r="I38" s="264" t="s">
        <v>176</v>
      </c>
      <c r="J38" s="24"/>
      <c r="M38" s="222"/>
      <c r="N38" s="222"/>
      <c r="O38" s="222"/>
      <c r="P38" s="222"/>
      <c r="Q38" s="222"/>
      <c r="R38" s="222"/>
      <c r="S38" s="222"/>
    </row>
    <row r="39" spans="1:19" ht="15.9" customHeight="1">
      <c r="A39" s="62" t="s">
        <v>41</v>
      </c>
      <c r="B39" s="243">
        <v>3.6</v>
      </c>
      <c r="C39" s="244">
        <v>19.5</v>
      </c>
      <c r="D39" s="244">
        <v>28.9</v>
      </c>
      <c r="E39" s="244">
        <v>14.6</v>
      </c>
      <c r="F39" s="244">
        <v>4.5999999999999996</v>
      </c>
      <c r="G39" s="244">
        <v>28.8</v>
      </c>
      <c r="H39" s="272">
        <v>100</v>
      </c>
      <c r="I39" s="264" t="s">
        <v>58</v>
      </c>
      <c r="J39" s="24"/>
      <c r="M39" s="222"/>
      <c r="N39" s="222"/>
      <c r="O39" s="222"/>
      <c r="P39" s="222"/>
      <c r="Q39" s="222"/>
      <c r="R39" s="222"/>
      <c r="S39" s="222"/>
    </row>
    <row r="40" spans="1:19" ht="15.9" customHeight="1">
      <c r="A40" s="62" t="s">
        <v>42</v>
      </c>
      <c r="B40" s="243">
        <v>3.8</v>
      </c>
      <c r="C40" s="244">
        <v>15.2</v>
      </c>
      <c r="D40" s="244">
        <v>17.399999999999999</v>
      </c>
      <c r="E40" s="244">
        <v>20.2</v>
      </c>
      <c r="F40" s="244">
        <v>6.8</v>
      </c>
      <c r="G40" s="244">
        <v>36.6</v>
      </c>
      <c r="H40" s="272">
        <v>100</v>
      </c>
      <c r="I40" s="264" t="s">
        <v>59</v>
      </c>
      <c r="J40" s="24"/>
      <c r="M40" s="222"/>
      <c r="N40" s="222"/>
      <c r="O40" s="222"/>
      <c r="P40" s="222"/>
      <c r="Q40" s="222"/>
      <c r="R40" s="222"/>
      <c r="S40" s="222"/>
    </row>
    <row r="41" spans="1:19" ht="15.9" customHeight="1">
      <c r="A41" s="62" t="s">
        <v>146</v>
      </c>
      <c r="B41" s="243">
        <v>31.7</v>
      </c>
      <c r="C41" s="244">
        <v>8.3000000000000007</v>
      </c>
      <c r="D41" s="244">
        <v>5.8</v>
      </c>
      <c r="E41" s="244">
        <v>12.7</v>
      </c>
      <c r="F41" s="244">
        <v>3.5</v>
      </c>
      <c r="G41" s="244">
        <v>38</v>
      </c>
      <c r="H41" s="272">
        <v>100</v>
      </c>
      <c r="I41" s="264" t="s">
        <v>60</v>
      </c>
      <c r="J41" s="24"/>
      <c r="M41" s="222"/>
      <c r="N41" s="222"/>
      <c r="O41" s="222"/>
      <c r="P41" s="222"/>
      <c r="Q41" s="222"/>
      <c r="R41" s="222"/>
      <c r="S41" s="222"/>
    </row>
    <row r="42" spans="1:19" ht="15.9" customHeight="1">
      <c r="A42" s="62" t="s">
        <v>44</v>
      </c>
      <c r="B42" s="243">
        <v>0.6</v>
      </c>
      <c r="C42" s="244">
        <v>13.3</v>
      </c>
      <c r="D42" s="244">
        <v>25.5</v>
      </c>
      <c r="E42" s="244">
        <v>25.9</v>
      </c>
      <c r="F42" s="244">
        <v>8.4</v>
      </c>
      <c r="G42" s="244">
        <v>26.3</v>
      </c>
      <c r="H42" s="272">
        <v>100</v>
      </c>
      <c r="I42" s="264" t="s">
        <v>61</v>
      </c>
      <c r="J42" s="24"/>
      <c r="M42" s="222"/>
      <c r="N42" s="222"/>
      <c r="O42" s="222"/>
      <c r="P42" s="222"/>
      <c r="Q42" s="222"/>
      <c r="R42" s="222"/>
      <c r="S42" s="222"/>
    </row>
    <row r="43" spans="1:19" ht="15.9" customHeight="1">
      <c r="A43" s="62" t="s">
        <v>84</v>
      </c>
      <c r="B43" s="243">
        <v>2.9</v>
      </c>
      <c r="C43" s="244">
        <v>17.600000000000001</v>
      </c>
      <c r="D43" s="244">
        <v>18.100000000000001</v>
      </c>
      <c r="E43" s="244">
        <v>25.2</v>
      </c>
      <c r="F43" s="244">
        <v>4.5</v>
      </c>
      <c r="G43" s="244">
        <v>31.7</v>
      </c>
      <c r="H43" s="272">
        <v>100</v>
      </c>
      <c r="I43" s="264" t="s">
        <v>147</v>
      </c>
      <c r="J43" s="24"/>
      <c r="M43" s="222"/>
      <c r="N43" s="222"/>
      <c r="O43" s="222"/>
      <c r="P43" s="222"/>
      <c r="Q43" s="222"/>
      <c r="R43" s="222"/>
      <c r="S43" s="222"/>
    </row>
    <row r="44" spans="1:19" ht="15.9" customHeight="1">
      <c r="A44" s="62" t="s">
        <v>46</v>
      </c>
      <c r="B44" s="243">
        <v>7.6</v>
      </c>
      <c r="C44" s="244">
        <v>18.2</v>
      </c>
      <c r="D44" s="244">
        <v>25.1</v>
      </c>
      <c r="E44" s="244">
        <v>20.8</v>
      </c>
      <c r="F44" s="244">
        <v>5.5</v>
      </c>
      <c r="G44" s="244">
        <v>22.8</v>
      </c>
      <c r="H44" s="272">
        <v>100</v>
      </c>
      <c r="I44" s="264" t="s">
        <v>63</v>
      </c>
      <c r="J44" s="24"/>
      <c r="M44" s="222"/>
      <c r="N44" s="222"/>
      <c r="O44" s="222"/>
      <c r="P44" s="222"/>
      <c r="Q44" s="222"/>
      <c r="R44" s="222"/>
      <c r="S44" s="222"/>
    </row>
    <row r="45" spans="1:19" ht="15.9" customHeight="1">
      <c r="A45" s="261" t="s">
        <v>9</v>
      </c>
      <c r="B45" s="248">
        <v>8.1</v>
      </c>
      <c r="C45" s="249">
        <v>16.3</v>
      </c>
      <c r="D45" s="249">
        <v>20.8</v>
      </c>
      <c r="E45" s="249">
        <v>20.9</v>
      </c>
      <c r="F45" s="249">
        <v>5.9</v>
      </c>
      <c r="G45" s="249">
        <v>28</v>
      </c>
      <c r="H45" s="300">
        <v>100</v>
      </c>
      <c r="I45" s="266" t="s">
        <v>10</v>
      </c>
      <c r="J45" s="24"/>
      <c r="M45" s="222"/>
      <c r="N45" s="222"/>
      <c r="O45" s="222"/>
      <c r="P45" s="222"/>
      <c r="Q45" s="222"/>
      <c r="R45" s="222"/>
      <c r="S45" s="222"/>
    </row>
    <row r="46" spans="1:19">
      <c r="M46" s="222"/>
      <c r="N46" s="222"/>
      <c r="O46" s="222"/>
      <c r="P46" s="222"/>
      <c r="Q46" s="222"/>
      <c r="R46" s="222"/>
      <c r="S46" s="222"/>
    </row>
    <row r="47" spans="1:19">
      <c r="M47" s="222"/>
      <c r="N47" s="222"/>
      <c r="O47" s="222"/>
      <c r="P47" s="222"/>
      <c r="Q47" s="222"/>
      <c r="R47" s="222"/>
      <c r="S47" s="222"/>
    </row>
    <row r="48" spans="1:19">
      <c r="M48" s="222"/>
      <c r="N48" s="222"/>
      <c r="O48" s="222"/>
      <c r="P48" s="222"/>
      <c r="Q48" s="222"/>
      <c r="R48" s="222"/>
      <c r="S48" s="222"/>
    </row>
    <row r="49" spans="13:19">
      <c r="M49" s="222"/>
      <c r="N49" s="222"/>
      <c r="O49" s="222"/>
      <c r="P49" s="222"/>
      <c r="Q49" s="222"/>
      <c r="R49" s="222"/>
      <c r="S49" s="222"/>
    </row>
    <row r="50" spans="13:19">
      <c r="M50" s="222"/>
      <c r="N50" s="222"/>
      <c r="O50" s="222"/>
      <c r="P50" s="222"/>
      <c r="Q50" s="222"/>
      <c r="R50" s="222"/>
      <c r="S50" s="222"/>
    </row>
    <row r="51" spans="13:19">
      <c r="M51" s="222"/>
      <c r="N51" s="222"/>
      <c r="O51" s="222"/>
      <c r="P51" s="222"/>
      <c r="Q51" s="222"/>
      <c r="R51" s="222"/>
      <c r="S51" s="222"/>
    </row>
    <row r="52" spans="13:19">
      <c r="M52" s="222"/>
      <c r="N52" s="222"/>
      <c r="O52" s="222"/>
      <c r="P52" s="222"/>
      <c r="Q52" s="222"/>
      <c r="R52" s="222"/>
      <c r="S52" s="222"/>
    </row>
    <row r="53" spans="13:19">
      <c r="M53" s="222"/>
      <c r="N53" s="222"/>
      <c r="O53" s="222"/>
      <c r="P53" s="222"/>
      <c r="Q53" s="222"/>
      <c r="R53" s="222"/>
      <c r="S53" s="222"/>
    </row>
    <row r="54" spans="13:19">
      <c r="M54" s="222"/>
      <c r="N54" s="222"/>
      <c r="O54" s="222"/>
      <c r="P54" s="222"/>
      <c r="Q54" s="222"/>
      <c r="R54" s="222"/>
      <c r="S54" s="222"/>
    </row>
    <row r="55" spans="13:19">
      <c r="M55" s="222"/>
      <c r="N55" s="222"/>
      <c r="O55" s="222"/>
      <c r="P55" s="222"/>
      <c r="Q55" s="222"/>
      <c r="R55" s="222"/>
      <c r="S55" s="222"/>
    </row>
    <row r="56" spans="13:19">
      <c r="M56" s="222"/>
      <c r="N56" s="222"/>
      <c r="O56" s="222"/>
      <c r="P56" s="222"/>
      <c r="Q56" s="222"/>
      <c r="R56" s="222"/>
      <c r="S56" s="222"/>
    </row>
    <row r="57" spans="13:19">
      <c r="M57" s="222"/>
      <c r="N57" s="222"/>
      <c r="O57" s="222"/>
      <c r="P57" s="222"/>
      <c r="Q57" s="222"/>
      <c r="R57" s="222"/>
      <c r="S57" s="222"/>
    </row>
    <row r="58" spans="13:19">
      <c r="M58" s="222"/>
      <c r="N58" s="222"/>
      <c r="O58" s="222"/>
      <c r="P58" s="222"/>
      <c r="Q58" s="222"/>
      <c r="R58" s="222"/>
      <c r="S58" s="222"/>
    </row>
    <row r="59" spans="13:19">
      <c r="M59" s="222"/>
      <c r="N59" s="222"/>
      <c r="O59" s="222"/>
      <c r="P59" s="222"/>
      <c r="Q59" s="222"/>
      <c r="R59" s="222"/>
      <c r="S59" s="222"/>
    </row>
    <row r="60" spans="13:19">
      <c r="M60" s="222"/>
      <c r="N60" s="222"/>
      <c r="O60" s="222"/>
      <c r="P60" s="222"/>
      <c r="Q60" s="222"/>
      <c r="R60" s="222"/>
      <c r="S60" s="222"/>
    </row>
  </sheetData>
  <mergeCells count="6">
    <mergeCell ref="B4:E4"/>
    <mergeCell ref="A4:A6"/>
    <mergeCell ref="I4:I6"/>
    <mergeCell ref="A1:I1"/>
    <mergeCell ref="A2:I2"/>
    <mergeCell ref="F4:H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5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U61"/>
  <sheetViews>
    <sheetView rightToLeft="1" topLeftCell="A7" workbookViewId="0">
      <selection activeCell="B13" sqref="B13:F13"/>
    </sheetView>
  </sheetViews>
  <sheetFormatPr defaultRowHeight="13.8"/>
  <cols>
    <col min="1" max="1" width="8.3984375" customWidth="1"/>
    <col min="2" max="2" width="11.796875" customWidth="1"/>
    <col min="3" max="3" width="10.3984375" customWidth="1"/>
    <col min="4" max="4" width="6" customWidth="1"/>
    <col min="5" max="5" width="9.3984375" customWidth="1"/>
    <col min="6" max="6" width="11.296875" customWidth="1"/>
    <col min="7" max="7" width="8.19921875" customWidth="1"/>
    <col min="8" max="8" width="5.3984375" customWidth="1"/>
    <col min="9" max="9" width="11.59765625" customWidth="1"/>
  </cols>
  <sheetData>
    <row r="1" spans="1:21" ht="16.05" customHeight="1">
      <c r="A1" s="739" t="s">
        <v>292</v>
      </c>
      <c r="B1" s="739"/>
      <c r="C1" s="739"/>
      <c r="D1" s="739"/>
      <c r="E1" s="739"/>
      <c r="F1" s="739"/>
      <c r="G1" s="739"/>
      <c r="H1" s="739"/>
      <c r="I1" s="739"/>
    </row>
    <row r="2" spans="1:21" ht="27.6" customHeight="1">
      <c r="A2" s="628" t="s">
        <v>310</v>
      </c>
      <c r="B2" s="628"/>
      <c r="C2" s="628"/>
      <c r="D2" s="628"/>
      <c r="E2" s="628"/>
      <c r="F2" s="628"/>
      <c r="G2" s="628"/>
      <c r="H2" s="628"/>
      <c r="I2" s="628"/>
    </row>
    <row r="3" spans="1:21" s="194" customFormat="1" ht="6" customHeight="1">
      <c r="A3" s="200"/>
      <c r="B3" s="200"/>
      <c r="C3" s="200"/>
      <c r="D3" s="200"/>
      <c r="E3" s="200"/>
      <c r="F3" s="200"/>
      <c r="G3" s="200"/>
      <c r="H3" s="200"/>
    </row>
    <row r="4" spans="1:21" ht="16.05" customHeight="1">
      <c r="A4" s="742" t="s">
        <v>218</v>
      </c>
      <c r="B4" s="733" t="s">
        <v>220</v>
      </c>
      <c r="C4" s="734"/>
      <c r="D4" s="734"/>
      <c r="E4" s="537"/>
      <c r="F4" s="740" t="s">
        <v>221</v>
      </c>
      <c r="G4" s="740"/>
      <c r="H4" s="741"/>
      <c r="I4" s="656" t="s">
        <v>219</v>
      </c>
      <c r="J4" s="84"/>
    </row>
    <row r="5" spans="1:21" ht="36.6" customHeight="1">
      <c r="A5" s="743"/>
      <c r="B5" s="267" t="s">
        <v>101</v>
      </c>
      <c r="C5" s="267" t="s">
        <v>103</v>
      </c>
      <c r="D5" s="267" t="s">
        <v>105</v>
      </c>
      <c r="E5" s="267" t="s">
        <v>107</v>
      </c>
      <c r="F5" s="267" t="s">
        <v>109</v>
      </c>
      <c r="G5" s="267" t="s">
        <v>111</v>
      </c>
      <c r="H5" s="158" t="s">
        <v>9</v>
      </c>
      <c r="I5" s="657"/>
      <c r="J5" s="84"/>
    </row>
    <row r="6" spans="1:21" ht="40.200000000000003" customHeight="1">
      <c r="A6" s="744"/>
      <c r="B6" s="553" t="s">
        <v>102</v>
      </c>
      <c r="C6" s="553" t="s">
        <v>104</v>
      </c>
      <c r="D6" s="553" t="s">
        <v>222</v>
      </c>
      <c r="E6" s="553" t="s">
        <v>108</v>
      </c>
      <c r="F6" s="553" t="s">
        <v>110</v>
      </c>
      <c r="G6" s="553" t="s">
        <v>112</v>
      </c>
      <c r="H6" s="562" t="s">
        <v>10</v>
      </c>
      <c r="I6" s="645"/>
      <c r="J6" s="84"/>
    </row>
    <row r="7" spans="1:21" ht="16.05" customHeight="1">
      <c r="A7" s="262" t="s">
        <v>18</v>
      </c>
      <c r="B7" s="167"/>
      <c r="C7" s="167"/>
      <c r="D7" s="167"/>
      <c r="E7" s="167"/>
      <c r="F7" s="167"/>
      <c r="G7" s="167"/>
      <c r="H7" s="167"/>
      <c r="I7" s="263" t="s">
        <v>25</v>
      </c>
      <c r="J7" s="84"/>
    </row>
    <row r="8" spans="1:21" ht="16.05" customHeight="1">
      <c r="A8" s="62" t="s">
        <v>48</v>
      </c>
      <c r="B8" s="243">
        <v>6.1</v>
      </c>
      <c r="C8" s="244">
        <v>7.1</v>
      </c>
      <c r="D8" s="244">
        <v>6.3</v>
      </c>
      <c r="E8" s="244">
        <v>21.4</v>
      </c>
      <c r="F8" s="244">
        <v>9.5</v>
      </c>
      <c r="G8" s="244">
        <v>49.6</v>
      </c>
      <c r="H8" s="236">
        <v>100</v>
      </c>
      <c r="I8" s="264" t="s">
        <v>65</v>
      </c>
      <c r="J8" s="301"/>
    </row>
    <row r="9" spans="1:21" ht="16.05" customHeight="1">
      <c r="A9" s="62" t="s">
        <v>49</v>
      </c>
      <c r="B9" s="243">
        <v>1</v>
      </c>
      <c r="C9" s="244">
        <v>9.1999999999999993</v>
      </c>
      <c r="D9" s="244">
        <v>7.1</v>
      </c>
      <c r="E9" s="244">
        <v>28.8</v>
      </c>
      <c r="F9" s="244">
        <v>8.3000000000000007</v>
      </c>
      <c r="G9" s="244">
        <v>45.6</v>
      </c>
      <c r="H9" s="236">
        <v>100</v>
      </c>
      <c r="I9" s="264" t="s">
        <v>87</v>
      </c>
      <c r="J9" s="301"/>
    </row>
    <row r="10" spans="1:21" ht="16.05" customHeight="1">
      <c r="A10" s="62" t="s">
        <v>50</v>
      </c>
      <c r="B10" s="243">
        <v>8.6999999999999993</v>
      </c>
      <c r="C10" s="244">
        <v>3.9</v>
      </c>
      <c r="D10" s="244">
        <v>7</v>
      </c>
      <c r="E10" s="244">
        <v>18.2</v>
      </c>
      <c r="F10" s="244">
        <v>7.2</v>
      </c>
      <c r="G10" s="244">
        <v>55</v>
      </c>
      <c r="H10" s="236">
        <v>100</v>
      </c>
      <c r="I10" s="264" t="s">
        <v>67</v>
      </c>
      <c r="J10" s="301"/>
    </row>
    <row r="11" spans="1:21" ht="16.05" customHeight="1">
      <c r="A11" s="62" t="s">
        <v>51</v>
      </c>
      <c r="B11" s="243">
        <v>9</v>
      </c>
      <c r="C11" s="244">
        <v>4.2</v>
      </c>
      <c r="D11" s="244">
        <v>9.4</v>
      </c>
      <c r="E11" s="244">
        <v>21.2</v>
      </c>
      <c r="F11" s="244">
        <v>6.2</v>
      </c>
      <c r="G11" s="244">
        <v>50</v>
      </c>
      <c r="H11" s="236">
        <v>100</v>
      </c>
      <c r="I11" s="264" t="s">
        <v>254</v>
      </c>
      <c r="J11" s="301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</row>
    <row r="12" spans="1:21" ht="16.05" customHeight="1">
      <c r="A12" s="62" t="s">
        <v>52</v>
      </c>
      <c r="B12" s="243">
        <v>11.6</v>
      </c>
      <c r="C12" s="244">
        <v>5.6</v>
      </c>
      <c r="D12" s="244">
        <v>7.4</v>
      </c>
      <c r="E12" s="244">
        <v>17.3</v>
      </c>
      <c r="F12" s="244">
        <v>7.9</v>
      </c>
      <c r="G12" s="244">
        <v>50.2</v>
      </c>
      <c r="H12" s="236">
        <v>100</v>
      </c>
      <c r="I12" s="264" t="s">
        <v>68</v>
      </c>
      <c r="J12" s="301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05" customHeight="1">
      <c r="A13" s="260" t="s">
        <v>9</v>
      </c>
      <c r="B13" s="248">
        <v>5.7</v>
      </c>
      <c r="C13" s="249">
        <v>6.8</v>
      </c>
      <c r="D13" s="249">
        <v>7.3</v>
      </c>
      <c r="E13" s="249">
        <v>23.1</v>
      </c>
      <c r="F13" s="249">
        <v>8</v>
      </c>
      <c r="G13" s="249">
        <v>49.1</v>
      </c>
      <c r="H13" s="238">
        <v>100</v>
      </c>
      <c r="I13" s="265" t="s">
        <v>10</v>
      </c>
      <c r="J13" s="301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</row>
    <row r="14" spans="1:21" ht="16.05" customHeight="1">
      <c r="A14" s="108" t="s">
        <v>217</v>
      </c>
      <c r="B14" s="595"/>
      <c r="C14" s="595"/>
      <c r="D14" s="595"/>
      <c r="E14" s="595"/>
      <c r="F14" s="595"/>
      <c r="G14" s="595"/>
      <c r="H14" s="242"/>
      <c r="I14" s="263" t="s">
        <v>26</v>
      </c>
      <c r="J14" s="301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</row>
    <row r="15" spans="1:21" ht="16.05" customHeight="1">
      <c r="A15" s="62" t="s">
        <v>48</v>
      </c>
      <c r="B15" s="243">
        <v>0.5</v>
      </c>
      <c r="C15" s="244">
        <v>4.5999999999999996</v>
      </c>
      <c r="D15" s="244">
        <v>0.8</v>
      </c>
      <c r="E15" s="244">
        <v>8.9</v>
      </c>
      <c r="F15" s="244">
        <v>1.9</v>
      </c>
      <c r="G15" s="244">
        <v>83.3</v>
      </c>
      <c r="H15" s="236">
        <v>100</v>
      </c>
      <c r="I15" s="264" t="s">
        <v>65</v>
      </c>
      <c r="J15" s="301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ht="16.05" customHeight="1">
      <c r="A16" s="62" t="s">
        <v>49</v>
      </c>
      <c r="B16" s="243">
        <v>1.1000000000000001</v>
      </c>
      <c r="C16" s="244">
        <v>4.0999999999999996</v>
      </c>
      <c r="D16" s="244">
        <v>0</v>
      </c>
      <c r="E16" s="244">
        <v>9.1999999999999993</v>
      </c>
      <c r="F16" s="244">
        <v>2.5</v>
      </c>
      <c r="G16" s="244">
        <v>83.1</v>
      </c>
      <c r="H16" s="236">
        <v>100</v>
      </c>
      <c r="I16" s="264" t="s">
        <v>87</v>
      </c>
      <c r="J16" s="301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</row>
    <row r="17" spans="1:21" ht="16.05" customHeight="1">
      <c r="A17" s="62" t="s">
        <v>50</v>
      </c>
      <c r="B17" s="243">
        <v>7</v>
      </c>
      <c r="C17" s="244">
        <v>2.7</v>
      </c>
      <c r="D17" s="244">
        <v>0.5</v>
      </c>
      <c r="E17" s="244">
        <v>4.8</v>
      </c>
      <c r="F17" s="244">
        <v>0.9</v>
      </c>
      <c r="G17" s="244">
        <v>84.1</v>
      </c>
      <c r="H17" s="236">
        <v>100</v>
      </c>
      <c r="I17" s="264" t="s">
        <v>67</v>
      </c>
      <c r="J17" s="301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</row>
    <row r="18" spans="1:21" ht="16.05" customHeight="1">
      <c r="A18" s="62" t="s">
        <v>51</v>
      </c>
      <c r="B18" s="243">
        <v>10.1</v>
      </c>
      <c r="C18" s="244">
        <v>3</v>
      </c>
      <c r="D18" s="244">
        <v>0</v>
      </c>
      <c r="E18" s="244">
        <v>7.1</v>
      </c>
      <c r="F18" s="244">
        <v>0</v>
      </c>
      <c r="G18" s="244">
        <v>79.8</v>
      </c>
      <c r="H18" s="236">
        <v>100</v>
      </c>
      <c r="I18" s="264" t="s">
        <v>254</v>
      </c>
      <c r="J18" s="301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</row>
    <row r="19" spans="1:21" ht="16.05" customHeight="1">
      <c r="A19" s="62" t="s">
        <v>52</v>
      </c>
      <c r="B19" s="243">
        <v>2.2999999999999998</v>
      </c>
      <c r="C19" s="244">
        <v>4.8</v>
      </c>
      <c r="D19" s="244">
        <v>0</v>
      </c>
      <c r="E19" s="244">
        <v>6</v>
      </c>
      <c r="F19" s="244">
        <v>1.3</v>
      </c>
      <c r="G19" s="244">
        <v>85.6</v>
      </c>
      <c r="H19" s="236">
        <v>100</v>
      </c>
      <c r="I19" s="264" t="s">
        <v>68</v>
      </c>
      <c r="J19" s="301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</row>
    <row r="20" spans="1:21" ht="16.05" customHeight="1">
      <c r="A20" s="261" t="s">
        <v>9</v>
      </c>
      <c r="B20" s="248">
        <v>4</v>
      </c>
      <c r="C20" s="249">
        <v>3.8</v>
      </c>
      <c r="D20" s="249">
        <v>0.3</v>
      </c>
      <c r="E20" s="249">
        <v>7.4</v>
      </c>
      <c r="F20" s="249">
        <f>100-B20-C20-D20-E20-G20</f>
        <v>1.5</v>
      </c>
      <c r="G20" s="249">
        <v>83</v>
      </c>
      <c r="H20" s="238">
        <v>100</v>
      </c>
      <c r="I20" s="266" t="s">
        <v>10</v>
      </c>
      <c r="J20" s="301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</row>
    <row r="21" spans="1:21" ht="16.05" customHeight="1">
      <c r="A21" s="262" t="s">
        <v>13</v>
      </c>
      <c r="B21" s="593"/>
      <c r="C21" s="593"/>
      <c r="D21" s="593"/>
      <c r="E21" s="593"/>
      <c r="F21" s="593"/>
      <c r="G21" s="593"/>
      <c r="H21" s="235"/>
      <c r="I21" s="265" t="s">
        <v>20</v>
      </c>
      <c r="J21" s="301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</row>
    <row r="22" spans="1:21" ht="16.05" customHeight="1">
      <c r="A22" s="62" t="s">
        <v>48</v>
      </c>
      <c r="B22" s="243">
        <v>5.4</v>
      </c>
      <c r="C22" s="244">
        <v>6.8</v>
      </c>
      <c r="D22" s="244">
        <v>5.6</v>
      </c>
      <c r="E22" s="244">
        <v>19.7</v>
      </c>
      <c r="F22" s="244">
        <v>8.5</v>
      </c>
      <c r="G22" s="244">
        <v>54</v>
      </c>
      <c r="H22" s="236">
        <v>100</v>
      </c>
      <c r="I22" s="264" t="s">
        <v>65</v>
      </c>
      <c r="J22" s="301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</row>
    <row r="23" spans="1:21" ht="16.05" customHeight="1">
      <c r="A23" s="62" t="s">
        <v>49</v>
      </c>
      <c r="B23" s="243">
        <v>1</v>
      </c>
      <c r="C23" s="244">
        <v>8.6</v>
      </c>
      <c r="D23" s="244">
        <v>6.2</v>
      </c>
      <c r="E23" s="244">
        <v>26.4</v>
      </c>
      <c r="F23" s="244">
        <v>7.6</v>
      </c>
      <c r="G23" s="244">
        <v>50.2</v>
      </c>
      <c r="H23" s="236">
        <v>100</v>
      </c>
      <c r="I23" s="264" t="s">
        <v>87</v>
      </c>
      <c r="J23" s="301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</row>
    <row r="24" spans="1:21" ht="16.05" customHeight="1">
      <c r="A24" s="62" t="s">
        <v>50</v>
      </c>
      <c r="B24" s="243">
        <v>8.3000000000000007</v>
      </c>
      <c r="C24" s="244">
        <v>3.7</v>
      </c>
      <c r="D24" s="244">
        <v>5.8</v>
      </c>
      <c r="E24" s="244">
        <v>15.6</v>
      </c>
      <c r="F24" s="244">
        <v>6</v>
      </c>
      <c r="G24" s="244">
        <v>60.6</v>
      </c>
      <c r="H24" s="236">
        <v>100</v>
      </c>
      <c r="I24" s="264" t="s">
        <v>67</v>
      </c>
      <c r="J24" s="301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</row>
    <row r="25" spans="1:21" ht="16.05" customHeight="1">
      <c r="A25" s="62" t="s">
        <v>51</v>
      </c>
      <c r="B25" s="243">
        <v>9.1999999999999993</v>
      </c>
      <c r="C25" s="244">
        <v>4</v>
      </c>
      <c r="D25" s="244">
        <v>8</v>
      </c>
      <c r="E25" s="244">
        <v>19.100000000000001</v>
      </c>
      <c r="F25" s="244">
        <v>5.3</v>
      </c>
      <c r="G25" s="244">
        <v>54.4</v>
      </c>
      <c r="H25" s="236">
        <v>100</v>
      </c>
      <c r="I25" s="264" t="s">
        <v>254</v>
      </c>
      <c r="J25" s="301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</row>
    <row r="26" spans="1:21" ht="16.05" customHeight="1">
      <c r="A26" s="62" t="s">
        <v>52</v>
      </c>
      <c r="B26" s="243">
        <v>10.3</v>
      </c>
      <c r="C26" s="244">
        <v>5.5</v>
      </c>
      <c r="D26" s="244">
        <v>6.3</v>
      </c>
      <c r="E26" s="244">
        <v>15.6</v>
      </c>
      <c r="F26" s="244">
        <v>6.9</v>
      </c>
      <c r="G26" s="244">
        <v>55.4</v>
      </c>
      <c r="H26" s="236">
        <v>100</v>
      </c>
      <c r="I26" s="264" t="s">
        <v>68</v>
      </c>
      <c r="J26" s="301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</row>
    <row r="27" spans="1:21" ht="16.05" customHeight="1">
      <c r="A27" s="261" t="s">
        <v>9</v>
      </c>
      <c r="B27" s="248">
        <v>5.5</v>
      </c>
      <c r="C27" s="249">
        <v>6.3</v>
      </c>
      <c r="D27" s="249">
        <v>6.3</v>
      </c>
      <c r="E27" s="249">
        <v>20.9</v>
      </c>
      <c r="F27" s="249">
        <v>7.1</v>
      </c>
      <c r="G27" s="249">
        <v>53.9</v>
      </c>
      <c r="H27" s="238">
        <v>100</v>
      </c>
      <c r="I27" s="266" t="s">
        <v>10</v>
      </c>
      <c r="J27" s="301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</row>
    <row r="28" spans="1:21"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</row>
    <row r="29" spans="1:21"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</row>
    <row r="30" spans="1:21"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</row>
    <row r="31" spans="1:21"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</row>
    <row r="32" spans="1:21"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</row>
    <row r="33" spans="11:21"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</row>
    <row r="34" spans="11:21"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</row>
    <row r="35" spans="11:21"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</row>
    <row r="36" spans="11:21"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</row>
    <row r="37" spans="11:21"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</row>
    <row r="38" spans="11:21"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</row>
    <row r="39" spans="11:21"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</row>
    <row r="40" spans="11:21"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</row>
    <row r="41" spans="11:21"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</row>
    <row r="42" spans="11:21"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</row>
    <row r="43" spans="11:21"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</row>
    <row r="44" spans="11:21"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</row>
    <row r="45" spans="11:21"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</row>
    <row r="46" spans="11:21"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</row>
    <row r="47" spans="11:21"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</row>
    <row r="48" spans="11:21"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</row>
    <row r="49" spans="11:21"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</row>
    <row r="50" spans="11:21"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</row>
    <row r="51" spans="11:21"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</row>
    <row r="52" spans="11:21"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</row>
    <row r="53" spans="11:21"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</row>
    <row r="54" spans="11:21"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</row>
    <row r="55" spans="11:21"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</row>
    <row r="56" spans="11:21"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</row>
    <row r="57" spans="11:21"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</row>
    <row r="58" spans="11:21"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</row>
    <row r="59" spans="11:21"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</row>
    <row r="60" spans="11:21"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</row>
    <row r="61" spans="11:21"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</row>
  </sheetData>
  <mergeCells count="6">
    <mergeCell ref="I4:I6"/>
    <mergeCell ref="A1:I1"/>
    <mergeCell ref="A2:I2"/>
    <mergeCell ref="A4:A6"/>
    <mergeCell ref="F4:H4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6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R32"/>
  <sheetViews>
    <sheetView rightToLeft="1" topLeftCell="A7" workbookViewId="0">
      <selection activeCell="G14" sqref="G14"/>
    </sheetView>
  </sheetViews>
  <sheetFormatPr defaultRowHeight="13.8"/>
  <cols>
    <col min="1" max="1" width="21.296875" customWidth="1"/>
    <col min="2" max="7" width="5.296875" customWidth="1"/>
    <col min="8" max="8" width="30.09765625" bestFit="1" customWidth="1"/>
  </cols>
  <sheetData>
    <row r="1" spans="1:18" ht="16.05" customHeight="1">
      <c r="A1" s="652" t="s">
        <v>293</v>
      </c>
      <c r="B1" s="652"/>
      <c r="C1" s="652"/>
      <c r="D1" s="652"/>
      <c r="E1" s="652"/>
      <c r="F1" s="652"/>
      <c r="G1" s="652"/>
      <c r="H1" s="652"/>
    </row>
    <row r="2" spans="1:18" ht="31.2" customHeight="1">
      <c r="A2" s="628" t="s">
        <v>309</v>
      </c>
      <c r="B2" s="628"/>
      <c r="C2" s="628"/>
      <c r="D2" s="628"/>
      <c r="E2" s="628"/>
      <c r="F2" s="628"/>
      <c r="G2" s="628"/>
      <c r="H2" s="628"/>
    </row>
    <row r="3" spans="1:18" s="194" customFormat="1" ht="6" customHeight="1">
      <c r="A3" s="211"/>
      <c r="B3" s="211"/>
      <c r="C3" s="211"/>
      <c r="D3" s="211"/>
      <c r="E3" s="211"/>
      <c r="F3" s="212"/>
      <c r="G3" s="212"/>
      <c r="H3" s="213"/>
      <c r="I3" s="195"/>
      <c r="J3" s="195"/>
      <c r="K3" s="195"/>
      <c r="L3" s="195"/>
      <c r="M3" s="195"/>
      <c r="N3" s="195"/>
      <c r="O3" s="195"/>
      <c r="P3" s="195"/>
    </row>
    <row r="4" spans="1:18" ht="16.05" customHeight="1">
      <c r="A4" s="745" t="s">
        <v>195</v>
      </c>
      <c r="B4" s="752" t="s">
        <v>118</v>
      </c>
      <c r="C4" s="753"/>
      <c r="D4" s="753"/>
      <c r="E4" s="753"/>
      <c r="F4" s="753"/>
      <c r="G4" s="754"/>
      <c r="H4" s="656" t="s">
        <v>196</v>
      </c>
      <c r="I4" s="84"/>
      <c r="J4" s="84"/>
      <c r="K4" s="84"/>
      <c r="L4" s="84"/>
      <c r="M4" s="84"/>
      <c r="N4" s="84"/>
      <c r="O4" s="84"/>
      <c r="P4" s="84"/>
    </row>
    <row r="5" spans="1:18" ht="16.05" customHeight="1">
      <c r="A5" s="746"/>
      <c r="B5" s="747" t="s">
        <v>148</v>
      </c>
      <c r="C5" s="750"/>
      <c r="D5" s="750"/>
      <c r="E5" s="750"/>
      <c r="F5" s="750"/>
      <c r="G5" s="751"/>
      <c r="H5" s="657"/>
      <c r="I5" s="84"/>
      <c r="J5" s="84"/>
      <c r="K5" s="84"/>
      <c r="L5" s="84"/>
      <c r="M5" s="84"/>
      <c r="N5" s="84"/>
      <c r="O5" s="84"/>
      <c r="P5" s="84"/>
    </row>
    <row r="6" spans="1:18" ht="16.05" customHeight="1">
      <c r="A6" s="746"/>
      <c r="B6" s="748">
        <v>0</v>
      </c>
      <c r="C6" s="748" t="s">
        <v>71</v>
      </c>
      <c r="D6" s="748" t="s">
        <v>72</v>
      </c>
      <c r="E6" s="748" t="s">
        <v>73</v>
      </c>
      <c r="F6" s="748" t="s">
        <v>27</v>
      </c>
      <c r="G6" s="158" t="s">
        <v>9</v>
      </c>
      <c r="H6" s="657"/>
      <c r="I6" s="84"/>
      <c r="J6" s="84"/>
      <c r="K6" s="84"/>
      <c r="L6" s="84"/>
      <c r="M6" s="84"/>
      <c r="N6" s="84"/>
      <c r="O6" s="84"/>
      <c r="P6" s="84"/>
    </row>
    <row r="7" spans="1:18" ht="16.05" customHeight="1">
      <c r="A7" s="747"/>
      <c r="B7" s="749"/>
      <c r="C7" s="749"/>
      <c r="D7" s="749"/>
      <c r="E7" s="749"/>
      <c r="F7" s="749"/>
      <c r="G7" s="78" t="s">
        <v>10</v>
      </c>
      <c r="H7" s="657"/>
      <c r="I7" s="84"/>
      <c r="J7" s="84"/>
      <c r="K7" s="84"/>
      <c r="L7" s="84"/>
      <c r="M7" s="84"/>
      <c r="N7" s="84"/>
      <c r="O7" s="84"/>
      <c r="P7" s="84"/>
    </row>
    <row r="8" spans="1:18" ht="16.05" customHeight="1">
      <c r="A8" s="97" t="s">
        <v>18</v>
      </c>
      <c r="B8" s="168"/>
      <c r="C8" s="169"/>
      <c r="D8" s="169"/>
      <c r="E8" s="169"/>
      <c r="F8" s="169"/>
      <c r="G8" s="113"/>
      <c r="H8" s="73" t="s">
        <v>25</v>
      </c>
      <c r="I8" s="84"/>
      <c r="J8" s="84"/>
      <c r="K8" s="84"/>
      <c r="L8" s="84"/>
      <c r="M8" s="84"/>
      <c r="N8" s="84"/>
      <c r="O8" s="84"/>
      <c r="P8" s="84"/>
    </row>
    <row r="9" spans="1:18" ht="16.05" customHeight="1">
      <c r="A9" s="62" t="s">
        <v>101</v>
      </c>
      <c r="B9" s="244">
        <v>23.5</v>
      </c>
      <c r="C9" s="244">
        <v>12</v>
      </c>
      <c r="D9" s="244">
        <v>8.6</v>
      </c>
      <c r="E9" s="244">
        <v>7.1</v>
      </c>
      <c r="F9" s="244">
        <v>3.9</v>
      </c>
      <c r="G9" s="287">
        <v>7</v>
      </c>
      <c r="H9" s="74" t="s">
        <v>102</v>
      </c>
      <c r="I9" s="84"/>
      <c r="J9" s="84"/>
      <c r="K9" s="84"/>
      <c r="L9" s="84"/>
      <c r="M9" s="84"/>
      <c r="N9" s="84"/>
      <c r="O9" s="295"/>
      <c r="P9" s="295"/>
    </row>
    <row r="10" spans="1:18" ht="16.05" customHeight="1">
      <c r="A10" s="62" t="s">
        <v>103</v>
      </c>
      <c r="B10" s="244">
        <v>9.8000000000000007</v>
      </c>
      <c r="C10" s="244">
        <v>14.7</v>
      </c>
      <c r="D10" s="244">
        <v>17.2</v>
      </c>
      <c r="E10" s="244">
        <v>16.399999999999999</v>
      </c>
      <c r="F10" s="244">
        <v>7.7</v>
      </c>
      <c r="G10" s="236">
        <v>13.8</v>
      </c>
      <c r="H10" s="74" t="s">
        <v>104</v>
      </c>
      <c r="I10" s="84"/>
      <c r="J10" s="84"/>
      <c r="K10" s="84"/>
      <c r="L10" s="84"/>
      <c r="M10" s="84"/>
      <c r="N10" s="84"/>
      <c r="O10" s="84"/>
      <c r="P10" s="84"/>
    </row>
    <row r="11" spans="1:18" ht="16.05" customHeight="1">
      <c r="A11" s="62" t="s">
        <v>105</v>
      </c>
      <c r="B11" s="244">
        <v>18</v>
      </c>
      <c r="C11" s="244">
        <v>22.6</v>
      </c>
      <c r="D11" s="244">
        <v>25.4</v>
      </c>
      <c r="E11" s="244">
        <v>23.2</v>
      </c>
      <c r="F11" s="244">
        <v>9.4</v>
      </c>
      <c r="G11" s="236">
        <v>19.5</v>
      </c>
      <c r="H11" s="74" t="s">
        <v>106</v>
      </c>
      <c r="I11" s="84"/>
      <c r="J11" s="84"/>
      <c r="K11" s="84"/>
      <c r="L11" s="84"/>
      <c r="M11" s="282"/>
      <c r="N11" s="282"/>
      <c r="O11" s="282"/>
      <c r="P11" s="282"/>
      <c r="Q11" s="222"/>
      <c r="R11" s="222"/>
    </row>
    <row r="12" spans="1:18" ht="16.05" customHeight="1">
      <c r="A12" s="62" t="s">
        <v>107</v>
      </c>
      <c r="B12" s="244">
        <v>19.600000000000001</v>
      </c>
      <c r="C12" s="244">
        <v>23.7</v>
      </c>
      <c r="D12" s="244">
        <v>22.9</v>
      </c>
      <c r="E12" s="244">
        <v>25.2</v>
      </c>
      <c r="F12" s="244">
        <v>18.600000000000001</v>
      </c>
      <c r="G12" s="236">
        <v>22.6</v>
      </c>
      <c r="H12" s="74" t="s">
        <v>108</v>
      </c>
      <c r="I12" s="84"/>
      <c r="J12" s="84"/>
      <c r="K12" s="84"/>
      <c r="L12" s="84"/>
      <c r="M12" s="282"/>
      <c r="N12" s="282"/>
      <c r="O12" s="282"/>
      <c r="P12" s="282"/>
      <c r="Q12" s="222"/>
      <c r="R12" s="222"/>
    </row>
    <row r="13" spans="1:18" ht="16.05" customHeight="1">
      <c r="A13" s="62" t="s">
        <v>109</v>
      </c>
      <c r="B13" s="244">
        <v>7.4</v>
      </c>
      <c r="C13" s="244">
        <v>7.2</v>
      </c>
      <c r="D13" s="244">
        <v>8</v>
      </c>
      <c r="E13" s="244">
        <v>7.5</v>
      </c>
      <c r="F13" s="244">
        <v>5.8</v>
      </c>
      <c r="G13" s="236">
        <v>7.1</v>
      </c>
      <c r="H13" s="74" t="s">
        <v>110</v>
      </c>
      <c r="I13" s="84"/>
      <c r="J13" s="84"/>
      <c r="K13" s="84"/>
      <c r="L13" s="84"/>
      <c r="M13" s="282"/>
      <c r="N13" s="282"/>
      <c r="O13" s="282"/>
      <c r="P13" s="282"/>
      <c r="Q13" s="222"/>
      <c r="R13" s="222"/>
    </row>
    <row r="14" spans="1:18" ht="16.05" customHeight="1">
      <c r="A14" s="62" t="s">
        <v>111</v>
      </c>
      <c r="B14" s="244">
        <v>21.7</v>
      </c>
      <c r="C14" s="244">
        <v>19.8</v>
      </c>
      <c r="D14" s="244">
        <v>17.899999999999999</v>
      </c>
      <c r="E14" s="244">
        <v>20.6</v>
      </c>
      <c r="F14" s="244">
        <v>54.6</v>
      </c>
      <c r="G14" s="287">
        <v>30</v>
      </c>
      <c r="H14" s="74" t="s">
        <v>112</v>
      </c>
      <c r="I14" s="84"/>
      <c r="J14" s="84"/>
      <c r="K14" s="84"/>
      <c r="L14" s="84"/>
      <c r="M14" s="282"/>
      <c r="N14" s="282"/>
      <c r="O14" s="282"/>
      <c r="P14" s="282"/>
      <c r="Q14" s="222"/>
      <c r="R14" s="222"/>
    </row>
    <row r="15" spans="1:18" ht="16.05" customHeight="1">
      <c r="A15" s="68" t="s">
        <v>9</v>
      </c>
      <c r="B15" s="278">
        <v>100</v>
      </c>
      <c r="C15" s="278">
        <v>100</v>
      </c>
      <c r="D15" s="278">
        <v>100</v>
      </c>
      <c r="E15" s="278">
        <v>100</v>
      </c>
      <c r="F15" s="278">
        <v>100</v>
      </c>
      <c r="G15" s="300">
        <v>100</v>
      </c>
      <c r="H15" s="143" t="s">
        <v>10</v>
      </c>
      <c r="I15" s="84"/>
      <c r="J15" s="84"/>
      <c r="K15" s="84"/>
      <c r="L15" s="84"/>
      <c r="M15" s="282"/>
      <c r="N15" s="282"/>
      <c r="O15" s="282"/>
      <c r="P15" s="282"/>
      <c r="Q15" s="222"/>
      <c r="R15" s="222"/>
    </row>
    <row r="16" spans="1:18" ht="16.05" customHeight="1">
      <c r="A16" s="97" t="s">
        <v>19</v>
      </c>
      <c r="B16" s="600"/>
      <c r="C16" s="601"/>
      <c r="D16" s="601"/>
      <c r="E16" s="601"/>
      <c r="F16" s="601"/>
      <c r="G16" s="602"/>
      <c r="H16" s="73" t="s">
        <v>26</v>
      </c>
      <c r="I16" s="84"/>
      <c r="J16" s="84"/>
      <c r="K16" s="84"/>
      <c r="L16" s="84"/>
      <c r="M16" s="282"/>
      <c r="N16" s="282"/>
      <c r="O16" s="282"/>
      <c r="P16" s="282"/>
      <c r="Q16" s="222"/>
      <c r="R16" s="222"/>
    </row>
    <row r="17" spans="1:18" ht="16.05" customHeight="1">
      <c r="A17" s="62" t="s">
        <v>101</v>
      </c>
      <c r="B17" s="597">
        <v>59.7</v>
      </c>
      <c r="C17" s="167">
        <v>25.2</v>
      </c>
      <c r="D17" s="167">
        <v>24.7</v>
      </c>
      <c r="E17" s="167">
        <v>17.600000000000001</v>
      </c>
      <c r="F17" s="167">
        <v>1.3</v>
      </c>
      <c r="G17" s="599">
        <v>9</v>
      </c>
      <c r="H17" s="74" t="s">
        <v>102</v>
      </c>
      <c r="I17" s="84"/>
      <c r="J17" s="84"/>
      <c r="K17" s="84"/>
      <c r="L17" s="84"/>
      <c r="M17" s="282"/>
      <c r="N17" s="282"/>
      <c r="O17" s="282"/>
      <c r="P17" s="282"/>
      <c r="Q17" s="222"/>
      <c r="R17" s="222"/>
    </row>
    <row r="18" spans="1:18" ht="16.05" customHeight="1">
      <c r="A18" s="62" t="s">
        <v>103</v>
      </c>
      <c r="B18" s="243">
        <v>17.5</v>
      </c>
      <c r="C18" s="244">
        <v>29.5</v>
      </c>
      <c r="D18" s="244">
        <v>25.2</v>
      </c>
      <c r="E18" s="244">
        <v>21.9</v>
      </c>
      <c r="F18" s="244">
        <v>3.5</v>
      </c>
      <c r="G18" s="287">
        <v>11</v>
      </c>
      <c r="H18" s="74" t="s">
        <v>104</v>
      </c>
      <c r="I18" s="84"/>
      <c r="J18" s="84"/>
      <c r="K18" s="84"/>
      <c r="L18" s="84"/>
      <c r="M18" s="282"/>
      <c r="N18" s="282"/>
      <c r="O18" s="282"/>
      <c r="P18" s="282"/>
      <c r="Q18" s="222"/>
      <c r="R18" s="222"/>
    </row>
    <row r="19" spans="1:18" ht="16.05" customHeight="1">
      <c r="A19" s="62" t="s">
        <v>105</v>
      </c>
      <c r="B19" s="243">
        <v>0</v>
      </c>
      <c r="C19" s="244">
        <v>1.2</v>
      </c>
      <c r="D19" s="244">
        <v>0.2</v>
      </c>
      <c r="E19" s="244">
        <v>0.2</v>
      </c>
      <c r="F19" s="244">
        <v>0.7</v>
      </c>
      <c r="G19" s="236">
        <v>0.6</v>
      </c>
      <c r="H19" s="74" t="s">
        <v>106</v>
      </c>
      <c r="I19" s="84"/>
      <c r="J19" s="84"/>
      <c r="K19" s="84"/>
      <c r="L19" s="84"/>
      <c r="M19" s="282"/>
      <c r="N19" s="282"/>
      <c r="O19" s="282"/>
      <c r="P19" s="282"/>
      <c r="Q19" s="222"/>
      <c r="R19" s="222"/>
    </row>
    <row r="20" spans="1:18" ht="16.05" customHeight="1">
      <c r="A20" s="62" t="s">
        <v>107</v>
      </c>
      <c r="B20" s="243">
        <v>18.600000000000001</v>
      </c>
      <c r="C20" s="244">
        <v>18.899999999999999</v>
      </c>
      <c r="D20" s="244">
        <v>21.3</v>
      </c>
      <c r="E20" s="244">
        <v>21.3</v>
      </c>
      <c r="F20" s="244">
        <v>6.9</v>
      </c>
      <c r="G20" s="287">
        <v>12</v>
      </c>
      <c r="H20" s="74" t="s">
        <v>108</v>
      </c>
      <c r="I20" s="84"/>
      <c r="J20" s="84"/>
      <c r="K20" s="84"/>
      <c r="L20" s="84"/>
      <c r="M20" s="282"/>
      <c r="N20" s="282"/>
      <c r="O20" s="282"/>
      <c r="P20" s="282"/>
      <c r="Q20" s="222"/>
      <c r="R20" s="222"/>
    </row>
    <row r="21" spans="1:18" ht="16.05" customHeight="1">
      <c r="A21" s="62" t="s">
        <v>109</v>
      </c>
      <c r="B21" s="243">
        <v>0</v>
      </c>
      <c r="C21" s="244">
        <v>0.1</v>
      </c>
      <c r="D21" s="244">
        <v>0.3</v>
      </c>
      <c r="E21" s="244">
        <v>0.5</v>
      </c>
      <c r="F21" s="244">
        <v>2.9</v>
      </c>
      <c r="G21" s="287">
        <v>2</v>
      </c>
      <c r="H21" s="74" t="s">
        <v>110</v>
      </c>
      <c r="I21" s="84"/>
      <c r="J21" s="84"/>
      <c r="K21" s="84"/>
      <c r="L21" s="84"/>
      <c r="M21" s="282"/>
      <c r="N21" s="282"/>
      <c r="O21" s="282"/>
      <c r="P21" s="282"/>
      <c r="Q21" s="222"/>
      <c r="R21" s="222"/>
    </row>
    <row r="22" spans="1:18" ht="16.05" customHeight="1">
      <c r="A22" s="62" t="s">
        <v>111</v>
      </c>
      <c r="B22" s="243">
        <v>4.2</v>
      </c>
      <c r="C22" s="244">
        <v>25.1</v>
      </c>
      <c r="D22" s="244">
        <v>28.3</v>
      </c>
      <c r="E22" s="244">
        <v>38.5</v>
      </c>
      <c r="F22" s="244">
        <v>84.7</v>
      </c>
      <c r="G22" s="287">
        <v>65.400000000000006</v>
      </c>
      <c r="H22" s="74" t="s">
        <v>112</v>
      </c>
      <c r="I22" s="84"/>
      <c r="J22" s="84"/>
      <c r="K22" s="84"/>
      <c r="L22" s="84"/>
      <c r="M22" s="282"/>
      <c r="N22" s="282"/>
      <c r="O22" s="282"/>
      <c r="P22" s="282"/>
      <c r="Q22" s="222"/>
      <c r="R22" s="222"/>
    </row>
    <row r="23" spans="1:18" ht="16.05" customHeight="1">
      <c r="A23" s="63" t="s">
        <v>9</v>
      </c>
      <c r="B23" s="278">
        <v>100</v>
      </c>
      <c r="C23" s="278">
        <v>100</v>
      </c>
      <c r="D23" s="278">
        <v>100</v>
      </c>
      <c r="E23" s="278">
        <v>100</v>
      </c>
      <c r="F23" s="278">
        <v>100</v>
      </c>
      <c r="G23" s="300">
        <v>100</v>
      </c>
      <c r="H23" s="75" t="s">
        <v>10</v>
      </c>
      <c r="I23" s="84"/>
      <c r="J23" s="84"/>
      <c r="K23" s="84"/>
      <c r="L23" s="84"/>
      <c r="M23" s="282"/>
      <c r="N23" s="282"/>
      <c r="O23" s="282"/>
      <c r="P23" s="282"/>
      <c r="Q23" s="222"/>
      <c r="R23" s="222"/>
    </row>
    <row r="24" spans="1:18" ht="16.05" customHeight="1">
      <c r="A24" s="68" t="s">
        <v>13</v>
      </c>
      <c r="B24" s="314"/>
      <c r="C24" s="294"/>
      <c r="D24" s="294"/>
      <c r="E24" s="294"/>
      <c r="F24" s="294"/>
      <c r="G24" s="298"/>
      <c r="H24" s="143" t="s">
        <v>20</v>
      </c>
      <c r="I24" s="84"/>
      <c r="J24" s="84"/>
      <c r="K24" s="84"/>
      <c r="L24" s="84"/>
      <c r="M24" s="282"/>
      <c r="N24" s="282"/>
      <c r="O24" s="282"/>
      <c r="P24" s="282"/>
      <c r="Q24" s="222"/>
      <c r="R24" s="222"/>
    </row>
    <row r="25" spans="1:18" ht="16.05" customHeight="1">
      <c r="A25" s="62" t="s">
        <v>101</v>
      </c>
      <c r="B25" s="597">
        <v>38.700000000000003</v>
      </c>
      <c r="C25" s="167">
        <v>13.5</v>
      </c>
      <c r="D25" s="167">
        <v>9.6999999999999993</v>
      </c>
      <c r="E25" s="167">
        <v>8.1</v>
      </c>
      <c r="F25" s="167">
        <v>3.1</v>
      </c>
      <c r="G25" s="598">
        <v>7.4</v>
      </c>
      <c r="H25" s="74" t="s">
        <v>102</v>
      </c>
      <c r="M25" s="222"/>
      <c r="N25" s="222"/>
      <c r="O25" s="222"/>
      <c r="P25" s="222"/>
      <c r="Q25" s="222"/>
      <c r="R25" s="222"/>
    </row>
    <row r="26" spans="1:18" ht="16.05" customHeight="1">
      <c r="A26" s="62" t="s">
        <v>103</v>
      </c>
      <c r="B26" s="244">
        <v>13</v>
      </c>
      <c r="C26" s="244">
        <v>16.3</v>
      </c>
      <c r="D26" s="244">
        <v>17.7</v>
      </c>
      <c r="E26" s="244">
        <v>16.899999999999999</v>
      </c>
      <c r="F26" s="244">
        <v>6.5</v>
      </c>
      <c r="G26" s="236">
        <v>13.4</v>
      </c>
      <c r="H26" s="74" t="s">
        <v>104</v>
      </c>
      <c r="M26" s="222"/>
      <c r="N26" s="222"/>
      <c r="O26" s="222"/>
      <c r="P26" s="222"/>
      <c r="Q26" s="222"/>
      <c r="R26" s="222"/>
    </row>
    <row r="27" spans="1:18" ht="16.05" customHeight="1">
      <c r="A27" s="62" t="s">
        <v>105</v>
      </c>
      <c r="B27" s="244">
        <v>10.5</v>
      </c>
      <c r="C27" s="244">
        <v>20.2</v>
      </c>
      <c r="D27" s="244">
        <v>23.7</v>
      </c>
      <c r="E27" s="244">
        <v>21.1</v>
      </c>
      <c r="F27" s="244">
        <v>6.9</v>
      </c>
      <c r="G27" s="236">
        <v>16.5</v>
      </c>
      <c r="H27" s="74" t="s">
        <v>106</v>
      </c>
      <c r="M27" s="222"/>
      <c r="N27" s="222"/>
      <c r="O27" s="222"/>
      <c r="P27" s="222"/>
      <c r="Q27" s="222"/>
      <c r="R27" s="222"/>
    </row>
    <row r="28" spans="1:18" ht="16.05" customHeight="1">
      <c r="A28" s="62" t="s">
        <v>107</v>
      </c>
      <c r="B28" s="244">
        <v>19.2</v>
      </c>
      <c r="C28" s="244">
        <v>23.1</v>
      </c>
      <c r="D28" s="244">
        <v>22.8</v>
      </c>
      <c r="E28" s="244">
        <v>24.9</v>
      </c>
      <c r="F28" s="244">
        <v>15.2</v>
      </c>
      <c r="G28" s="236">
        <v>20.9</v>
      </c>
      <c r="H28" s="74" t="s">
        <v>108</v>
      </c>
      <c r="M28" s="222"/>
      <c r="N28" s="222"/>
      <c r="O28" s="222"/>
      <c r="P28" s="222"/>
      <c r="Q28" s="222"/>
      <c r="R28" s="222"/>
    </row>
    <row r="29" spans="1:18" ht="15.9" customHeight="1">
      <c r="A29" s="62" t="s">
        <v>109</v>
      </c>
      <c r="B29" s="244">
        <v>4.3</v>
      </c>
      <c r="C29" s="244">
        <v>6.4</v>
      </c>
      <c r="D29" s="244">
        <v>7.5</v>
      </c>
      <c r="E29" s="244">
        <v>6.8</v>
      </c>
      <c r="F29" s="244">
        <v>5</v>
      </c>
      <c r="G29" s="236">
        <v>6.3</v>
      </c>
      <c r="H29" s="74" t="s">
        <v>110</v>
      </c>
      <c r="M29" s="222"/>
      <c r="N29" s="222"/>
      <c r="O29" s="222"/>
      <c r="P29" s="222"/>
      <c r="Q29" s="222"/>
      <c r="R29" s="222"/>
    </row>
    <row r="30" spans="1:18" ht="15.9" customHeight="1">
      <c r="A30" s="62" t="s">
        <v>111</v>
      </c>
      <c r="B30" s="244">
        <v>14.3</v>
      </c>
      <c r="C30" s="244">
        <v>20.5</v>
      </c>
      <c r="D30" s="244">
        <v>18.600000000000001</v>
      </c>
      <c r="E30" s="244">
        <v>22.2</v>
      </c>
      <c r="F30" s="244">
        <v>63.3</v>
      </c>
      <c r="G30" s="236">
        <v>35.5</v>
      </c>
      <c r="H30" s="74" t="s">
        <v>112</v>
      </c>
      <c r="M30" s="222"/>
      <c r="N30" s="222"/>
      <c r="O30" s="222"/>
      <c r="P30" s="222"/>
      <c r="Q30" s="222"/>
      <c r="R30" s="222"/>
    </row>
    <row r="31" spans="1:18" ht="15.9" customHeight="1">
      <c r="A31" s="63" t="s">
        <v>9</v>
      </c>
      <c r="B31" s="278">
        <v>100</v>
      </c>
      <c r="C31" s="278">
        <v>100</v>
      </c>
      <c r="D31" s="278">
        <v>100</v>
      </c>
      <c r="E31" s="278">
        <v>100</v>
      </c>
      <c r="F31" s="278">
        <v>100</v>
      </c>
      <c r="G31" s="300">
        <v>100</v>
      </c>
      <c r="H31" s="75" t="s">
        <v>10</v>
      </c>
      <c r="M31" s="222"/>
      <c r="N31" s="222"/>
      <c r="O31" s="222"/>
      <c r="P31" s="222"/>
      <c r="Q31" s="222"/>
      <c r="R31" s="222"/>
    </row>
    <row r="32" spans="1:18">
      <c r="B32" s="24"/>
      <c r="C32" s="24"/>
      <c r="D32" s="24"/>
      <c r="E32" s="24"/>
      <c r="F32" s="24"/>
      <c r="G32" s="24"/>
    </row>
  </sheetData>
  <mergeCells count="11">
    <mergeCell ref="H4:H7"/>
    <mergeCell ref="A4:A7"/>
    <mergeCell ref="A1:H1"/>
    <mergeCell ref="A2:H2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7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R35"/>
  <sheetViews>
    <sheetView rightToLeft="1" zoomScaleNormal="100" zoomScaleSheetLayoutView="100" workbookViewId="0">
      <selection activeCell="F20" sqref="F20"/>
    </sheetView>
  </sheetViews>
  <sheetFormatPr defaultRowHeight="13.8"/>
  <cols>
    <col min="1" max="1" width="21.796875" customWidth="1"/>
    <col min="2" max="6" width="5.19921875" customWidth="1"/>
    <col min="7" max="7" width="5.59765625" customWidth="1"/>
    <col min="8" max="8" width="35" customWidth="1"/>
  </cols>
  <sheetData>
    <row r="1" spans="1:18" ht="16.05" customHeight="1">
      <c r="A1" s="652" t="s">
        <v>294</v>
      </c>
      <c r="B1" s="652"/>
      <c r="C1" s="652"/>
      <c r="D1" s="652"/>
      <c r="E1" s="652"/>
      <c r="F1" s="652"/>
      <c r="G1" s="652"/>
      <c r="H1" s="652"/>
    </row>
    <row r="2" spans="1:18" ht="33" customHeight="1">
      <c r="A2" s="628" t="s">
        <v>308</v>
      </c>
      <c r="B2" s="628"/>
      <c r="C2" s="628"/>
      <c r="D2" s="628"/>
      <c r="E2" s="628"/>
      <c r="F2" s="628"/>
      <c r="G2" s="628"/>
      <c r="H2" s="628"/>
    </row>
    <row r="3" spans="1:18" s="194" customFormat="1" ht="6" customHeight="1">
      <c r="A3" s="214"/>
      <c r="B3" s="214"/>
      <c r="C3" s="214"/>
      <c r="D3" s="214"/>
      <c r="E3" s="214"/>
      <c r="F3" s="215"/>
      <c r="G3" s="215"/>
      <c r="H3" s="213"/>
    </row>
    <row r="4" spans="1:18" ht="16.05" customHeight="1">
      <c r="A4" s="718" t="s">
        <v>200</v>
      </c>
      <c r="B4" s="752" t="s">
        <v>118</v>
      </c>
      <c r="C4" s="753"/>
      <c r="D4" s="753"/>
      <c r="E4" s="753"/>
      <c r="F4" s="753"/>
      <c r="G4" s="754"/>
      <c r="H4" s="656" t="s">
        <v>201</v>
      </c>
      <c r="I4" s="84"/>
    </row>
    <row r="5" spans="1:18" ht="16.05" customHeight="1">
      <c r="A5" s="755"/>
      <c r="B5" s="747" t="s">
        <v>148</v>
      </c>
      <c r="C5" s="750"/>
      <c r="D5" s="750"/>
      <c r="E5" s="750"/>
      <c r="F5" s="750"/>
      <c r="G5" s="751"/>
      <c r="H5" s="657"/>
      <c r="I5" s="84"/>
    </row>
    <row r="6" spans="1:18" ht="16.05" customHeight="1">
      <c r="A6" s="755"/>
      <c r="B6" s="749">
        <v>0</v>
      </c>
      <c r="C6" s="749" t="s">
        <v>71</v>
      </c>
      <c r="D6" s="749" t="s">
        <v>72</v>
      </c>
      <c r="E6" s="749" t="s">
        <v>73</v>
      </c>
      <c r="F6" s="749" t="s">
        <v>27</v>
      </c>
      <c r="G6" s="158" t="s">
        <v>9</v>
      </c>
      <c r="H6" s="657"/>
      <c r="I6" s="84"/>
    </row>
    <row r="7" spans="1:18" ht="16.05" customHeight="1">
      <c r="A7" s="756"/>
      <c r="B7" s="749"/>
      <c r="C7" s="749"/>
      <c r="D7" s="749"/>
      <c r="E7" s="749"/>
      <c r="F7" s="749"/>
      <c r="G7" s="123" t="s">
        <v>10</v>
      </c>
      <c r="H7" s="645"/>
      <c r="I7" s="84"/>
    </row>
    <row r="8" spans="1:18" ht="16.05" customHeight="1">
      <c r="A8" s="303" t="s">
        <v>18</v>
      </c>
      <c r="B8" s="179"/>
      <c r="C8" s="180"/>
      <c r="D8" s="180"/>
      <c r="E8" s="180"/>
      <c r="F8" s="180"/>
      <c r="G8" s="288"/>
      <c r="H8" s="140" t="s">
        <v>25</v>
      </c>
      <c r="I8" s="84"/>
    </row>
    <row r="9" spans="1:18" ht="16.05" customHeight="1">
      <c r="A9" s="304" t="s">
        <v>129</v>
      </c>
      <c r="B9" s="243">
        <v>0</v>
      </c>
      <c r="C9" s="244">
        <v>1.5</v>
      </c>
      <c r="D9" s="244">
        <v>1.9</v>
      </c>
      <c r="E9" s="244">
        <v>1.7</v>
      </c>
      <c r="F9" s="244">
        <v>6</v>
      </c>
      <c r="G9" s="287">
        <v>3</v>
      </c>
      <c r="H9" s="70" t="s">
        <v>136</v>
      </c>
      <c r="I9" s="84"/>
    </row>
    <row r="10" spans="1:18" ht="16.05" customHeight="1">
      <c r="A10" s="304" t="s">
        <v>130</v>
      </c>
      <c r="B10" s="243">
        <v>6.3</v>
      </c>
      <c r="C10" s="244">
        <v>5.6</v>
      </c>
      <c r="D10" s="244">
        <v>8.5</v>
      </c>
      <c r="E10" s="244">
        <v>11.3</v>
      </c>
      <c r="F10" s="244">
        <v>50.6</v>
      </c>
      <c r="G10" s="287">
        <v>21.7</v>
      </c>
      <c r="H10" s="70" t="s">
        <v>137</v>
      </c>
      <c r="I10" s="84"/>
      <c r="O10" s="252"/>
      <c r="P10" s="252"/>
    </row>
    <row r="11" spans="1:18" ht="16.05" customHeight="1">
      <c r="A11" s="304" t="s">
        <v>131</v>
      </c>
      <c r="B11" s="243">
        <v>12.3</v>
      </c>
      <c r="C11" s="244">
        <v>19.399999999999999</v>
      </c>
      <c r="D11" s="244">
        <v>16.8</v>
      </c>
      <c r="E11" s="244">
        <v>21.8</v>
      </c>
      <c r="F11" s="244">
        <v>17.600000000000001</v>
      </c>
      <c r="G11" s="287">
        <v>19.2</v>
      </c>
      <c r="H11" s="70" t="s">
        <v>138</v>
      </c>
      <c r="I11" s="84"/>
    </row>
    <row r="12" spans="1:18" ht="16.05" customHeight="1">
      <c r="A12" s="304" t="s">
        <v>132</v>
      </c>
      <c r="B12" s="243">
        <v>11.9</v>
      </c>
      <c r="C12" s="244">
        <v>5.2</v>
      </c>
      <c r="D12" s="244">
        <v>4.3</v>
      </c>
      <c r="E12" s="244">
        <v>3.3</v>
      </c>
      <c r="F12" s="244">
        <v>2.2000000000000002</v>
      </c>
      <c r="G12" s="287">
        <v>3.4</v>
      </c>
      <c r="H12" s="70" t="s">
        <v>139</v>
      </c>
      <c r="I12" s="84"/>
      <c r="M12" s="222"/>
      <c r="N12" s="222"/>
      <c r="O12" s="222"/>
      <c r="P12" s="222"/>
      <c r="Q12" s="222"/>
      <c r="R12" s="222"/>
    </row>
    <row r="13" spans="1:18" ht="16.05" customHeight="1">
      <c r="A13" s="304" t="s">
        <v>133</v>
      </c>
      <c r="B13" s="243">
        <v>14.1</v>
      </c>
      <c r="C13" s="244">
        <v>25.5</v>
      </c>
      <c r="D13" s="244">
        <v>29.8</v>
      </c>
      <c r="E13" s="244">
        <v>26</v>
      </c>
      <c r="F13" s="244">
        <v>9.1999999999999993</v>
      </c>
      <c r="G13" s="287">
        <v>21.8</v>
      </c>
      <c r="H13" s="70" t="s">
        <v>140</v>
      </c>
      <c r="I13" s="84"/>
      <c r="M13" s="222"/>
      <c r="N13" s="222"/>
      <c r="O13" s="222"/>
      <c r="P13" s="222"/>
      <c r="Q13" s="222"/>
      <c r="R13" s="222"/>
    </row>
    <row r="14" spans="1:18" ht="16.05" customHeight="1">
      <c r="A14" s="304" t="s">
        <v>134</v>
      </c>
      <c r="B14" s="243">
        <v>1</v>
      </c>
      <c r="C14" s="244">
        <v>10.5</v>
      </c>
      <c r="D14" s="244">
        <v>13.4</v>
      </c>
      <c r="E14" s="244">
        <v>13.9</v>
      </c>
      <c r="F14" s="244">
        <v>5.5</v>
      </c>
      <c r="G14" s="287">
        <v>10.9</v>
      </c>
      <c r="H14" s="70" t="s">
        <v>141</v>
      </c>
      <c r="I14" s="84"/>
      <c r="M14" s="222"/>
      <c r="N14" s="222"/>
      <c r="O14" s="222"/>
      <c r="P14" s="222"/>
      <c r="Q14" s="222"/>
      <c r="R14" s="222"/>
    </row>
    <row r="15" spans="1:18" ht="16.05" customHeight="1">
      <c r="A15" s="305" t="s">
        <v>135</v>
      </c>
      <c r="B15" s="243">
        <v>54.4</v>
      </c>
      <c r="C15" s="244">
        <v>32.299999999999997</v>
      </c>
      <c r="D15" s="244">
        <v>25.3</v>
      </c>
      <c r="E15" s="244">
        <v>22</v>
      </c>
      <c r="F15" s="244">
        <v>8.9</v>
      </c>
      <c r="G15" s="287">
        <v>20</v>
      </c>
      <c r="H15" s="70" t="s">
        <v>142</v>
      </c>
      <c r="I15" s="84"/>
      <c r="M15" s="222"/>
      <c r="N15" s="222"/>
      <c r="O15" s="222"/>
      <c r="P15" s="222"/>
      <c r="Q15" s="222"/>
      <c r="R15" s="222"/>
    </row>
    <row r="16" spans="1:18" ht="16.05" customHeight="1">
      <c r="A16" s="306" t="s">
        <v>9</v>
      </c>
      <c r="B16" s="299">
        <v>100</v>
      </c>
      <c r="C16" s="278">
        <v>100</v>
      </c>
      <c r="D16" s="278">
        <v>100</v>
      </c>
      <c r="E16" s="278">
        <v>100</v>
      </c>
      <c r="F16" s="278">
        <v>100</v>
      </c>
      <c r="G16" s="300">
        <v>100</v>
      </c>
      <c r="H16" s="130" t="s">
        <v>10</v>
      </c>
      <c r="I16" s="84"/>
      <c r="M16" s="222"/>
      <c r="N16" s="222"/>
      <c r="O16" s="222"/>
      <c r="P16" s="222"/>
      <c r="Q16" s="222"/>
      <c r="R16" s="222"/>
    </row>
    <row r="17" spans="1:18" ht="16.05" customHeight="1">
      <c r="A17" s="311" t="s">
        <v>19</v>
      </c>
      <c r="B17" s="179"/>
      <c r="C17" s="180"/>
      <c r="D17" s="180"/>
      <c r="E17" s="180"/>
      <c r="F17" s="180"/>
      <c r="G17" s="288"/>
      <c r="H17" s="143" t="s">
        <v>26</v>
      </c>
      <c r="I17" s="84"/>
      <c r="M17" s="222"/>
      <c r="N17" s="222"/>
      <c r="O17" s="222"/>
      <c r="P17" s="222"/>
      <c r="Q17" s="222"/>
      <c r="R17" s="222"/>
    </row>
    <row r="18" spans="1:18" ht="16.05" customHeight="1">
      <c r="A18" s="307" t="s">
        <v>129</v>
      </c>
      <c r="B18" s="243">
        <v>0</v>
      </c>
      <c r="C18" s="244">
        <v>0.5</v>
      </c>
      <c r="D18" s="244">
        <v>1.1000000000000001</v>
      </c>
      <c r="E18" s="244">
        <v>1.8</v>
      </c>
      <c r="F18" s="244">
        <v>5.4</v>
      </c>
      <c r="G18" s="287">
        <v>3.9</v>
      </c>
      <c r="H18" s="74" t="s">
        <v>136</v>
      </c>
      <c r="I18" s="84"/>
      <c r="M18" s="222"/>
      <c r="N18" s="222"/>
      <c r="O18" s="222"/>
      <c r="P18" s="222"/>
      <c r="Q18" s="222"/>
      <c r="R18" s="222"/>
    </row>
    <row r="19" spans="1:18" ht="16.05" customHeight="1">
      <c r="A19" s="307" t="s">
        <v>130</v>
      </c>
      <c r="B19" s="243">
        <v>0</v>
      </c>
      <c r="C19" s="244">
        <v>0</v>
      </c>
      <c r="D19" s="244">
        <v>4.0999999999999996</v>
      </c>
      <c r="E19" s="244">
        <v>13.9</v>
      </c>
      <c r="F19" s="244">
        <v>83.3</v>
      </c>
      <c r="G19" s="287">
        <v>55.7</v>
      </c>
      <c r="H19" s="74" t="s">
        <v>137</v>
      </c>
      <c r="I19" s="84"/>
      <c r="M19" s="222"/>
      <c r="N19" s="222"/>
      <c r="O19" s="222"/>
      <c r="P19" s="222"/>
      <c r="Q19" s="222"/>
      <c r="R19" s="222"/>
    </row>
    <row r="20" spans="1:18" ht="16.05" customHeight="1">
      <c r="A20" s="307" t="s">
        <v>131</v>
      </c>
      <c r="B20" s="243">
        <v>15.7</v>
      </c>
      <c r="C20" s="244">
        <v>27.6</v>
      </c>
      <c r="D20" s="244">
        <v>31.1</v>
      </c>
      <c r="E20" s="244">
        <v>34.799999999999997</v>
      </c>
      <c r="F20" s="244">
        <v>6.9</v>
      </c>
      <c r="G20" s="287">
        <v>16.100000000000001</v>
      </c>
      <c r="H20" s="74" t="s">
        <v>138</v>
      </c>
      <c r="I20" s="84"/>
      <c r="M20" s="222"/>
      <c r="N20" s="222"/>
      <c r="O20" s="222"/>
      <c r="P20" s="222"/>
      <c r="Q20" s="222"/>
      <c r="R20" s="222"/>
    </row>
    <row r="21" spans="1:18" ht="16.05" customHeight="1">
      <c r="A21" s="307" t="s">
        <v>132</v>
      </c>
      <c r="B21" s="243">
        <v>40.4</v>
      </c>
      <c r="C21" s="244">
        <v>21.5</v>
      </c>
      <c r="D21" s="244">
        <v>19.8</v>
      </c>
      <c r="E21" s="244">
        <v>15</v>
      </c>
      <c r="F21" s="244">
        <v>1.2</v>
      </c>
      <c r="G21" s="287">
        <v>7.5</v>
      </c>
      <c r="H21" s="74" t="s">
        <v>139</v>
      </c>
      <c r="I21" s="84"/>
      <c r="M21" s="222"/>
      <c r="N21" s="222"/>
      <c r="O21" s="222"/>
      <c r="P21" s="222"/>
      <c r="Q21" s="222"/>
      <c r="R21" s="222"/>
    </row>
    <row r="22" spans="1:18" ht="16.05" customHeight="1">
      <c r="A22" s="307" t="s">
        <v>133</v>
      </c>
      <c r="B22" s="243">
        <v>32.5</v>
      </c>
      <c r="C22" s="244">
        <v>22.8</v>
      </c>
      <c r="D22" s="244">
        <v>15.3</v>
      </c>
      <c r="E22" s="244">
        <v>12.2</v>
      </c>
      <c r="F22" s="244">
        <v>1.6</v>
      </c>
      <c r="G22" s="287">
        <v>6.8</v>
      </c>
      <c r="H22" s="74" t="s">
        <v>140</v>
      </c>
      <c r="I22" s="84"/>
      <c r="M22" s="222"/>
      <c r="N22" s="222"/>
      <c r="O22" s="222"/>
      <c r="P22" s="222"/>
      <c r="Q22" s="222"/>
      <c r="R22" s="222"/>
    </row>
    <row r="23" spans="1:18" ht="16.05" customHeight="1">
      <c r="A23" s="307" t="s">
        <v>134</v>
      </c>
      <c r="B23" s="243">
        <v>0</v>
      </c>
      <c r="C23" s="244">
        <v>7.9</v>
      </c>
      <c r="D23" s="244">
        <v>11.5</v>
      </c>
      <c r="E23" s="244">
        <v>9.4</v>
      </c>
      <c r="F23" s="244">
        <v>0.7</v>
      </c>
      <c r="G23" s="287">
        <v>3.9</v>
      </c>
      <c r="H23" s="74" t="s">
        <v>141</v>
      </c>
      <c r="I23" s="84"/>
      <c r="M23" s="222"/>
      <c r="N23" s="222"/>
      <c r="O23" s="222"/>
      <c r="P23" s="222"/>
      <c r="Q23" s="222"/>
      <c r="R23" s="222"/>
    </row>
    <row r="24" spans="1:18" ht="16.05" customHeight="1">
      <c r="A24" s="308" t="s">
        <v>135</v>
      </c>
      <c r="B24" s="243">
        <v>11.4</v>
      </c>
      <c r="C24" s="244">
        <v>19.7</v>
      </c>
      <c r="D24" s="244">
        <v>17.100000000000001</v>
      </c>
      <c r="E24" s="244">
        <v>12.9</v>
      </c>
      <c r="F24" s="244">
        <v>0.9</v>
      </c>
      <c r="G24" s="287">
        <v>6.1</v>
      </c>
      <c r="H24" s="74" t="s">
        <v>142</v>
      </c>
      <c r="I24" s="84"/>
      <c r="M24" s="222"/>
      <c r="N24" s="222"/>
      <c r="O24" s="222"/>
      <c r="P24" s="222"/>
      <c r="Q24" s="222"/>
      <c r="R24" s="222"/>
    </row>
    <row r="25" spans="1:18" ht="16.05" customHeight="1">
      <c r="A25" s="309" t="s">
        <v>9</v>
      </c>
      <c r="B25" s="299">
        <v>100</v>
      </c>
      <c r="C25" s="278">
        <v>100</v>
      </c>
      <c r="D25" s="278">
        <v>100</v>
      </c>
      <c r="E25" s="278">
        <v>100</v>
      </c>
      <c r="F25" s="278">
        <v>100</v>
      </c>
      <c r="G25" s="300">
        <v>100</v>
      </c>
      <c r="H25" s="310" t="s">
        <v>10</v>
      </c>
      <c r="I25" s="84"/>
      <c r="M25" s="222"/>
      <c r="N25" s="222"/>
      <c r="O25" s="222"/>
      <c r="P25" s="222"/>
      <c r="Q25" s="222"/>
      <c r="R25" s="222"/>
    </row>
    <row r="26" spans="1:18" ht="16.05" customHeight="1">
      <c r="A26" s="303" t="s">
        <v>13</v>
      </c>
      <c r="B26" s="179"/>
      <c r="C26" s="180"/>
      <c r="D26" s="180"/>
      <c r="E26" s="180"/>
      <c r="F26" s="180"/>
      <c r="G26" s="288"/>
      <c r="H26" s="114" t="s">
        <v>20</v>
      </c>
      <c r="I26" s="84"/>
      <c r="M26" s="222"/>
      <c r="N26" s="222"/>
      <c r="O26" s="222"/>
      <c r="P26" s="222"/>
      <c r="Q26" s="222"/>
      <c r="R26" s="222"/>
    </row>
    <row r="27" spans="1:18" ht="16.05" customHeight="1">
      <c r="A27" s="307" t="s">
        <v>129</v>
      </c>
      <c r="B27" s="243">
        <v>0</v>
      </c>
      <c r="C27" s="244">
        <v>1.4</v>
      </c>
      <c r="D27" s="244">
        <v>1.9</v>
      </c>
      <c r="E27" s="244">
        <v>1.7</v>
      </c>
      <c r="F27" s="244">
        <v>5.8</v>
      </c>
      <c r="G27" s="287">
        <v>3.1</v>
      </c>
      <c r="H27" s="74" t="s">
        <v>136</v>
      </c>
      <c r="I27" s="84"/>
      <c r="M27" s="222"/>
      <c r="N27" s="222"/>
      <c r="O27" s="222"/>
      <c r="P27" s="222"/>
      <c r="Q27" s="222"/>
      <c r="R27" s="222"/>
    </row>
    <row r="28" spans="1:18" ht="16.05" customHeight="1">
      <c r="A28" s="307" t="s">
        <v>130</v>
      </c>
      <c r="B28" s="243">
        <v>3.7</v>
      </c>
      <c r="C28" s="244">
        <v>5</v>
      </c>
      <c r="D28" s="244">
        <v>8.1999999999999993</v>
      </c>
      <c r="E28" s="244">
        <v>11.5</v>
      </c>
      <c r="F28" s="244">
        <v>60</v>
      </c>
      <c r="G28" s="287">
        <v>27</v>
      </c>
      <c r="H28" s="74" t="s">
        <v>137</v>
      </c>
      <c r="M28" s="222"/>
      <c r="N28" s="222"/>
      <c r="O28" s="222"/>
      <c r="P28" s="222"/>
      <c r="Q28" s="222"/>
      <c r="R28" s="222"/>
    </row>
    <row r="29" spans="1:18" ht="15.9" customHeight="1">
      <c r="A29" s="307" t="s">
        <v>131</v>
      </c>
      <c r="B29" s="243">
        <v>13.7</v>
      </c>
      <c r="C29" s="244">
        <v>20.3</v>
      </c>
      <c r="D29" s="244">
        <v>17.8</v>
      </c>
      <c r="E29" s="244">
        <v>23</v>
      </c>
      <c r="F29" s="244">
        <v>14.5</v>
      </c>
      <c r="G29" s="287">
        <v>18.7</v>
      </c>
      <c r="H29" s="74" t="s">
        <v>138</v>
      </c>
      <c r="M29" s="222"/>
      <c r="N29" s="222"/>
      <c r="O29" s="222"/>
      <c r="P29" s="222"/>
      <c r="Q29" s="222"/>
      <c r="R29" s="222"/>
    </row>
    <row r="30" spans="1:18" ht="15.9" customHeight="1">
      <c r="A30" s="307" t="s">
        <v>132</v>
      </c>
      <c r="B30" s="243">
        <v>23.9</v>
      </c>
      <c r="C30" s="244">
        <v>7.1</v>
      </c>
      <c r="D30" s="244">
        <v>5.3</v>
      </c>
      <c r="E30" s="244">
        <v>4.3</v>
      </c>
      <c r="F30" s="244">
        <v>1.9</v>
      </c>
      <c r="G30" s="287">
        <v>4</v>
      </c>
      <c r="H30" s="74" t="s">
        <v>139</v>
      </c>
      <c r="M30" s="222"/>
      <c r="N30" s="222"/>
      <c r="O30" s="222"/>
      <c r="P30" s="222"/>
      <c r="Q30" s="222"/>
      <c r="R30" s="222"/>
    </row>
    <row r="31" spans="1:18" ht="15.9" customHeight="1">
      <c r="A31" s="307" t="s">
        <v>133</v>
      </c>
      <c r="B31" s="243">
        <v>21.8</v>
      </c>
      <c r="C31" s="244">
        <v>25.2</v>
      </c>
      <c r="D31" s="244">
        <v>28.8</v>
      </c>
      <c r="E31" s="244">
        <v>24.8</v>
      </c>
      <c r="F31" s="244">
        <v>7</v>
      </c>
      <c r="G31" s="287">
        <v>19.399999999999999</v>
      </c>
      <c r="H31" s="74" t="s">
        <v>140</v>
      </c>
      <c r="M31" s="222"/>
      <c r="N31" s="222"/>
      <c r="O31" s="222"/>
      <c r="P31" s="222"/>
      <c r="Q31" s="222"/>
      <c r="R31" s="222"/>
    </row>
    <row r="32" spans="1:18" ht="15.9" customHeight="1">
      <c r="A32" s="307" t="s">
        <v>134</v>
      </c>
      <c r="B32" s="243">
        <v>0.6</v>
      </c>
      <c r="C32" s="244">
        <v>10.199999999999999</v>
      </c>
      <c r="D32" s="244">
        <v>13.3</v>
      </c>
      <c r="E32" s="244">
        <v>13.5</v>
      </c>
      <c r="F32" s="244">
        <v>4.0999999999999996</v>
      </c>
      <c r="G32" s="287">
        <v>9.8000000000000007</v>
      </c>
      <c r="H32" s="74" t="s">
        <v>141</v>
      </c>
      <c r="M32" s="222"/>
      <c r="N32" s="222"/>
      <c r="O32" s="222"/>
      <c r="P32" s="222"/>
      <c r="Q32" s="222"/>
      <c r="R32" s="222"/>
    </row>
    <row r="33" spans="1:18" ht="15.9" customHeight="1">
      <c r="A33" s="308" t="s">
        <v>135</v>
      </c>
      <c r="B33" s="243">
        <v>36.299999999999997</v>
      </c>
      <c r="C33" s="244">
        <v>30.8</v>
      </c>
      <c r="D33" s="244">
        <v>24.7</v>
      </c>
      <c r="E33" s="244">
        <v>21.2</v>
      </c>
      <c r="F33" s="244">
        <v>6.7</v>
      </c>
      <c r="G33" s="287">
        <v>18</v>
      </c>
      <c r="H33" s="74" t="s">
        <v>142</v>
      </c>
      <c r="M33" s="222"/>
      <c r="N33" s="222"/>
      <c r="O33" s="222"/>
      <c r="P33" s="222"/>
      <c r="Q33" s="222"/>
      <c r="R33" s="222"/>
    </row>
    <row r="34" spans="1:18" ht="15.9" customHeight="1">
      <c r="A34" s="309" t="s">
        <v>9</v>
      </c>
      <c r="B34" s="299">
        <v>100</v>
      </c>
      <c r="C34" s="278">
        <v>100</v>
      </c>
      <c r="D34" s="278">
        <v>100</v>
      </c>
      <c r="E34" s="278">
        <v>100</v>
      </c>
      <c r="F34" s="278">
        <v>100</v>
      </c>
      <c r="G34" s="300">
        <v>100</v>
      </c>
      <c r="H34" s="310" t="s">
        <v>10</v>
      </c>
      <c r="M34" s="222"/>
      <c r="N34" s="222"/>
      <c r="O34" s="222"/>
      <c r="P34" s="222"/>
      <c r="Q34" s="222"/>
      <c r="R34" s="222"/>
    </row>
    <row r="35" spans="1:18">
      <c r="B35" s="24"/>
      <c r="C35" s="24"/>
      <c r="D35" s="24"/>
      <c r="E35" s="24"/>
      <c r="F35" s="24"/>
      <c r="G35" s="24"/>
      <c r="M35" s="222"/>
      <c r="N35" s="222"/>
      <c r="O35" s="222"/>
      <c r="P35" s="222"/>
      <c r="Q35" s="222"/>
      <c r="R35" s="222"/>
    </row>
  </sheetData>
  <mergeCells count="11">
    <mergeCell ref="A4:A7"/>
    <mergeCell ref="H4:H7"/>
    <mergeCell ref="A1:H1"/>
    <mergeCell ref="A2:H2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88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R35"/>
  <sheetViews>
    <sheetView rightToLeft="1" workbookViewId="0">
      <selection activeCell="F20" sqref="F20"/>
    </sheetView>
  </sheetViews>
  <sheetFormatPr defaultRowHeight="13.8"/>
  <cols>
    <col min="1" max="1" width="22.69921875" customWidth="1"/>
    <col min="2" max="7" width="5.09765625" customWidth="1"/>
    <col min="8" max="8" width="35.09765625" customWidth="1"/>
  </cols>
  <sheetData>
    <row r="1" spans="1:18" ht="16.05" customHeight="1">
      <c r="A1" s="627" t="s">
        <v>295</v>
      </c>
      <c r="B1" s="652"/>
      <c r="C1" s="652"/>
      <c r="D1" s="652"/>
      <c r="E1" s="652"/>
      <c r="F1" s="652"/>
      <c r="G1" s="652"/>
      <c r="H1" s="652"/>
    </row>
    <row r="2" spans="1:18" ht="29.4" customHeight="1">
      <c r="A2" s="628" t="s">
        <v>307</v>
      </c>
      <c r="B2" s="628"/>
      <c r="C2" s="628"/>
      <c r="D2" s="628"/>
      <c r="E2" s="628"/>
      <c r="F2" s="628"/>
      <c r="G2" s="628"/>
      <c r="H2" s="628"/>
    </row>
    <row r="3" spans="1:18" ht="6" customHeight="1">
      <c r="A3" s="127"/>
      <c r="B3" s="28"/>
      <c r="C3" s="28"/>
      <c r="D3" s="28"/>
      <c r="E3" s="28"/>
      <c r="F3" s="28"/>
      <c r="G3" s="22"/>
      <c r="H3" s="22"/>
    </row>
    <row r="4" spans="1:18" ht="16.05" customHeight="1">
      <c r="A4" s="703" t="s">
        <v>202</v>
      </c>
      <c r="B4" s="752" t="s">
        <v>118</v>
      </c>
      <c r="C4" s="753"/>
      <c r="D4" s="753"/>
      <c r="E4" s="753"/>
      <c r="F4" s="753"/>
      <c r="G4" s="754"/>
      <c r="H4" s="757" t="s">
        <v>203</v>
      </c>
    </row>
    <row r="5" spans="1:18" ht="16.05" customHeight="1">
      <c r="A5" s="760"/>
      <c r="B5" s="747" t="s">
        <v>148</v>
      </c>
      <c r="C5" s="750"/>
      <c r="D5" s="750"/>
      <c r="E5" s="750"/>
      <c r="F5" s="750"/>
      <c r="G5" s="751"/>
      <c r="H5" s="758"/>
    </row>
    <row r="6" spans="1:18" ht="16.05" customHeight="1">
      <c r="A6" s="760"/>
      <c r="B6" s="749">
        <v>0</v>
      </c>
      <c r="C6" s="749" t="s">
        <v>71</v>
      </c>
      <c r="D6" s="749" t="s">
        <v>72</v>
      </c>
      <c r="E6" s="749" t="s">
        <v>73</v>
      </c>
      <c r="F6" s="749" t="s">
        <v>27</v>
      </c>
      <c r="G6" s="158" t="s">
        <v>9</v>
      </c>
      <c r="H6" s="758"/>
    </row>
    <row r="7" spans="1:18" ht="16.05" customHeight="1">
      <c r="A7" s="719"/>
      <c r="B7" s="749"/>
      <c r="C7" s="749"/>
      <c r="D7" s="749"/>
      <c r="E7" s="749"/>
      <c r="F7" s="749"/>
      <c r="G7" s="123" t="s">
        <v>10</v>
      </c>
      <c r="H7" s="759"/>
    </row>
    <row r="8" spans="1:18" ht="16.05" customHeight="1">
      <c r="A8" s="105" t="s">
        <v>35</v>
      </c>
      <c r="B8" s="168"/>
      <c r="C8" s="169"/>
      <c r="D8" s="169"/>
      <c r="E8" s="169"/>
      <c r="F8" s="169"/>
      <c r="G8" s="170"/>
      <c r="H8" s="144" t="s">
        <v>53</v>
      </c>
    </row>
    <row r="9" spans="1:18" ht="16.05" customHeight="1">
      <c r="A9" s="62" t="s">
        <v>129</v>
      </c>
      <c r="B9" s="243">
        <v>0</v>
      </c>
      <c r="C9" s="244">
        <v>1.9</v>
      </c>
      <c r="D9" s="244">
        <v>2.2000000000000002</v>
      </c>
      <c r="E9" s="244">
        <v>2.1</v>
      </c>
      <c r="F9" s="244">
        <v>6.9</v>
      </c>
      <c r="G9" s="287">
        <v>3.6</v>
      </c>
      <c r="H9" s="74" t="s">
        <v>136</v>
      </c>
    </row>
    <row r="10" spans="1:18" ht="16.05" customHeight="1">
      <c r="A10" s="62" t="s">
        <v>130</v>
      </c>
      <c r="B10" s="243">
        <v>3.3</v>
      </c>
      <c r="C10" s="244">
        <v>2.6</v>
      </c>
      <c r="D10" s="244">
        <v>4.8</v>
      </c>
      <c r="E10" s="244">
        <v>8.6</v>
      </c>
      <c r="F10" s="244">
        <v>55.5</v>
      </c>
      <c r="G10" s="287">
        <v>21.9</v>
      </c>
      <c r="H10" s="70" t="s">
        <v>137</v>
      </c>
      <c r="O10" s="252"/>
      <c r="P10" s="252"/>
    </row>
    <row r="11" spans="1:18" ht="16.05" customHeight="1">
      <c r="A11" s="62" t="s">
        <v>131</v>
      </c>
      <c r="B11" s="243">
        <v>14.8</v>
      </c>
      <c r="C11" s="244">
        <v>16.2</v>
      </c>
      <c r="D11" s="244">
        <v>15.4</v>
      </c>
      <c r="E11" s="244">
        <v>20.8</v>
      </c>
      <c r="F11" s="244">
        <v>13.7</v>
      </c>
      <c r="G11" s="287">
        <v>17</v>
      </c>
      <c r="H11" s="74" t="s">
        <v>138</v>
      </c>
    </row>
    <row r="12" spans="1:18" ht="16.05" customHeight="1">
      <c r="A12" s="62" t="s">
        <v>132</v>
      </c>
      <c r="B12" s="243">
        <v>28.1</v>
      </c>
      <c r="C12" s="244">
        <v>9.5</v>
      </c>
      <c r="D12" s="244">
        <v>6.1</v>
      </c>
      <c r="E12" s="244">
        <v>4.8</v>
      </c>
      <c r="F12" s="244">
        <v>2.2999999999999998</v>
      </c>
      <c r="G12" s="287">
        <v>4.9000000000000004</v>
      </c>
      <c r="H12" s="74" t="s">
        <v>139</v>
      </c>
      <c r="M12" s="222"/>
      <c r="N12" s="222"/>
      <c r="O12" s="222"/>
      <c r="P12" s="222"/>
      <c r="Q12" s="222"/>
      <c r="R12" s="222"/>
    </row>
    <row r="13" spans="1:18" ht="16.05" customHeight="1">
      <c r="A13" s="62" t="s">
        <v>133</v>
      </c>
      <c r="B13" s="243">
        <v>27.3</v>
      </c>
      <c r="C13" s="244">
        <v>28</v>
      </c>
      <c r="D13" s="244">
        <v>32</v>
      </c>
      <c r="E13" s="244">
        <v>28.4</v>
      </c>
      <c r="F13" s="244">
        <v>9.1999999999999993</v>
      </c>
      <c r="G13" s="287">
        <v>23.1</v>
      </c>
      <c r="H13" s="74" t="s">
        <v>140</v>
      </c>
      <c r="M13" s="222"/>
      <c r="N13" s="222"/>
      <c r="O13" s="222"/>
      <c r="P13" s="222"/>
      <c r="Q13" s="222"/>
      <c r="R13" s="222"/>
    </row>
    <row r="14" spans="1:18" ht="16.05" customHeight="1">
      <c r="A14" s="62" t="s">
        <v>134</v>
      </c>
      <c r="B14" s="243">
        <v>0</v>
      </c>
      <c r="C14" s="244">
        <v>10.5</v>
      </c>
      <c r="D14" s="244">
        <v>14.5</v>
      </c>
      <c r="E14" s="244">
        <v>14.4</v>
      </c>
      <c r="F14" s="244">
        <v>4.8</v>
      </c>
      <c r="G14" s="287">
        <v>11</v>
      </c>
      <c r="H14" s="74" t="s">
        <v>141</v>
      </c>
      <c r="M14" s="222"/>
      <c r="N14" s="222"/>
      <c r="O14" s="222"/>
      <c r="P14" s="222"/>
      <c r="Q14" s="222"/>
      <c r="R14" s="222"/>
    </row>
    <row r="15" spans="1:18" ht="16.05" customHeight="1">
      <c r="A15" s="67" t="s">
        <v>135</v>
      </c>
      <c r="B15" s="243">
        <v>26.5</v>
      </c>
      <c r="C15" s="244">
        <v>31.3</v>
      </c>
      <c r="D15" s="244">
        <v>25</v>
      </c>
      <c r="E15" s="244">
        <v>20.9</v>
      </c>
      <c r="F15" s="244">
        <v>7.6</v>
      </c>
      <c r="G15" s="287">
        <v>18.5</v>
      </c>
      <c r="H15" s="74" t="s">
        <v>142</v>
      </c>
      <c r="M15" s="222"/>
      <c r="N15" s="222"/>
      <c r="O15" s="222"/>
      <c r="P15" s="222"/>
      <c r="Q15" s="222"/>
      <c r="R15" s="222"/>
    </row>
    <row r="16" spans="1:18" ht="16.05" customHeight="1">
      <c r="A16" s="68" t="s">
        <v>9</v>
      </c>
      <c r="B16" s="299">
        <v>100</v>
      </c>
      <c r="C16" s="278">
        <v>100</v>
      </c>
      <c r="D16" s="278">
        <v>100</v>
      </c>
      <c r="E16" s="278">
        <v>100</v>
      </c>
      <c r="F16" s="278">
        <v>100</v>
      </c>
      <c r="G16" s="300">
        <v>100</v>
      </c>
      <c r="H16" s="143" t="s">
        <v>10</v>
      </c>
      <c r="M16" s="222"/>
      <c r="N16" s="222"/>
      <c r="O16" s="222"/>
      <c r="P16" s="222"/>
      <c r="Q16" s="222"/>
      <c r="R16" s="222"/>
    </row>
    <row r="17" spans="1:18" ht="16.05" customHeight="1">
      <c r="A17" s="97" t="s">
        <v>47</v>
      </c>
      <c r="B17" s="179"/>
      <c r="C17" s="180"/>
      <c r="D17" s="180"/>
      <c r="E17" s="180"/>
      <c r="F17" s="180"/>
      <c r="G17" s="288"/>
      <c r="H17" s="115" t="s">
        <v>64</v>
      </c>
      <c r="M17" s="222"/>
      <c r="N17" s="222"/>
      <c r="O17" s="222"/>
      <c r="P17" s="222"/>
      <c r="Q17" s="222"/>
      <c r="R17" s="222"/>
    </row>
    <row r="18" spans="1:18" ht="16.05" customHeight="1">
      <c r="A18" s="106" t="s">
        <v>129</v>
      </c>
      <c r="B18" s="243">
        <v>0</v>
      </c>
      <c r="C18" s="244">
        <v>0.2</v>
      </c>
      <c r="D18" s="244">
        <v>1</v>
      </c>
      <c r="E18" s="244">
        <v>0.7</v>
      </c>
      <c r="F18" s="244">
        <v>4</v>
      </c>
      <c r="G18" s="287">
        <v>2.1</v>
      </c>
      <c r="H18" s="145" t="s">
        <v>136</v>
      </c>
      <c r="M18" s="222"/>
      <c r="N18" s="222"/>
      <c r="O18" s="222"/>
      <c r="P18" s="222"/>
      <c r="Q18" s="222"/>
      <c r="R18" s="222"/>
    </row>
    <row r="19" spans="1:18" ht="16.05" customHeight="1">
      <c r="A19" s="106" t="s">
        <v>130</v>
      </c>
      <c r="B19" s="243">
        <v>4.5999999999999996</v>
      </c>
      <c r="C19" s="244">
        <v>10.199999999999999</v>
      </c>
      <c r="D19" s="244">
        <v>18.2</v>
      </c>
      <c r="E19" s="244">
        <v>20.399999999999999</v>
      </c>
      <c r="F19" s="244">
        <v>67.7</v>
      </c>
      <c r="G19" s="287">
        <v>39.299999999999997</v>
      </c>
      <c r="H19" s="146" t="s">
        <v>137</v>
      </c>
      <c r="M19" s="222"/>
      <c r="N19" s="222"/>
      <c r="O19" s="222"/>
      <c r="P19" s="222"/>
      <c r="Q19" s="222"/>
      <c r="R19" s="222"/>
    </row>
    <row r="20" spans="1:18" ht="16.05" customHeight="1">
      <c r="A20" s="106" t="s">
        <v>131</v>
      </c>
      <c r="B20" s="243">
        <v>11</v>
      </c>
      <c r="C20" s="244">
        <v>29.4</v>
      </c>
      <c r="D20" s="244">
        <v>24.7</v>
      </c>
      <c r="E20" s="244">
        <v>29.8</v>
      </c>
      <c r="F20" s="244">
        <v>15.9</v>
      </c>
      <c r="G20" s="287">
        <v>22.8</v>
      </c>
      <c r="H20" s="145" t="s">
        <v>138</v>
      </c>
      <c r="M20" s="222"/>
      <c r="N20" s="222"/>
      <c r="O20" s="222"/>
      <c r="P20" s="222"/>
      <c r="Q20" s="222"/>
      <c r="R20" s="222"/>
    </row>
    <row r="21" spans="1:18" ht="16.05" customHeight="1">
      <c r="A21" s="106" t="s">
        <v>132</v>
      </c>
      <c r="B21" s="243">
        <v>12.8</v>
      </c>
      <c r="C21" s="244">
        <v>1.8</v>
      </c>
      <c r="D21" s="244">
        <v>3.1</v>
      </c>
      <c r="E21" s="244">
        <v>2.8</v>
      </c>
      <c r="F21" s="244">
        <v>1.1000000000000001</v>
      </c>
      <c r="G21" s="287">
        <v>2.1</v>
      </c>
      <c r="H21" s="145" t="s">
        <v>139</v>
      </c>
      <c r="M21" s="222"/>
      <c r="N21" s="222"/>
      <c r="O21" s="222"/>
      <c r="P21" s="222"/>
      <c r="Q21" s="222"/>
      <c r="R21" s="222"/>
    </row>
    <row r="22" spans="1:18" ht="16.05" customHeight="1">
      <c r="A22" s="106" t="s">
        <v>133</v>
      </c>
      <c r="B22" s="243">
        <v>7.4</v>
      </c>
      <c r="C22" s="244">
        <v>18.8</v>
      </c>
      <c r="D22" s="244">
        <v>19.399999999999999</v>
      </c>
      <c r="E22" s="244">
        <v>13.5</v>
      </c>
      <c r="F22" s="244">
        <v>3.3</v>
      </c>
      <c r="G22" s="287">
        <v>10.6</v>
      </c>
      <c r="H22" s="145" t="s">
        <v>140</v>
      </c>
      <c r="M22" s="222"/>
      <c r="N22" s="222"/>
      <c r="O22" s="222"/>
      <c r="P22" s="222"/>
      <c r="Q22" s="222"/>
      <c r="R22" s="222"/>
    </row>
    <row r="23" spans="1:18" ht="16.05" customHeight="1">
      <c r="A23" s="106" t="s">
        <v>134</v>
      </c>
      <c r="B23" s="243">
        <v>2.1</v>
      </c>
      <c r="C23" s="244">
        <v>9.6</v>
      </c>
      <c r="D23" s="244">
        <v>9.6999999999999993</v>
      </c>
      <c r="E23" s="244">
        <v>10.7</v>
      </c>
      <c r="F23" s="244">
        <v>3</v>
      </c>
      <c r="G23" s="287">
        <v>7.1</v>
      </c>
      <c r="H23" s="145" t="s">
        <v>141</v>
      </c>
      <c r="M23" s="222"/>
      <c r="N23" s="222"/>
      <c r="O23" s="222"/>
      <c r="P23" s="222"/>
      <c r="Q23" s="222"/>
      <c r="R23" s="222"/>
    </row>
    <row r="24" spans="1:18" ht="16.05" customHeight="1">
      <c r="A24" s="107" t="s">
        <v>135</v>
      </c>
      <c r="B24" s="243">
        <v>62.1</v>
      </c>
      <c r="C24" s="244">
        <v>30</v>
      </c>
      <c r="D24" s="244">
        <v>23.9</v>
      </c>
      <c r="E24" s="244">
        <v>22.1</v>
      </c>
      <c r="F24" s="244">
        <v>5</v>
      </c>
      <c r="G24" s="287">
        <v>16</v>
      </c>
      <c r="H24" s="145" t="s">
        <v>142</v>
      </c>
      <c r="M24" s="222"/>
      <c r="N24" s="222"/>
      <c r="O24" s="222"/>
      <c r="P24" s="222"/>
      <c r="Q24" s="222"/>
      <c r="R24" s="222"/>
    </row>
    <row r="25" spans="1:18" ht="16.05" customHeight="1">
      <c r="A25" s="63" t="s">
        <v>9</v>
      </c>
      <c r="B25" s="299">
        <v>100</v>
      </c>
      <c r="C25" s="278">
        <v>100</v>
      </c>
      <c r="D25" s="278">
        <v>100</v>
      </c>
      <c r="E25" s="278">
        <v>100</v>
      </c>
      <c r="F25" s="278">
        <v>100</v>
      </c>
      <c r="G25" s="300">
        <v>100</v>
      </c>
      <c r="H25" s="147" t="s">
        <v>10</v>
      </c>
      <c r="M25" s="222"/>
      <c r="N25" s="222"/>
      <c r="O25" s="222"/>
      <c r="P25" s="222"/>
      <c r="Q25" s="222"/>
      <c r="R25" s="222"/>
    </row>
    <row r="26" spans="1:18" ht="16.05" customHeight="1">
      <c r="A26" s="68" t="s">
        <v>173</v>
      </c>
      <c r="B26" s="179"/>
      <c r="C26" s="180"/>
      <c r="D26" s="180"/>
      <c r="E26" s="180"/>
      <c r="F26" s="180"/>
      <c r="G26" s="288"/>
      <c r="H26" s="312" t="s">
        <v>175</v>
      </c>
      <c r="M26" s="222"/>
      <c r="N26" s="222"/>
      <c r="O26" s="222"/>
      <c r="P26" s="222"/>
      <c r="Q26" s="222"/>
      <c r="R26" s="222"/>
    </row>
    <row r="27" spans="1:18" ht="16.05" customHeight="1">
      <c r="A27" s="62" t="s">
        <v>129</v>
      </c>
      <c r="B27" s="243">
        <v>0</v>
      </c>
      <c r="C27" s="244">
        <v>1.4</v>
      </c>
      <c r="D27" s="244">
        <v>1.9</v>
      </c>
      <c r="E27" s="244">
        <v>1.7</v>
      </c>
      <c r="F27" s="244">
        <v>5.8</v>
      </c>
      <c r="G27" s="287">
        <v>3.1</v>
      </c>
      <c r="H27" s="74" t="s">
        <v>136</v>
      </c>
      <c r="M27" s="222"/>
      <c r="N27" s="222"/>
      <c r="O27" s="222"/>
      <c r="P27" s="222"/>
      <c r="Q27" s="222"/>
      <c r="R27" s="222"/>
    </row>
    <row r="28" spans="1:18" ht="16.05" customHeight="1">
      <c r="A28" s="62" t="s">
        <v>130</v>
      </c>
      <c r="B28" s="243">
        <v>3.7</v>
      </c>
      <c r="C28" s="244">
        <v>5</v>
      </c>
      <c r="D28" s="244">
        <v>8.1999999999999993</v>
      </c>
      <c r="E28" s="244">
        <v>11.5</v>
      </c>
      <c r="F28" s="244">
        <v>60</v>
      </c>
      <c r="G28" s="287">
        <v>27</v>
      </c>
      <c r="H28" s="70" t="s">
        <v>137</v>
      </c>
      <c r="M28" s="222"/>
      <c r="N28" s="222"/>
      <c r="O28" s="222"/>
      <c r="P28" s="222"/>
      <c r="Q28" s="222"/>
      <c r="R28" s="222"/>
    </row>
    <row r="29" spans="1:18" ht="15.9" customHeight="1">
      <c r="A29" s="62" t="s">
        <v>131</v>
      </c>
      <c r="B29" s="243">
        <v>13.7</v>
      </c>
      <c r="C29" s="244">
        <v>20.3</v>
      </c>
      <c r="D29" s="244">
        <v>17.8</v>
      </c>
      <c r="E29" s="244">
        <v>23</v>
      </c>
      <c r="F29" s="244">
        <v>14.5</v>
      </c>
      <c r="G29" s="287">
        <v>18.7</v>
      </c>
      <c r="H29" s="74" t="s">
        <v>138</v>
      </c>
      <c r="M29" s="222"/>
      <c r="N29" s="222"/>
      <c r="O29" s="222"/>
      <c r="P29" s="222"/>
      <c r="Q29" s="222"/>
      <c r="R29" s="222"/>
    </row>
    <row r="30" spans="1:18" ht="15.9" customHeight="1">
      <c r="A30" s="62" t="s">
        <v>132</v>
      </c>
      <c r="B30" s="243">
        <v>23.9</v>
      </c>
      <c r="C30" s="244">
        <v>7.1</v>
      </c>
      <c r="D30" s="244">
        <v>5.3</v>
      </c>
      <c r="E30" s="244">
        <v>4.3</v>
      </c>
      <c r="F30" s="244">
        <v>1.9</v>
      </c>
      <c r="G30" s="287">
        <v>4</v>
      </c>
      <c r="H30" s="74" t="s">
        <v>139</v>
      </c>
      <c r="M30" s="222"/>
      <c r="N30" s="222"/>
      <c r="O30" s="222"/>
      <c r="P30" s="222"/>
      <c r="Q30" s="222"/>
      <c r="R30" s="222"/>
    </row>
    <row r="31" spans="1:18" ht="15.9" customHeight="1">
      <c r="A31" s="62" t="s">
        <v>133</v>
      </c>
      <c r="B31" s="243">
        <v>21.8</v>
      </c>
      <c r="C31" s="244">
        <v>25.2</v>
      </c>
      <c r="D31" s="244">
        <v>28.8</v>
      </c>
      <c r="E31" s="244">
        <v>24.8</v>
      </c>
      <c r="F31" s="244">
        <v>7</v>
      </c>
      <c r="G31" s="287">
        <v>19.399999999999999</v>
      </c>
      <c r="H31" s="74" t="s">
        <v>140</v>
      </c>
      <c r="M31" s="222"/>
      <c r="N31" s="222"/>
      <c r="O31" s="222"/>
      <c r="P31" s="222"/>
      <c r="Q31" s="222"/>
      <c r="R31" s="222"/>
    </row>
    <row r="32" spans="1:18" ht="15.9" customHeight="1">
      <c r="A32" s="62" t="s">
        <v>134</v>
      </c>
      <c r="B32" s="243">
        <v>0.6</v>
      </c>
      <c r="C32" s="244">
        <v>10.199999999999999</v>
      </c>
      <c r="D32" s="244">
        <v>13.3</v>
      </c>
      <c r="E32" s="244">
        <v>13.5</v>
      </c>
      <c r="F32" s="244">
        <v>4.0999999999999996</v>
      </c>
      <c r="G32" s="287">
        <v>9.8000000000000007</v>
      </c>
      <c r="H32" s="74" t="s">
        <v>141</v>
      </c>
      <c r="M32" s="222"/>
      <c r="N32" s="222"/>
      <c r="O32" s="222"/>
      <c r="P32" s="222"/>
      <c r="Q32" s="222"/>
      <c r="R32" s="222"/>
    </row>
    <row r="33" spans="1:18" ht="15.9" customHeight="1">
      <c r="A33" s="67" t="s">
        <v>135</v>
      </c>
      <c r="B33" s="243">
        <v>36.299999999999997</v>
      </c>
      <c r="C33" s="244">
        <v>30.8</v>
      </c>
      <c r="D33" s="244">
        <v>24.7</v>
      </c>
      <c r="E33" s="244">
        <v>21.2</v>
      </c>
      <c r="F33" s="244">
        <v>6.7</v>
      </c>
      <c r="G33" s="287">
        <v>18</v>
      </c>
      <c r="H33" s="74" t="s">
        <v>142</v>
      </c>
      <c r="M33" s="222"/>
      <c r="N33" s="222"/>
      <c r="O33" s="222"/>
      <c r="P33" s="222"/>
      <c r="Q33" s="222"/>
      <c r="R33" s="222"/>
    </row>
    <row r="34" spans="1:18" ht="15.9" customHeight="1">
      <c r="A34" s="63" t="s">
        <v>9</v>
      </c>
      <c r="B34" s="299">
        <v>100</v>
      </c>
      <c r="C34" s="278">
        <v>100</v>
      </c>
      <c r="D34" s="278">
        <v>100</v>
      </c>
      <c r="E34" s="278">
        <v>100</v>
      </c>
      <c r="F34" s="278">
        <v>100</v>
      </c>
      <c r="G34" s="300">
        <v>100</v>
      </c>
      <c r="H34" s="75" t="s">
        <v>10</v>
      </c>
      <c r="M34" s="222"/>
      <c r="N34" s="222"/>
      <c r="O34" s="222"/>
      <c r="P34" s="222"/>
      <c r="Q34" s="222"/>
      <c r="R34" s="222"/>
    </row>
    <row r="35" spans="1:18">
      <c r="B35" s="24"/>
      <c r="C35" s="24"/>
      <c r="D35" s="24"/>
      <c r="E35" s="24"/>
      <c r="F35" s="24"/>
      <c r="G35" s="24"/>
      <c r="M35" s="222"/>
      <c r="N35" s="222"/>
      <c r="O35" s="222"/>
      <c r="P35" s="222"/>
      <c r="Q35" s="222"/>
      <c r="R35" s="222"/>
    </row>
  </sheetData>
  <mergeCells count="11">
    <mergeCell ref="H4:H7"/>
    <mergeCell ref="A1:H1"/>
    <mergeCell ref="A2:H2"/>
    <mergeCell ref="A4:A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89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R35"/>
  <sheetViews>
    <sheetView rightToLeft="1" zoomScaleNormal="100" workbookViewId="0">
      <selection activeCell="F20" sqref="F20"/>
    </sheetView>
  </sheetViews>
  <sheetFormatPr defaultRowHeight="13.8"/>
  <cols>
    <col min="1" max="1" width="22.3984375" customWidth="1"/>
    <col min="2" max="7" width="5.09765625" customWidth="1"/>
    <col min="8" max="8" width="35" customWidth="1"/>
  </cols>
  <sheetData>
    <row r="1" spans="1:18" ht="16.05" customHeight="1">
      <c r="A1" s="627" t="s">
        <v>296</v>
      </c>
      <c r="B1" s="652"/>
      <c r="C1" s="652"/>
      <c r="D1" s="652"/>
      <c r="E1" s="652"/>
      <c r="F1" s="652"/>
      <c r="G1" s="652"/>
      <c r="H1" s="652"/>
    </row>
    <row r="2" spans="1:18" ht="16.05" customHeight="1">
      <c r="A2" s="628" t="s">
        <v>306</v>
      </c>
      <c r="B2" s="628"/>
      <c r="C2" s="628"/>
      <c r="D2" s="628"/>
      <c r="E2" s="628"/>
      <c r="F2" s="628"/>
      <c r="G2" s="628"/>
      <c r="H2" s="628"/>
    </row>
    <row r="3" spans="1:18" s="194" customFormat="1" ht="6" customHeight="1">
      <c r="A3" s="200"/>
      <c r="B3" s="200"/>
      <c r="C3" s="200"/>
      <c r="D3" s="200"/>
      <c r="E3" s="200"/>
      <c r="F3" s="200"/>
      <c r="G3" s="200"/>
      <c r="H3" s="200"/>
    </row>
    <row r="4" spans="1:18" ht="16.05" customHeight="1">
      <c r="A4" s="705" t="s">
        <v>200</v>
      </c>
      <c r="B4" s="752" t="s">
        <v>118</v>
      </c>
      <c r="C4" s="753"/>
      <c r="D4" s="753"/>
      <c r="E4" s="753"/>
      <c r="F4" s="753"/>
      <c r="G4" s="754"/>
      <c r="H4" s="757" t="s">
        <v>201</v>
      </c>
    </row>
    <row r="5" spans="1:18" ht="16.05" customHeight="1">
      <c r="A5" s="704"/>
      <c r="B5" s="747" t="s">
        <v>148</v>
      </c>
      <c r="C5" s="750"/>
      <c r="D5" s="750"/>
      <c r="E5" s="750"/>
      <c r="F5" s="750"/>
      <c r="G5" s="751"/>
      <c r="H5" s="758"/>
    </row>
    <row r="6" spans="1:18" ht="16.05" customHeight="1">
      <c r="A6" s="760"/>
      <c r="B6" s="761">
        <v>0</v>
      </c>
      <c r="C6" s="761" t="s">
        <v>71</v>
      </c>
      <c r="D6" s="761" t="s">
        <v>72</v>
      </c>
      <c r="E6" s="761" t="s">
        <v>73</v>
      </c>
      <c r="F6" s="761" t="s">
        <v>27</v>
      </c>
      <c r="G6" s="158" t="s">
        <v>9</v>
      </c>
      <c r="H6" s="758"/>
    </row>
    <row r="7" spans="1:18" ht="16.05" customHeight="1">
      <c r="A7" s="719"/>
      <c r="B7" s="761"/>
      <c r="C7" s="761"/>
      <c r="D7" s="761"/>
      <c r="E7" s="761"/>
      <c r="F7" s="761"/>
      <c r="G7" s="123" t="s">
        <v>10</v>
      </c>
      <c r="H7" s="759"/>
    </row>
    <row r="8" spans="1:18" ht="16.05" customHeight="1">
      <c r="A8" s="105" t="s">
        <v>18</v>
      </c>
      <c r="B8" s="168"/>
      <c r="C8" s="169"/>
      <c r="D8" s="169"/>
      <c r="E8" s="169"/>
      <c r="F8" s="169"/>
      <c r="G8" s="170"/>
      <c r="H8" s="144" t="s">
        <v>25</v>
      </c>
    </row>
    <row r="9" spans="1:18" ht="16.05" customHeight="1">
      <c r="A9" s="62" t="s">
        <v>129</v>
      </c>
      <c r="B9" s="243">
        <v>0</v>
      </c>
      <c r="C9" s="244">
        <v>2.2999999999999998</v>
      </c>
      <c r="D9" s="244">
        <v>2.2999999999999998</v>
      </c>
      <c r="E9" s="244">
        <v>2.1</v>
      </c>
      <c r="F9" s="244">
        <v>7.1</v>
      </c>
      <c r="G9" s="287">
        <v>3.4</v>
      </c>
      <c r="H9" s="74" t="s">
        <v>136</v>
      </c>
      <c r="O9" s="252"/>
      <c r="P9" s="252"/>
    </row>
    <row r="10" spans="1:18" ht="16.05" customHeight="1">
      <c r="A10" s="62" t="s">
        <v>130</v>
      </c>
      <c r="B10" s="243">
        <v>6.8</v>
      </c>
      <c r="C10" s="244">
        <v>3</v>
      </c>
      <c r="D10" s="244">
        <v>4.8</v>
      </c>
      <c r="E10" s="244">
        <v>8.1999999999999993</v>
      </c>
      <c r="F10" s="244">
        <v>44.9</v>
      </c>
      <c r="G10" s="287">
        <v>16.5</v>
      </c>
      <c r="H10" s="70" t="s">
        <v>137</v>
      </c>
      <c r="O10" s="252"/>
      <c r="P10" s="252"/>
    </row>
    <row r="11" spans="1:18" ht="16.05" customHeight="1">
      <c r="A11" s="62" t="s">
        <v>131</v>
      </c>
      <c r="B11" s="243">
        <v>13.1</v>
      </c>
      <c r="C11" s="244">
        <v>14.7</v>
      </c>
      <c r="D11" s="244">
        <v>14.2</v>
      </c>
      <c r="E11" s="244">
        <v>19.3</v>
      </c>
      <c r="F11" s="244">
        <v>15.9</v>
      </c>
      <c r="G11" s="287">
        <v>16.8</v>
      </c>
      <c r="H11" s="74" t="s">
        <v>138</v>
      </c>
      <c r="M11" s="222"/>
      <c r="N11" s="222"/>
      <c r="O11" s="222"/>
      <c r="P11" s="222"/>
      <c r="Q11" s="222"/>
      <c r="R11" s="222"/>
    </row>
    <row r="12" spans="1:18" ht="16.05" customHeight="1">
      <c r="A12" s="62" t="s">
        <v>132</v>
      </c>
      <c r="B12" s="243">
        <v>15</v>
      </c>
      <c r="C12" s="244">
        <v>7</v>
      </c>
      <c r="D12" s="244">
        <v>4.8</v>
      </c>
      <c r="E12" s="244">
        <v>3.6</v>
      </c>
      <c r="F12" s="244">
        <v>2.7</v>
      </c>
      <c r="G12" s="287">
        <v>4</v>
      </c>
      <c r="H12" s="74" t="s">
        <v>139</v>
      </c>
      <c r="M12" s="222"/>
      <c r="N12" s="222"/>
      <c r="O12" s="222"/>
      <c r="P12" s="222"/>
      <c r="Q12" s="222"/>
      <c r="R12" s="222"/>
    </row>
    <row r="13" spans="1:18" ht="16.05" customHeight="1">
      <c r="A13" s="62" t="s">
        <v>133</v>
      </c>
      <c r="B13" s="243">
        <v>17.5</v>
      </c>
      <c r="C13" s="244">
        <v>28.7</v>
      </c>
      <c r="D13" s="244">
        <v>33.5</v>
      </c>
      <c r="E13" s="244">
        <v>30.3</v>
      </c>
      <c r="F13" s="244">
        <v>12.5</v>
      </c>
      <c r="G13" s="287">
        <v>26.2</v>
      </c>
      <c r="H13" s="74" t="s">
        <v>140</v>
      </c>
      <c r="M13" s="222"/>
      <c r="N13" s="222"/>
      <c r="O13" s="222"/>
      <c r="P13" s="222"/>
      <c r="Q13" s="222"/>
      <c r="R13" s="222"/>
    </row>
    <row r="14" spans="1:18" ht="16.05" customHeight="1">
      <c r="A14" s="62" t="s">
        <v>134</v>
      </c>
      <c r="B14" s="243">
        <v>0</v>
      </c>
      <c r="C14" s="244">
        <v>11</v>
      </c>
      <c r="D14" s="244">
        <v>14.6</v>
      </c>
      <c r="E14" s="244">
        <v>14.7</v>
      </c>
      <c r="F14" s="244">
        <v>6.4</v>
      </c>
      <c r="G14" s="287">
        <v>12.1</v>
      </c>
      <c r="H14" s="74" t="s">
        <v>141</v>
      </c>
      <c r="M14" s="222"/>
      <c r="N14" s="222"/>
      <c r="O14" s="222"/>
      <c r="P14" s="222"/>
      <c r="Q14" s="222"/>
      <c r="R14" s="222"/>
    </row>
    <row r="15" spans="1:18" ht="16.05" customHeight="1">
      <c r="A15" s="67" t="s">
        <v>135</v>
      </c>
      <c r="B15" s="243">
        <v>47.6</v>
      </c>
      <c r="C15" s="244">
        <v>33.299999999999997</v>
      </c>
      <c r="D15" s="244">
        <v>25.8</v>
      </c>
      <c r="E15" s="244">
        <v>21.8</v>
      </c>
      <c r="F15" s="244">
        <v>10.5</v>
      </c>
      <c r="G15" s="287">
        <v>21</v>
      </c>
      <c r="H15" s="74" t="s">
        <v>142</v>
      </c>
      <c r="M15" s="222"/>
      <c r="N15" s="222"/>
      <c r="O15" s="222"/>
      <c r="P15" s="222"/>
      <c r="Q15" s="222"/>
      <c r="R15" s="222"/>
    </row>
    <row r="16" spans="1:18" ht="16.05" customHeight="1">
      <c r="A16" s="68" t="s">
        <v>9</v>
      </c>
      <c r="B16" s="299">
        <v>100</v>
      </c>
      <c r="C16" s="278">
        <v>100</v>
      </c>
      <c r="D16" s="278">
        <v>100</v>
      </c>
      <c r="E16" s="278">
        <v>100</v>
      </c>
      <c r="F16" s="278">
        <v>100</v>
      </c>
      <c r="G16" s="300">
        <v>100</v>
      </c>
      <c r="H16" s="143" t="s">
        <v>10</v>
      </c>
      <c r="M16" s="222"/>
      <c r="N16" s="222"/>
      <c r="O16" s="222"/>
      <c r="P16" s="222"/>
      <c r="Q16" s="222"/>
      <c r="R16" s="222"/>
    </row>
    <row r="17" spans="1:18" ht="16.05" customHeight="1">
      <c r="A17" s="97" t="s">
        <v>19</v>
      </c>
      <c r="B17" s="179"/>
      <c r="C17" s="180"/>
      <c r="D17" s="180"/>
      <c r="E17" s="180"/>
      <c r="F17" s="180"/>
      <c r="G17" s="288"/>
      <c r="H17" s="115" t="s">
        <v>26</v>
      </c>
      <c r="M17" s="222"/>
      <c r="N17" s="222"/>
      <c r="O17" s="222"/>
      <c r="P17" s="222"/>
      <c r="Q17" s="222"/>
      <c r="R17" s="222"/>
    </row>
    <row r="18" spans="1:18" ht="16.05" customHeight="1">
      <c r="A18" s="106" t="s">
        <v>129</v>
      </c>
      <c r="B18" s="243">
        <v>0</v>
      </c>
      <c r="C18" s="244">
        <v>0</v>
      </c>
      <c r="D18" s="244">
        <v>1.3</v>
      </c>
      <c r="E18" s="244">
        <v>1.8</v>
      </c>
      <c r="F18" s="244">
        <v>6.3</v>
      </c>
      <c r="G18" s="287">
        <v>4.2</v>
      </c>
      <c r="H18" s="145" t="s">
        <v>136</v>
      </c>
      <c r="M18" s="222"/>
      <c r="N18" s="222"/>
      <c r="O18" s="222"/>
      <c r="P18" s="222"/>
      <c r="Q18" s="222"/>
      <c r="R18" s="222"/>
    </row>
    <row r="19" spans="1:18" ht="16.05" customHeight="1">
      <c r="A19" s="106" t="s">
        <v>130</v>
      </c>
      <c r="B19" s="243">
        <v>0</v>
      </c>
      <c r="C19" s="244">
        <v>0</v>
      </c>
      <c r="D19" s="244">
        <v>4.3</v>
      </c>
      <c r="E19" s="244">
        <v>12.4</v>
      </c>
      <c r="F19" s="244">
        <v>79.900000000000006</v>
      </c>
      <c r="G19" s="287">
        <v>49.2</v>
      </c>
      <c r="H19" s="146" t="s">
        <v>137</v>
      </c>
      <c r="M19" s="222"/>
      <c r="N19" s="222"/>
      <c r="O19" s="222"/>
      <c r="P19" s="222"/>
      <c r="Q19" s="222"/>
      <c r="R19" s="222"/>
    </row>
    <row r="20" spans="1:18" ht="16.05" customHeight="1">
      <c r="A20" s="106" t="s">
        <v>131</v>
      </c>
      <c r="B20" s="243">
        <v>16.3</v>
      </c>
      <c r="C20" s="244">
        <v>25.2</v>
      </c>
      <c r="D20" s="244">
        <v>29.1</v>
      </c>
      <c r="E20" s="244">
        <v>34.700000000000003</v>
      </c>
      <c r="F20" s="244">
        <v>8.6999999999999993</v>
      </c>
      <c r="G20" s="287">
        <v>18.100000000000001</v>
      </c>
      <c r="H20" s="145" t="s">
        <v>138</v>
      </c>
      <c r="M20" s="222"/>
      <c r="N20" s="222"/>
      <c r="O20" s="222"/>
      <c r="P20" s="222"/>
      <c r="Q20" s="222"/>
      <c r="R20" s="222"/>
    </row>
    <row r="21" spans="1:18" ht="16.05" customHeight="1">
      <c r="A21" s="106" t="s">
        <v>132</v>
      </c>
      <c r="B21" s="243">
        <v>40.5</v>
      </c>
      <c r="C21" s="244">
        <v>23.7</v>
      </c>
      <c r="D21" s="244">
        <v>21.1</v>
      </c>
      <c r="E21" s="244">
        <v>16.7</v>
      </c>
      <c r="F21" s="244">
        <v>1.4</v>
      </c>
      <c r="G21" s="287">
        <v>9.3000000000000007</v>
      </c>
      <c r="H21" s="145" t="s">
        <v>139</v>
      </c>
      <c r="M21" s="222"/>
      <c r="N21" s="222"/>
      <c r="O21" s="222"/>
      <c r="P21" s="222"/>
      <c r="Q21" s="222"/>
      <c r="R21" s="222"/>
    </row>
    <row r="22" spans="1:18" ht="16.05" customHeight="1">
      <c r="A22" s="106" t="s">
        <v>133</v>
      </c>
      <c r="B22" s="243">
        <v>36.6</v>
      </c>
      <c r="C22" s="244">
        <v>24</v>
      </c>
      <c r="D22" s="244">
        <v>14.5</v>
      </c>
      <c r="E22" s="244">
        <v>11.3</v>
      </c>
      <c r="F22" s="244">
        <v>1.6</v>
      </c>
      <c r="G22" s="287">
        <v>7.5</v>
      </c>
      <c r="H22" s="145" t="s">
        <v>140</v>
      </c>
      <c r="M22" s="222"/>
      <c r="N22" s="222"/>
      <c r="O22" s="222"/>
      <c r="P22" s="222"/>
      <c r="Q22" s="222"/>
      <c r="R22" s="222"/>
    </row>
    <row r="23" spans="1:18" ht="16.05" customHeight="1">
      <c r="A23" s="106" t="s">
        <v>134</v>
      </c>
      <c r="B23" s="243">
        <v>0</v>
      </c>
      <c r="C23" s="244">
        <v>7.9</v>
      </c>
      <c r="D23" s="244">
        <v>13.6</v>
      </c>
      <c r="E23" s="244">
        <v>11.3</v>
      </c>
      <c r="F23" s="244">
        <v>1</v>
      </c>
      <c r="G23" s="287">
        <v>5.2</v>
      </c>
      <c r="H23" s="145" t="s">
        <v>141</v>
      </c>
      <c r="M23" s="222"/>
      <c r="N23" s="222"/>
      <c r="O23" s="222"/>
      <c r="P23" s="222"/>
      <c r="Q23" s="222"/>
      <c r="R23" s="222"/>
    </row>
    <row r="24" spans="1:18" ht="16.05" customHeight="1">
      <c r="A24" s="107" t="s">
        <v>135</v>
      </c>
      <c r="B24" s="243">
        <v>6.6</v>
      </c>
      <c r="C24" s="244">
        <v>19.2</v>
      </c>
      <c r="D24" s="244">
        <v>16.100000000000001</v>
      </c>
      <c r="E24" s="244">
        <v>11.8</v>
      </c>
      <c r="F24" s="244">
        <v>1.1000000000000001</v>
      </c>
      <c r="G24" s="287">
        <v>6.5</v>
      </c>
      <c r="H24" s="145" t="s">
        <v>142</v>
      </c>
      <c r="M24" s="222"/>
      <c r="N24" s="222"/>
      <c r="O24" s="222"/>
      <c r="P24" s="222"/>
      <c r="Q24" s="222"/>
      <c r="R24" s="222"/>
    </row>
    <row r="25" spans="1:18" ht="16.05" customHeight="1">
      <c r="A25" s="63" t="s">
        <v>9</v>
      </c>
      <c r="B25" s="299">
        <v>100</v>
      </c>
      <c r="C25" s="278">
        <v>100</v>
      </c>
      <c r="D25" s="278">
        <v>100</v>
      </c>
      <c r="E25" s="278">
        <v>100</v>
      </c>
      <c r="F25" s="278">
        <v>100</v>
      </c>
      <c r="G25" s="300">
        <v>100</v>
      </c>
      <c r="H25" s="147" t="s">
        <v>10</v>
      </c>
      <c r="M25" s="222"/>
      <c r="N25" s="222"/>
      <c r="O25" s="222"/>
      <c r="P25" s="222"/>
      <c r="Q25" s="222"/>
      <c r="R25" s="222"/>
    </row>
    <row r="26" spans="1:18" ht="16.05" customHeight="1">
      <c r="A26" s="68" t="s">
        <v>13</v>
      </c>
      <c r="B26" s="179"/>
      <c r="C26" s="180"/>
      <c r="D26" s="180"/>
      <c r="E26" s="180"/>
      <c r="F26" s="180"/>
      <c r="G26" s="288"/>
      <c r="H26" s="312" t="s">
        <v>20</v>
      </c>
      <c r="M26" s="222"/>
      <c r="N26" s="222"/>
      <c r="O26" s="222"/>
      <c r="P26" s="222"/>
      <c r="Q26" s="222"/>
      <c r="R26" s="222"/>
    </row>
    <row r="27" spans="1:18" ht="16.05" customHeight="1">
      <c r="A27" s="62" t="s">
        <v>129</v>
      </c>
      <c r="B27" s="243">
        <v>0</v>
      </c>
      <c r="C27" s="244">
        <v>1.9</v>
      </c>
      <c r="D27" s="244">
        <v>2.2000000000000002</v>
      </c>
      <c r="E27" s="244">
        <v>2.1</v>
      </c>
      <c r="F27" s="244">
        <v>6.9</v>
      </c>
      <c r="G27" s="287">
        <v>3.6</v>
      </c>
      <c r="H27" s="74" t="s">
        <v>136</v>
      </c>
      <c r="M27" s="222"/>
      <c r="N27" s="222"/>
      <c r="O27" s="222"/>
      <c r="P27" s="222"/>
      <c r="Q27" s="222"/>
      <c r="R27" s="222"/>
    </row>
    <row r="28" spans="1:18" ht="16.05" customHeight="1">
      <c r="A28" s="62" t="s">
        <v>130</v>
      </c>
      <c r="B28" s="243">
        <v>3.3</v>
      </c>
      <c r="C28" s="244">
        <v>2.6</v>
      </c>
      <c r="D28" s="244">
        <v>4.8</v>
      </c>
      <c r="E28" s="244">
        <v>8.6</v>
      </c>
      <c r="F28" s="244">
        <v>55.5</v>
      </c>
      <c r="G28" s="287">
        <v>21.9</v>
      </c>
      <c r="H28" s="70" t="s">
        <v>137</v>
      </c>
      <c r="M28" s="222"/>
      <c r="N28" s="222"/>
      <c r="O28" s="222"/>
      <c r="P28" s="222"/>
      <c r="Q28" s="222"/>
      <c r="R28" s="222"/>
    </row>
    <row r="29" spans="1:18" ht="15.9" customHeight="1">
      <c r="A29" s="62" t="s">
        <v>131</v>
      </c>
      <c r="B29" s="243">
        <v>14.8</v>
      </c>
      <c r="C29" s="244">
        <v>16.2</v>
      </c>
      <c r="D29" s="244">
        <v>15.4</v>
      </c>
      <c r="E29" s="244">
        <v>20.8</v>
      </c>
      <c r="F29" s="244">
        <v>13.7</v>
      </c>
      <c r="G29" s="287">
        <v>17</v>
      </c>
      <c r="H29" s="74" t="s">
        <v>138</v>
      </c>
      <c r="M29" s="222"/>
      <c r="N29" s="222"/>
      <c r="O29" s="222"/>
      <c r="P29" s="222"/>
      <c r="Q29" s="222"/>
      <c r="R29" s="222"/>
    </row>
    <row r="30" spans="1:18" ht="15.9" customHeight="1">
      <c r="A30" s="62" t="s">
        <v>132</v>
      </c>
      <c r="B30" s="243">
        <v>28.1</v>
      </c>
      <c r="C30" s="244">
        <v>9.5</v>
      </c>
      <c r="D30" s="244">
        <v>6.1</v>
      </c>
      <c r="E30" s="244">
        <v>4.8</v>
      </c>
      <c r="F30" s="244">
        <v>2.2999999999999998</v>
      </c>
      <c r="G30" s="287">
        <v>4.9000000000000004</v>
      </c>
      <c r="H30" s="74" t="s">
        <v>139</v>
      </c>
      <c r="M30" s="222"/>
      <c r="N30" s="222"/>
      <c r="O30" s="222"/>
      <c r="P30" s="222"/>
      <c r="Q30" s="222"/>
      <c r="R30" s="222"/>
    </row>
    <row r="31" spans="1:18" ht="15.9" customHeight="1">
      <c r="A31" s="62" t="s">
        <v>133</v>
      </c>
      <c r="B31" s="243">
        <v>27.3</v>
      </c>
      <c r="C31" s="244">
        <v>28</v>
      </c>
      <c r="D31" s="244">
        <v>32</v>
      </c>
      <c r="E31" s="244">
        <v>28.4</v>
      </c>
      <c r="F31" s="244">
        <v>9.1999999999999993</v>
      </c>
      <c r="G31" s="287">
        <v>23.1</v>
      </c>
      <c r="H31" s="74" t="s">
        <v>140</v>
      </c>
      <c r="M31" s="222"/>
      <c r="N31" s="222"/>
      <c r="O31" s="222"/>
      <c r="P31" s="222"/>
      <c r="Q31" s="222"/>
      <c r="R31" s="222"/>
    </row>
    <row r="32" spans="1:18" ht="15.9" customHeight="1">
      <c r="A32" s="62" t="s">
        <v>134</v>
      </c>
      <c r="B32" s="243">
        <v>0</v>
      </c>
      <c r="C32" s="244">
        <v>10.5</v>
      </c>
      <c r="D32" s="244">
        <v>14.5</v>
      </c>
      <c r="E32" s="244">
        <v>14.4</v>
      </c>
      <c r="F32" s="244">
        <v>4.8</v>
      </c>
      <c r="G32" s="287">
        <v>11</v>
      </c>
      <c r="H32" s="74" t="s">
        <v>141</v>
      </c>
      <c r="M32" s="222"/>
      <c r="N32" s="222"/>
      <c r="O32" s="222"/>
      <c r="P32" s="222"/>
      <c r="Q32" s="222"/>
      <c r="R32" s="222"/>
    </row>
    <row r="33" spans="1:18" ht="15.9" customHeight="1">
      <c r="A33" s="67" t="s">
        <v>135</v>
      </c>
      <c r="B33" s="243">
        <v>26.5</v>
      </c>
      <c r="C33" s="244">
        <v>31.3</v>
      </c>
      <c r="D33" s="244">
        <v>25</v>
      </c>
      <c r="E33" s="244">
        <v>20.9</v>
      </c>
      <c r="F33" s="244">
        <v>7.6</v>
      </c>
      <c r="G33" s="287">
        <v>18.5</v>
      </c>
      <c r="H33" s="74" t="s">
        <v>142</v>
      </c>
      <c r="M33" s="222"/>
      <c r="N33" s="222"/>
      <c r="O33" s="222"/>
      <c r="P33" s="222"/>
      <c r="Q33" s="222"/>
      <c r="R33" s="222"/>
    </row>
    <row r="34" spans="1:18" ht="15.9" customHeight="1">
      <c r="A34" s="63" t="s">
        <v>9</v>
      </c>
      <c r="B34" s="299">
        <v>100</v>
      </c>
      <c r="C34" s="278">
        <v>100</v>
      </c>
      <c r="D34" s="278">
        <v>100</v>
      </c>
      <c r="E34" s="278">
        <v>100</v>
      </c>
      <c r="F34" s="278">
        <v>100</v>
      </c>
      <c r="G34" s="300">
        <v>100</v>
      </c>
      <c r="H34" s="75" t="s">
        <v>10</v>
      </c>
      <c r="M34" s="222"/>
      <c r="N34" s="222"/>
      <c r="O34" s="222"/>
      <c r="P34" s="222"/>
      <c r="Q34" s="222"/>
      <c r="R34" s="222"/>
    </row>
    <row r="35" spans="1:18">
      <c r="B35" s="24"/>
      <c r="C35" s="24"/>
      <c r="D35" s="24"/>
      <c r="E35" s="24"/>
      <c r="F35" s="24"/>
      <c r="G35" s="24"/>
      <c r="M35" s="222"/>
      <c r="N35" s="222"/>
      <c r="O35" s="222"/>
      <c r="P35" s="222"/>
      <c r="Q35" s="222"/>
      <c r="R35" s="222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90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S35"/>
  <sheetViews>
    <sheetView rightToLeft="1" topLeftCell="A13" zoomScaleNormal="100" zoomScaleSheetLayoutView="100" workbookViewId="0">
      <selection activeCell="H21" sqref="H21"/>
    </sheetView>
  </sheetViews>
  <sheetFormatPr defaultRowHeight="13.8"/>
  <cols>
    <col min="1" max="1" width="21.8984375" customWidth="1"/>
    <col min="2" max="6" width="5.09765625" customWidth="1"/>
    <col min="7" max="7" width="5.8984375" customWidth="1"/>
    <col min="8" max="8" width="35.09765625" customWidth="1"/>
  </cols>
  <sheetData>
    <row r="1" spans="1:19" ht="16.05" customHeight="1">
      <c r="A1" s="627" t="s">
        <v>297</v>
      </c>
      <c r="B1" s="652"/>
      <c r="C1" s="652"/>
      <c r="D1" s="652"/>
      <c r="E1" s="652"/>
      <c r="F1" s="652"/>
      <c r="G1" s="652"/>
      <c r="H1" s="652"/>
    </row>
    <row r="2" spans="1:19" ht="31.8" customHeight="1">
      <c r="A2" s="628" t="s">
        <v>305</v>
      </c>
      <c r="B2" s="628"/>
      <c r="C2" s="628"/>
      <c r="D2" s="628"/>
      <c r="E2" s="628"/>
      <c r="F2" s="628"/>
      <c r="G2" s="628"/>
      <c r="H2" s="628"/>
    </row>
    <row r="3" spans="1:19" s="194" customFormat="1" ht="6" customHeight="1">
      <c r="A3" s="200"/>
      <c r="B3" s="200"/>
      <c r="C3" s="200"/>
      <c r="D3" s="200"/>
      <c r="E3" s="200"/>
      <c r="F3" s="200"/>
      <c r="G3" s="200"/>
      <c r="H3" s="200"/>
    </row>
    <row r="4" spans="1:19" ht="16.05" customHeight="1">
      <c r="A4" s="703" t="s">
        <v>202</v>
      </c>
      <c r="B4" s="752" t="s">
        <v>118</v>
      </c>
      <c r="C4" s="753"/>
      <c r="D4" s="753"/>
      <c r="E4" s="753"/>
      <c r="F4" s="753"/>
      <c r="G4" s="754"/>
      <c r="H4" s="757" t="s">
        <v>203</v>
      </c>
    </row>
    <row r="5" spans="1:19" ht="16.05" customHeight="1">
      <c r="A5" s="760"/>
      <c r="B5" s="747" t="s">
        <v>148</v>
      </c>
      <c r="C5" s="750"/>
      <c r="D5" s="750"/>
      <c r="E5" s="750"/>
      <c r="F5" s="750"/>
      <c r="G5" s="751"/>
      <c r="H5" s="758"/>
    </row>
    <row r="6" spans="1:19" ht="16.05" customHeight="1">
      <c r="A6" s="760"/>
      <c r="B6" s="748">
        <v>0</v>
      </c>
      <c r="C6" s="748" t="s">
        <v>71</v>
      </c>
      <c r="D6" s="748" t="s">
        <v>72</v>
      </c>
      <c r="E6" s="748" t="s">
        <v>73</v>
      </c>
      <c r="F6" s="748" t="s">
        <v>27</v>
      </c>
      <c r="G6" s="158" t="s">
        <v>9</v>
      </c>
      <c r="H6" s="758"/>
    </row>
    <row r="7" spans="1:19" ht="16.05" customHeight="1">
      <c r="A7" s="719"/>
      <c r="B7" s="749"/>
      <c r="C7" s="749"/>
      <c r="D7" s="749"/>
      <c r="E7" s="749"/>
      <c r="F7" s="749"/>
      <c r="G7" s="123" t="s">
        <v>10</v>
      </c>
      <c r="H7" s="759"/>
    </row>
    <row r="8" spans="1:19" ht="16.05" customHeight="1">
      <c r="A8" s="105" t="s">
        <v>18</v>
      </c>
      <c r="B8" s="168"/>
      <c r="C8" s="169"/>
      <c r="D8" s="169"/>
      <c r="E8" s="169"/>
      <c r="F8" s="169"/>
      <c r="G8" s="170"/>
      <c r="H8" s="144" t="s">
        <v>25</v>
      </c>
    </row>
    <row r="9" spans="1:19" ht="16.05" customHeight="1">
      <c r="A9" s="62" t="s">
        <v>129</v>
      </c>
      <c r="B9" s="243">
        <v>0</v>
      </c>
      <c r="C9" s="244">
        <v>0</v>
      </c>
      <c r="D9" s="244">
        <v>1</v>
      </c>
      <c r="E9" s="244">
        <v>0.7</v>
      </c>
      <c r="F9" s="244">
        <v>4.2</v>
      </c>
      <c r="G9" s="287">
        <v>2</v>
      </c>
      <c r="H9" s="74" t="s">
        <v>136</v>
      </c>
    </row>
    <row r="10" spans="1:19" ht="16.05" customHeight="1">
      <c r="A10" s="62" t="s">
        <v>130</v>
      </c>
      <c r="B10" s="243">
        <v>5.6</v>
      </c>
      <c r="C10" s="244">
        <v>10.6</v>
      </c>
      <c r="D10" s="244">
        <v>18.8</v>
      </c>
      <c r="E10" s="244">
        <v>20.3</v>
      </c>
      <c r="F10" s="244">
        <v>59.9</v>
      </c>
      <c r="G10" s="287">
        <v>33.700000000000003</v>
      </c>
      <c r="H10" s="70" t="s">
        <v>137</v>
      </c>
      <c r="O10" s="252"/>
      <c r="P10" s="252"/>
      <c r="Q10" s="252"/>
    </row>
    <row r="11" spans="1:19" ht="16.05" customHeight="1">
      <c r="A11" s="62" t="s">
        <v>131</v>
      </c>
      <c r="B11" s="243">
        <v>11.1</v>
      </c>
      <c r="C11" s="244">
        <v>28.6</v>
      </c>
      <c r="D11" s="244">
        <v>24</v>
      </c>
      <c r="E11" s="244">
        <v>29.4</v>
      </c>
      <c r="F11" s="244">
        <v>20.3</v>
      </c>
      <c r="G11" s="287">
        <v>24.8</v>
      </c>
      <c r="H11" s="74" t="s">
        <v>138</v>
      </c>
    </row>
    <row r="12" spans="1:19" ht="16.05" customHeight="1">
      <c r="A12" s="62" t="s">
        <v>132</v>
      </c>
      <c r="B12" s="243">
        <v>7.3</v>
      </c>
      <c r="C12" s="244">
        <v>1.8</v>
      </c>
      <c r="D12" s="244">
        <v>2.7</v>
      </c>
      <c r="E12" s="244">
        <v>2.6</v>
      </c>
      <c r="F12" s="244">
        <v>1.3</v>
      </c>
      <c r="G12" s="287">
        <v>2.1</v>
      </c>
      <c r="H12" s="74" t="s">
        <v>139</v>
      </c>
      <c r="M12" s="222"/>
      <c r="N12" s="222"/>
      <c r="O12" s="222"/>
      <c r="P12" s="222"/>
      <c r="Q12" s="222"/>
      <c r="R12" s="222"/>
      <c r="S12" s="222"/>
    </row>
    <row r="13" spans="1:19" ht="16.05" customHeight="1">
      <c r="A13" s="62" t="s">
        <v>133</v>
      </c>
      <c r="B13" s="243">
        <v>8.9</v>
      </c>
      <c r="C13" s="244">
        <v>19.100000000000001</v>
      </c>
      <c r="D13" s="244">
        <v>19.399999999999999</v>
      </c>
      <c r="E13" s="244">
        <v>13.3</v>
      </c>
      <c r="F13" s="244">
        <v>3.9</v>
      </c>
      <c r="G13" s="287">
        <v>11.6</v>
      </c>
      <c r="H13" s="74" t="s">
        <v>140</v>
      </c>
      <c r="M13" s="222"/>
      <c r="N13" s="222"/>
      <c r="O13" s="222"/>
      <c r="P13" s="222"/>
      <c r="Q13" s="222"/>
      <c r="R13" s="222"/>
      <c r="S13" s="222"/>
    </row>
    <row r="14" spans="1:19" ht="16.05" customHeight="1">
      <c r="A14" s="62" t="s">
        <v>134</v>
      </c>
      <c r="B14" s="243">
        <v>2.6</v>
      </c>
      <c r="C14" s="244">
        <v>9.6999999999999993</v>
      </c>
      <c r="D14" s="244">
        <v>10.1</v>
      </c>
      <c r="E14" s="244">
        <v>11.4</v>
      </c>
      <c r="F14" s="244">
        <v>4</v>
      </c>
      <c r="G14" s="287">
        <v>8.1999999999999993</v>
      </c>
      <c r="H14" s="74" t="s">
        <v>141</v>
      </c>
      <c r="M14" s="222"/>
      <c r="N14" s="222"/>
      <c r="O14" s="222"/>
      <c r="P14" s="222"/>
      <c r="Q14" s="222"/>
      <c r="R14" s="222"/>
      <c r="S14" s="222"/>
    </row>
    <row r="15" spans="1:19" ht="16.05" customHeight="1">
      <c r="A15" s="67" t="s">
        <v>135</v>
      </c>
      <c r="B15" s="243">
        <v>64.5</v>
      </c>
      <c r="C15" s="244">
        <v>30.2</v>
      </c>
      <c r="D15" s="244">
        <v>24</v>
      </c>
      <c r="E15" s="244">
        <v>22.3</v>
      </c>
      <c r="F15" s="244">
        <v>6.4</v>
      </c>
      <c r="G15" s="287">
        <v>17.600000000000001</v>
      </c>
      <c r="H15" s="74" t="s">
        <v>142</v>
      </c>
      <c r="M15" s="222"/>
      <c r="N15" s="222"/>
      <c r="O15" s="222"/>
      <c r="P15" s="222"/>
      <c r="Q15" s="222"/>
      <c r="R15" s="222"/>
      <c r="S15" s="222"/>
    </row>
    <row r="16" spans="1:19" ht="16.05" customHeight="1">
      <c r="A16" s="68" t="s">
        <v>9</v>
      </c>
      <c r="B16" s="299">
        <v>100</v>
      </c>
      <c r="C16" s="278">
        <v>100</v>
      </c>
      <c r="D16" s="278">
        <v>100</v>
      </c>
      <c r="E16" s="278">
        <v>100</v>
      </c>
      <c r="F16" s="278">
        <v>100</v>
      </c>
      <c r="G16" s="300">
        <v>100</v>
      </c>
      <c r="H16" s="143" t="s">
        <v>10</v>
      </c>
      <c r="M16" s="222"/>
      <c r="N16" s="222"/>
      <c r="O16" s="222"/>
      <c r="P16" s="222"/>
      <c r="Q16" s="222"/>
      <c r="R16" s="222"/>
      <c r="S16" s="222"/>
    </row>
    <row r="17" spans="1:19" ht="16.05" customHeight="1">
      <c r="A17" s="97" t="s">
        <v>19</v>
      </c>
      <c r="B17" s="179"/>
      <c r="C17" s="180"/>
      <c r="D17" s="180"/>
      <c r="E17" s="180"/>
      <c r="F17" s="180"/>
      <c r="G17" s="288"/>
      <c r="H17" s="115" t="s">
        <v>26</v>
      </c>
      <c r="M17" s="222"/>
      <c r="N17" s="222"/>
      <c r="O17" s="222"/>
      <c r="P17" s="222"/>
      <c r="Q17" s="222"/>
      <c r="R17" s="222"/>
      <c r="S17" s="222"/>
    </row>
    <row r="18" spans="1:19" ht="16.05" customHeight="1">
      <c r="A18" s="106" t="s">
        <v>129</v>
      </c>
      <c r="B18" s="243">
        <v>0</v>
      </c>
      <c r="C18" s="244">
        <v>5.4</v>
      </c>
      <c r="D18" s="244">
        <v>0</v>
      </c>
      <c r="E18" s="244">
        <v>1.6</v>
      </c>
      <c r="F18" s="244">
        <v>3.5</v>
      </c>
      <c r="G18" s="287">
        <v>3.1</v>
      </c>
      <c r="H18" s="145" t="s">
        <v>136</v>
      </c>
      <c r="M18" s="222"/>
      <c r="N18" s="222"/>
      <c r="O18" s="222"/>
      <c r="P18" s="222"/>
      <c r="Q18" s="222"/>
      <c r="R18" s="222"/>
      <c r="S18" s="222"/>
    </row>
    <row r="19" spans="1:19" ht="16.05" customHeight="1">
      <c r="A19" s="106" t="s">
        <v>130</v>
      </c>
      <c r="B19" s="243">
        <v>0</v>
      </c>
      <c r="C19" s="244">
        <v>0</v>
      </c>
      <c r="D19" s="244">
        <v>2.9</v>
      </c>
      <c r="E19" s="244">
        <v>21.3</v>
      </c>
      <c r="F19" s="244">
        <v>90.2</v>
      </c>
      <c r="G19" s="287">
        <v>73.900000000000006</v>
      </c>
      <c r="H19" s="146" t="s">
        <v>137</v>
      </c>
      <c r="M19" s="222"/>
      <c r="N19" s="222"/>
      <c r="O19" s="222"/>
      <c r="P19" s="222"/>
      <c r="Q19" s="222"/>
      <c r="R19" s="222"/>
      <c r="S19" s="222"/>
    </row>
    <row r="20" spans="1:19" ht="16.05" customHeight="1">
      <c r="A20" s="106" t="s">
        <v>131</v>
      </c>
      <c r="B20" s="243">
        <v>10.7</v>
      </c>
      <c r="C20" s="244">
        <v>48.7</v>
      </c>
      <c r="D20" s="244">
        <v>42.4</v>
      </c>
      <c r="E20" s="244">
        <v>35.4</v>
      </c>
      <c r="F20" s="244">
        <v>3.2</v>
      </c>
      <c r="G20" s="287">
        <v>10.6</v>
      </c>
      <c r="H20" s="145" t="s">
        <v>138</v>
      </c>
      <c r="M20" s="222"/>
      <c r="N20" s="222"/>
      <c r="O20" s="222"/>
      <c r="P20" s="222"/>
      <c r="Q20" s="222"/>
      <c r="R20" s="222"/>
      <c r="S20" s="222"/>
    </row>
    <row r="21" spans="1:19" ht="16.05" customHeight="1">
      <c r="A21" s="106" t="s">
        <v>132</v>
      </c>
      <c r="B21" s="243">
        <v>39.5</v>
      </c>
      <c r="C21" s="244">
        <v>2.5</v>
      </c>
      <c r="D21" s="244">
        <v>12.5</v>
      </c>
      <c r="E21" s="244">
        <v>6.7</v>
      </c>
      <c r="F21" s="244">
        <v>0.7</v>
      </c>
      <c r="G21" s="287">
        <v>2.2999999999999998</v>
      </c>
      <c r="H21" s="145" t="s">
        <v>139</v>
      </c>
      <c r="M21" s="222"/>
      <c r="N21" s="222"/>
      <c r="O21" s="222"/>
      <c r="P21" s="222"/>
      <c r="Q21" s="222"/>
      <c r="R21" s="222"/>
      <c r="S21" s="222"/>
    </row>
    <row r="22" spans="1:19" ht="16.05" customHeight="1">
      <c r="A22" s="106" t="s">
        <v>133</v>
      </c>
      <c r="B22" s="243">
        <v>0</v>
      </c>
      <c r="C22" s="244">
        <v>12</v>
      </c>
      <c r="D22" s="244">
        <v>19.899999999999999</v>
      </c>
      <c r="E22" s="244">
        <v>16.399999999999999</v>
      </c>
      <c r="F22" s="244">
        <v>1.6</v>
      </c>
      <c r="G22" s="287">
        <v>4.7</v>
      </c>
      <c r="H22" s="145" t="s">
        <v>140</v>
      </c>
      <c r="M22" s="222"/>
      <c r="N22" s="222"/>
      <c r="O22" s="222"/>
      <c r="P22" s="222"/>
      <c r="Q22" s="222"/>
      <c r="R22" s="222"/>
      <c r="S22" s="222"/>
    </row>
    <row r="23" spans="1:19" ht="16.05" customHeight="1">
      <c r="A23" s="106" t="s">
        <v>134</v>
      </c>
      <c r="B23" s="243">
        <v>0</v>
      </c>
      <c r="C23" s="244">
        <v>8.1</v>
      </c>
      <c r="D23" s="244">
        <v>0</v>
      </c>
      <c r="E23" s="244">
        <v>0.5</v>
      </c>
      <c r="F23" s="244">
        <v>0</v>
      </c>
      <c r="G23" s="287">
        <v>0.3</v>
      </c>
      <c r="H23" s="145" t="s">
        <v>141</v>
      </c>
      <c r="M23" s="222"/>
      <c r="N23" s="222"/>
      <c r="O23" s="222"/>
      <c r="P23" s="222"/>
      <c r="Q23" s="222"/>
      <c r="R23" s="222"/>
      <c r="S23" s="222"/>
    </row>
    <row r="24" spans="1:19" ht="16.05" customHeight="1">
      <c r="A24" s="107" t="s">
        <v>135</v>
      </c>
      <c r="B24" s="243">
        <v>49.8</v>
      </c>
      <c r="C24" s="244">
        <v>23.3</v>
      </c>
      <c r="D24" s="244">
        <v>22.3</v>
      </c>
      <c r="E24" s="244">
        <v>18.100000000000001</v>
      </c>
      <c r="F24" s="244">
        <v>0.8</v>
      </c>
      <c r="G24" s="287">
        <v>5.0999999999999996</v>
      </c>
      <c r="H24" s="145" t="s">
        <v>142</v>
      </c>
      <c r="M24" s="222"/>
      <c r="N24" s="222"/>
      <c r="O24" s="222"/>
      <c r="P24" s="222"/>
      <c r="Q24" s="222"/>
      <c r="R24" s="222"/>
      <c r="S24" s="222"/>
    </row>
    <row r="25" spans="1:19" ht="16.05" customHeight="1">
      <c r="A25" s="63" t="s">
        <v>9</v>
      </c>
      <c r="B25" s="299">
        <v>100</v>
      </c>
      <c r="C25" s="278">
        <v>100</v>
      </c>
      <c r="D25" s="278">
        <v>100</v>
      </c>
      <c r="E25" s="278">
        <v>100</v>
      </c>
      <c r="F25" s="278">
        <v>100</v>
      </c>
      <c r="G25" s="300">
        <v>100</v>
      </c>
      <c r="H25" s="147" t="s">
        <v>10</v>
      </c>
      <c r="M25" s="222"/>
      <c r="N25" s="222"/>
      <c r="O25" s="222"/>
      <c r="P25" s="222"/>
      <c r="Q25" s="222"/>
      <c r="R25" s="222"/>
      <c r="S25" s="222"/>
    </row>
    <row r="26" spans="1:19" ht="16.05" customHeight="1">
      <c r="A26" s="68" t="s">
        <v>13</v>
      </c>
      <c r="B26" s="179"/>
      <c r="C26" s="180"/>
      <c r="D26" s="180"/>
      <c r="E26" s="180"/>
      <c r="F26" s="180"/>
      <c r="G26" s="288"/>
      <c r="H26" s="312" t="s">
        <v>20</v>
      </c>
      <c r="M26" s="222"/>
      <c r="N26" s="222"/>
      <c r="O26" s="222"/>
      <c r="P26" s="222"/>
      <c r="Q26" s="222"/>
      <c r="R26" s="222"/>
      <c r="S26" s="222"/>
    </row>
    <row r="27" spans="1:19" ht="16.05" customHeight="1">
      <c r="A27" s="62" t="s">
        <v>129</v>
      </c>
      <c r="B27" s="243">
        <v>0</v>
      </c>
      <c r="C27" s="244">
        <v>0.2</v>
      </c>
      <c r="D27" s="244">
        <v>1</v>
      </c>
      <c r="E27" s="244">
        <v>0.7</v>
      </c>
      <c r="F27" s="244">
        <v>4</v>
      </c>
      <c r="G27" s="287">
        <v>2.1</v>
      </c>
      <c r="H27" s="74" t="s">
        <v>136</v>
      </c>
      <c r="M27" s="222"/>
      <c r="N27" s="222"/>
      <c r="O27" s="222"/>
      <c r="P27" s="222"/>
      <c r="Q27" s="222"/>
      <c r="R27" s="222"/>
      <c r="S27" s="222"/>
    </row>
    <row r="28" spans="1:19" ht="16.05" customHeight="1">
      <c r="A28" s="62" t="s">
        <v>130</v>
      </c>
      <c r="B28" s="243">
        <v>4.5999999999999996</v>
      </c>
      <c r="C28" s="244">
        <v>10.199999999999999</v>
      </c>
      <c r="D28" s="244">
        <v>18.2</v>
      </c>
      <c r="E28" s="244">
        <v>20.399999999999999</v>
      </c>
      <c r="F28" s="244">
        <v>67.7</v>
      </c>
      <c r="G28" s="287">
        <v>39.299999999999997</v>
      </c>
      <c r="H28" s="70" t="s">
        <v>137</v>
      </c>
      <c r="M28" s="222"/>
      <c r="N28" s="222"/>
      <c r="O28" s="222"/>
      <c r="P28" s="222"/>
      <c r="Q28" s="222"/>
      <c r="R28" s="222"/>
      <c r="S28" s="222"/>
    </row>
    <row r="29" spans="1:19" ht="15.9" customHeight="1">
      <c r="A29" s="62" t="s">
        <v>131</v>
      </c>
      <c r="B29" s="243">
        <v>11</v>
      </c>
      <c r="C29" s="244">
        <v>29.4</v>
      </c>
      <c r="D29" s="244">
        <v>24.7</v>
      </c>
      <c r="E29" s="244">
        <v>29.8</v>
      </c>
      <c r="F29" s="244">
        <v>15.9</v>
      </c>
      <c r="G29" s="287">
        <v>22.8</v>
      </c>
      <c r="H29" s="74" t="s">
        <v>138</v>
      </c>
      <c r="M29" s="222"/>
      <c r="N29" s="222"/>
      <c r="O29" s="222"/>
      <c r="P29" s="222"/>
      <c r="Q29" s="222"/>
      <c r="R29" s="222"/>
      <c r="S29" s="222"/>
    </row>
    <row r="30" spans="1:19" ht="15.9" customHeight="1">
      <c r="A30" s="62" t="s">
        <v>132</v>
      </c>
      <c r="B30" s="243">
        <v>12.8</v>
      </c>
      <c r="C30" s="244">
        <v>1.8</v>
      </c>
      <c r="D30" s="244">
        <v>3.1</v>
      </c>
      <c r="E30" s="244">
        <v>2.8</v>
      </c>
      <c r="F30" s="244">
        <v>1.1000000000000001</v>
      </c>
      <c r="G30" s="287">
        <v>2.1</v>
      </c>
      <c r="H30" s="74" t="s">
        <v>139</v>
      </c>
      <c r="M30" s="222"/>
      <c r="N30" s="222"/>
      <c r="O30" s="222"/>
      <c r="P30" s="222"/>
      <c r="Q30" s="222"/>
      <c r="R30" s="222"/>
      <c r="S30" s="222"/>
    </row>
    <row r="31" spans="1:19" ht="15.9" customHeight="1">
      <c r="A31" s="62" t="s">
        <v>133</v>
      </c>
      <c r="B31" s="243">
        <v>7.4</v>
      </c>
      <c r="C31" s="244">
        <v>18.8</v>
      </c>
      <c r="D31" s="244">
        <v>19.399999999999999</v>
      </c>
      <c r="E31" s="244">
        <v>13.5</v>
      </c>
      <c r="F31" s="244">
        <v>3.3</v>
      </c>
      <c r="G31" s="287">
        <v>10.6</v>
      </c>
      <c r="H31" s="74" t="s">
        <v>140</v>
      </c>
      <c r="M31" s="222"/>
      <c r="N31" s="222"/>
      <c r="O31" s="222"/>
      <c r="P31" s="222"/>
      <c r="Q31" s="222"/>
      <c r="R31" s="222"/>
      <c r="S31" s="222"/>
    </row>
    <row r="32" spans="1:19" ht="15.9" customHeight="1">
      <c r="A32" s="62" t="s">
        <v>134</v>
      </c>
      <c r="B32" s="243">
        <v>2.1</v>
      </c>
      <c r="C32" s="244">
        <v>9.6</v>
      </c>
      <c r="D32" s="244">
        <v>9.6999999999999993</v>
      </c>
      <c r="E32" s="244">
        <v>10.7</v>
      </c>
      <c r="F32" s="244">
        <v>3</v>
      </c>
      <c r="G32" s="287">
        <v>7.1</v>
      </c>
      <c r="H32" s="74" t="s">
        <v>141</v>
      </c>
      <c r="M32" s="222"/>
      <c r="N32" s="222"/>
      <c r="O32" s="222"/>
      <c r="P32" s="222"/>
      <c r="Q32" s="222"/>
      <c r="R32" s="222"/>
      <c r="S32" s="222"/>
    </row>
    <row r="33" spans="1:19" ht="15.9" customHeight="1">
      <c r="A33" s="67" t="s">
        <v>135</v>
      </c>
      <c r="B33" s="243">
        <v>62.1</v>
      </c>
      <c r="C33" s="244">
        <v>30</v>
      </c>
      <c r="D33" s="244">
        <v>23.9</v>
      </c>
      <c r="E33" s="244">
        <v>22.1</v>
      </c>
      <c r="F33" s="244">
        <v>5</v>
      </c>
      <c r="G33" s="287">
        <v>16</v>
      </c>
      <c r="H33" s="74" t="s">
        <v>142</v>
      </c>
      <c r="M33" s="222"/>
      <c r="N33" s="222"/>
      <c r="O33" s="222"/>
      <c r="P33" s="222"/>
      <c r="Q33" s="222"/>
      <c r="R33" s="222"/>
      <c r="S33" s="222"/>
    </row>
    <row r="34" spans="1:19" ht="15.9" customHeight="1">
      <c r="A34" s="63" t="s">
        <v>9</v>
      </c>
      <c r="B34" s="299">
        <v>100</v>
      </c>
      <c r="C34" s="278">
        <v>100</v>
      </c>
      <c r="D34" s="278">
        <v>100</v>
      </c>
      <c r="E34" s="278">
        <v>100</v>
      </c>
      <c r="F34" s="278">
        <v>100</v>
      </c>
      <c r="G34" s="300">
        <v>100</v>
      </c>
      <c r="H34" s="75" t="s">
        <v>10</v>
      </c>
      <c r="M34" s="222"/>
      <c r="N34" s="222"/>
      <c r="O34" s="222"/>
      <c r="P34" s="222"/>
      <c r="Q34" s="222"/>
      <c r="R34" s="222"/>
      <c r="S34" s="222"/>
    </row>
    <row r="35" spans="1:19">
      <c r="B35" s="24"/>
      <c r="C35" s="24"/>
      <c r="D35" s="24"/>
      <c r="E35" s="24"/>
      <c r="F35" s="24"/>
      <c r="G35" s="290"/>
      <c r="M35" s="222"/>
      <c r="N35" s="222"/>
      <c r="O35" s="222"/>
      <c r="P35" s="222"/>
      <c r="Q35" s="222"/>
      <c r="R35" s="222"/>
      <c r="S35" s="222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91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R60"/>
  <sheetViews>
    <sheetView rightToLeft="1" workbookViewId="0">
      <selection activeCell="F20" sqref="F20"/>
    </sheetView>
  </sheetViews>
  <sheetFormatPr defaultRowHeight="13.8"/>
  <cols>
    <col min="1" max="1" width="12.69921875" customWidth="1"/>
    <col min="2" max="7" width="8.3984375" customWidth="1"/>
    <col min="8" max="8" width="18.69921875" customWidth="1"/>
  </cols>
  <sheetData>
    <row r="1" spans="1:18" ht="16.05" customHeight="1">
      <c r="A1" s="627" t="s">
        <v>298</v>
      </c>
      <c r="B1" s="652"/>
      <c r="C1" s="652"/>
      <c r="D1" s="652"/>
      <c r="E1" s="652"/>
      <c r="F1" s="652"/>
      <c r="G1" s="652"/>
      <c r="H1" s="652"/>
    </row>
    <row r="2" spans="1:18" ht="31.8" customHeight="1">
      <c r="A2" s="628" t="s">
        <v>304</v>
      </c>
      <c r="B2" s="628"/>
      <c r="C2" s="628"/>
      <c r="D2" s="628"/>
      <c r="E2" s="628"/>
      <c r="F2" s="628"/>
      <c r="G2" s="628"/>
      <c r="H2" s="628"/>
    </row>
    <row r="3" spans="1:18" s="194" customFormat="1" ht="6" customHeight="1"/>
    <row r="4" spans="1:18" ht="16.05" customHeight="1">
      <c r="A4" s="762" t="s">
        <v>204</v>
      </c>
      <c r="B4" s="733" t="s">
        <v>118</v>
      </c>
      <c r="C4" s="734"/>
      <c r="D4" s="734"/>
      <c r="E4" s="698" t="s">
        <v>148</v>
      </c>
      <c r="F4" s="698"/>
      <c r="G4" s="699"/>
      <c r="H4" s="763" t="s">
        <v>214</v>
      </c>
    </row>
    <row r="5" spans="1:18" ht="16.05" customHeight="1">
      <c r="A5" s="718"/>
      <c r="B5" s="749">
        <v>0</v>
      </c>
      <c r="C5" s="749" t="s">
        <v>71</v>
      </c>
      <c r="D5" s="749" t="s">
        <v>72</v>
      </c>
      <c r="E5" s="749" t="s">
        <v>73</v>
      </c>
      <c r="F5" s="749" t="s">
        <v>27</v>
      </c>
      <c r="G5" s="158" t="s">
        <v>9</v>
      </c>
      <c r="H5" s="764"/>
    </row>
    <row r="6" spans="1:18" ht="16.05" customHeight="1">
      <c r="A6" s="735"/>
      <c r="B6" s="749"/>
      <c r="C6" s="749"/>
      <c r="D6" s="749"/>
      <c r="E6" s="749"/>
      <c r="F6" s="749"/>
      <c r="G6" s="123" t="s">
        <v>10</v>
      </c>
      <c r="H6" s="764"/>
    </row>
    <row r="7" spans="1:18" ht="16.05" customHeight="1">
      <c r="A7" s="97" t="s">
        <v>35</v>
      </c>
      <c r="B7" s="177"/>
      <c r="C7" s="177"/>
      <c r="D7" s="177"/>
      <c r="E7" s="177"/>
      <c r="F7" s="177"/>
      <c r="G7" s="177"/>
      <c r="H7" s="117" t="s">
        <v>53</v>
      </c>
    </row>
    <row r="8" spans="1:18" ht="16.05" customHeight="1">
      <c r="A8" s="104" t="s">
        <v>36</v>
      </c>
      <c r="B8" s="243">
        <v>0.4</v>
      </c>
      <c r="C8" s="244">
        <v>7.9</v>
      </c>
      <c r="D8" s="244">
        <v>19.3</v>
      </c>
      <c r="E8" s="244">
        <v>42.5</v>
      </c>
      <c r="F8" s="244">
        <v>29.9</v>
      </c>
      <c r="G8" s="149">
        <v>100</v>
      </c>
      <c r="H8" s="66" t="s">
        <v>143</v>
      </c>
      <c r="I8" s="24"/>
      <c r="O8" s="252"/>
      <c r="P8" s="252"/>
    </row>
    <row r="9" spans="1:18" ht="16.05" customHeight="1">
      <c r="A9" s="104" t="s">
        <v>37</v>
      </c>
      <c r="B9" s="243">
        <v>1.3</v>
      </c>
      <c r="C9" s="244">
        <v>10.8</v>
      </c>
      <c r="D9" s="244">
        <v>20.6</v>
      </c>
      <c r="E9" s="244">
        <v>35.200000000000003</v>
      </c>
      <c r="F9" s="244">
        <v>32.1</v>
      </c>
      <c r="G9" s="149">
        <v>100</v>
      </c>
      <c r="H9" s="66" t="s">
        <v>55</v>
      </c>
      <c r="I9" s="24"/>
    </row>
    <row r="10" spans="1:18" ht="16.05" customHeight="1">
      <c r="A10" s="104" t="s">
        <v>38</v>
      </c>
      <c r="B10" s="243">
        <v>0.4</v>
      </c>
      <c r="C10" s="244">
        <v>6.1</v>
      </c>
      <c r="D10" s="244">
        <v>17.600000000000001</v>
      </c>
      <c r="E10" s="244">
        <v>36.799999999999997</v>
      </c>
      <c r="F10" s="244">
        <v>39.1</v>
      </c>
      <c r="G10" s="149">
        <v>100</v>
      </c>
      <c r="H10" s="66" t="s">
        <v>144</v>
      </c>
      <c r="I10" s="24"/>
      <c r="M10" s="222"/>
      <c r="N10" s="222"/>
      <c r="O10" s="222"/>
      <c r="P10" s="222"/>
      <c r="Q10" s="222"/>
      <c r="R10" s="222"/>
    </row>
    <row r="11" spans="1:18" ht="16.05" customHeight="1">
      <c r="A11" s="104" t="s">
        <v>39</v>
      </c>
      <c r="B11" s="243">
        <v>0.6</v>
      </c>
      <c r="C11" s="244">
        <v>9.6999999999999993</v>
      </c>
      <c r="D11" s="244">
        <v>21.7</v>
      </c>
      <c r="E11" s="244">
        <v>36.5</v>
      </c>
      <c r="F11" s="244">
        <v>31.5</v>
      </c>
      <c r="G11" s="149">
        <v>100</v>
      </c>
      <c r="H11" s="66" t="s">
        <v>145</v>
      </c>
      <c r="I11" s="24"/>
      <c r="M11" s="222"/>
      <c r="N11" s="222"/>
      <c r="O11" s="222"/>
      <c r="P11" s="222"/>
      <c r="Q11" s="222"/>
      <c r="R11" s="222"/>
    </row>
    <row r="12" spans="1:18" ht="16.05" customHeight="1">
      <c r="A12" s="104" t="s">
        <v>40</v>
      </c>
      <c r="B12" s="243">
        <v>0.2</v>
      </c>
      <c r="C12" s="244">
        <v>7.8</v>
      </c>
      <c r="D12" s="244">
        <v>22.4</v>
      </c>
      <c r="E12" s="244">
        <v>40.200000000000003</v>
      </c>
      <c r="F12" s="244">
        <v>29.4</v>
      </c>
      <c r="G12" s="149">
        <v>100</v>
      </c>
      <c r="H12" s="66" t="s">
        <v>176</v>
      </c>
      <c r="I12" s="24"/>
      <c r="M12" s="222"/>
      <c r="N12" s="222"/>
      <c r="O12" s="222"/>
      <c r="P12" s="222"/>
      <c r="Q12" s="222"/>
      <c r="R12" s="222"/>
    </row>
    <row r="13" spans="1:18" ht="16.05" customHeight="1">
      <c r="A13" s="104" t="s">
        <v>41</v>
      </c>
      <c r="B13" s="243">
        <v>0.2</v>
      </c>
      <c r="C13" s="244">
        <v>10.1</v>
      </c>
      <c r="D13" s="244">
        <v>17.100000000000001</v>
      </c>
      <c r="E13" s="244">
        <v>36.9</v>
      </c>
      <c r="F13" s="244">
        <v>35.700000000000003</v>
      </c>
      <c r="G13" s="149">
        <v>100</v>
      </c>
      <c r="H13" s="66" t="s">
        <v>58</v>
      </c>
      <c r="I13" s="24"/>
      <c r="M13" s="222"/>
      <c r="N13" s="222"/>
      <c r="O13" s="222"/>
      <c r="P13" s="222"/>
      <c r="Q13" s="222"/>
      <c r="R13" s="222"/>
    </row>
    <row r="14" spans="1:18" ht="16.05" customHeight="1">
      <c r="A14" s="104" t="s">
        <v>42</v>
      </c>
      <c r="B14" s="243">
        <v>0.6</v>
      </c>
      <c r="C14" s="244">
        <v>8.3000000000000007</v>
      </c>
      <c r="D14" s="244">
        <v>18.3</v>
      </c>
      <c r="E14" s="244">
        <v>36.799999999999997</v>
      </c>
      <c r="F14" s="244">
        <v>36</v>
      </c>
      <c r="G14" s="149">
        <v>100</v>
      </c>
      <c r="H14" s="66" t="s">
        <v>59</v>
      </c>
      <c r="I14" s="24"/>
      <c r="M14" s="222"/>
      <c r="N14" s="222"/>
      <c r="O14" s="222"/>
      <c r="P14" s="222"/>
      <c r="Q14" s="222"/>
      <c r="R14" s="222"/>
    </row>
    <row r="15" spans="1:18" ht="16.05" customHeight="1">
      <c r="A15" s="104" t="s">
        <v>43</v>
      </c>
      <c r="B15" s="243">
        <v>1.3</v>
      </c>
      <c r="C15" s="244">
        <v>15.9</v>
      </c>
      <c r="D15" s="244">
        <v>29.1</v>
      </c>
      <c r="E15" s="244">
        <v>31.9</v>
      </c>
      <c r="F15" s="244">
        <v>21.8</v>
      </c>
      <c r="G15" s="149">
        <v>100</v>
      </c>
      <c r="H15" s="118" t="s">
        <v>149</v>
      </c>
      <c r="I15" s="24"/>
      <c r="M15" s="222"/>
      <c r="N15" s="222"/>
      <c r="O15" s="222"/>
      <c r="P15" s="222"/>
      <c r="Q15" s="222"/>
      <c r="R15" s="222"/>
    </row>
    <row r="16" spans="1:18" ht="16.05" customHeight="1">
      <c r="A16" s="104" t="s">
        <v>44</v>
      </c>
      <c r="B16" s="243">
        <v>0.2</v>
      </c>
      <c r="C16" s="244">
        <v>9.6</v>
      </c>
      <c r="D16" s="244">
        <v>24.5</v>
      </c>
      <c r="E16" s="244">
        <v>45.3</v>
      </c>
      <c r="F16" s="244">
        <v>20.399999999999999</v>
      </c>
      <c r="G16" s="149">
        <v>100</v>
      </c>
      <c r="H16" s="66" t="s">
        <v>61</v>
      </c>
      <c r="I16" s="24"/>
      <c r="M16" s="222"/>
      <c r="N16" s="222"/>
      <c r="O16" s="222"/>
      <c r="P16" s="222"/>
      <c r="Q16" s="222"/>
      <c r="R16" s="222"/>
    </row>
    <row r="17" spans="1:18" ht="16.05" customHeight="1">
      <c r="A17" s="104" t="s">
        <v>45</v>
      </c>
      <c r="B17" s="243">
        <v>0.2</v>
      </c>
      <c r="C17" s="244">
        <v>9.6999999999999993</v>
      </c>
      <c r="D17" s="244">
        <v>17</v>
      </c>
      <c r="E17" s="244">
        <v>39.1</v>
      </c>
      <c r="F17" s="244">
        <v>34</v>
      </c>
      <c r="G17" s="149">
        <v>100</v>
      </c>
      <c r="H17" s="66" t="s">
        <v>147</v>
      </c>
      <c r="I17" s="24"/>
      <c r="M17" s="222"/>
      <c r="N17" s="222"/>
      <c r="O17" s="222"/>
      <c r="P17" s="222"/>
      <c r="Q17" s="222"/>
      <c r="R17" s="222"/>
    </row>
    <row r="18" spans="1:18" ht="16.05" customHeight="1">
      <c r="A18" s="104" t="s">
        <v>46</v>
      </c>
      <c r="B18" s="243">
        <v>0.7</v>
      </c>
      <c r="C18" s="244">
        <v>10.1</v>
      </c>
      <c r="D18" s="244">
        <v>22.3</v>
      </c>
      <c r="E18" s="244">
        <v>36.799999999999997</v>
      </c>
      <c r="F18" s="244">
        <v>30.1</v>
      </c>
      <c r="G18" s="149">
        <v>100</v>
      </c>
      <c r="H18" s="66" t="s">
        <v>63</v>
      </c>
      <c r="I18" s="24"/>
      <c r="M18" s="222"/>
      <c r="N18" s="222"/>
      <c r="O18" s="222"/>
      <c r="P18" s="222"/>
      <c r="Q18" s="222"/>
      <c r="R18" s="222"/>
    </row>
    <row r="19" spans="1:18" ht="16.05" customHeight="1">
      <c r="A19" s="68" t="s">
        <v>9</v>
      </c>
      <c r="B19" s="248">
        <v>0.5</v>
      </c>
      <c r="C19" s="249">
        <v>9.3000000000000007</v>
      </c>
      <c r="D19" s="249">
        <v>20.8</v>
      </c>
      <c r="E19" s="249">
        <v>38.200000000000003</v>
      </c>
      <c r="F19" s="249">
        <v>31.2</v>
      </c>
      <c r="G19" s="149">
        <v>100</v>
      </c>
      <c r="H19" s="69" t="s">
        <v>10</v>
      </c>
      <c r="I19" s="24"/>
      <c r="M19" s="222"/>
      <c r="N19" s="222"/>
      <c r="O19" s="222"/>
      <c r="P19" s="222"/>
      <c r="Q19" s="222"/>
      <c r="R19" s="222"/>
    </row>
    <row r="20" spans="1:18" ht="16.05" customHeight="1">
      <c r="A20" s="97" t="s">
        <v>47</v>
      </c>
      <c r="B20" s="604"/>
      <c r="C20" s="593"/>
      <c r="D20" s="593"/>
      <c r="E20" s="593"/>
      <c r="F20" s="593"/>
      <c r="G20" s="154"/>
      <c r="H20" s="111" t="s">
        <v>64</v>
      </c>
      <c r="I20" s="24"/>
      <c r="M20" s="222"/>
      <c r="N20" s="222"/>
      <c r="O20" s="222"/>
      <c r="P20" s="222"/>
      <c r="Q20" s="222"/>
      <c r="R20" s="222"/>
    </row>
    <row r="21" spans="1:18" ht="16.05" customHeight="1">
      <c r="A21" s="62" t="s">
        <v>48</v>
      </c>
      <c r="B21" s="243">
        <v>0.4</v>
      </c>
      <c r="C21" s="244">
        <v>10.5</v>
      </c>
      <c r="D21" s="244">
        <v>16.899999999999999</v>
      </c>
      <c r="E21" s="244">
        <v>26.7</v>
      </c>
      <c r="F21" s="244">
        <v>45.5</v>
      </c>
      <c r="G21" s="156">
        <v>100</v>
      </c>
      <c r="H21" s="64" t="s">
        <v>65</v>
      </c>
      <c r="I21" s="24"/>
      <c r="M21" s="222"/>
      <c r="N21" s="222"/>
      <c r="O21" s="222"/>
      <c r="P21" s="222"/>
      <c r="Q21" s="222"/>
      <c r="R21" s="222"/>
    </row>
    <row r="22" spans="1:18" ht="16.05" customHeight="1">
      <c r="A22" s="62" t="s">
        <v>49</v>
      </c>
      <c r="B22" s="243">
        <v>0.6</v>
      </c>
      <c r="C22" s="244">
        <v>12.5</v>
      </c>
      <c r="D22" s="244">
        <v>19.2</v>
      </c>
      <c r="E22" s="244">
        <v>29</v>
      </c>
      <c r="F22" s="244">
        <v>38.700000000000003</v>
      </c>
      <c r="G22" s="156">
        <v>100</v>
      </c>
      <c r="H22" s="64" t="s">
        <v>87</v>
      </c>
      <c r="I22" s="24"/>
      <c r="M22" s="222"/>
      <c r="N22" s="222"/>
      <c r="O22" s="222"/>
      <c r="P22" s="222"/>
      <c r="Q22" s="222"/>
      <c r="R22" s="222"/>
    </row>
    <row r="23" spans="1:18" ht="16.05" customHeight="1">
      <c r="A23" s="62" t="s">
        <v>50</v>
      </c>
      <c r="B23" s="243">
        <v>0.3</v>
      </c>
      <c r="C23" s="244">
        <v>4.5</v>
      </c>
      <c r="D23" s="244">
        <v>16.2</v>
      </c>
      <c r="E23" s="244">
        <v>27.8</v>
      </c>
      <c r="F23" s="244">
        <v>51.2</v>
      </c>
      <c r="G23" s="156">
        <v>100</v>
      </c>
      <c r="H23" s="64" t="s">
        <v>67</v>
      </c>
      <c r="I23" s="24"/>
      <c r="M23" s="222"/>
      <c r="N23" s="222"/>
      <c r="O23" s="222"/>
      <c r="P23" s="222"/>
      <c r="Q23" s="222"/>
      <c r="R23" s="222"/>
    </row>
    <row r="24" spans="1:18" ht="16.05" customHeight="1">
      <c r="A24" s="62" t="s">
        <v>51</v>
      </c>
      <c r="B24" s="243">
        <v>0.6</v>
      </c>
      <c r="C24" s="244">
        <v>10.7</v>
      </c>
      <c r="D24" s="244">
        <v>15.4</v>
      </c>
      <c r="E24" s="244">
        <v>31.3</v>
      </c>
      <c r="F24" s="244">
        <v>42</v>
      </c>
      <c r="G24" s="156">
        <v>100</v>
      </c>
      <c r="H24" s="64" t="s">
        <v>254</v>
      </c>
      <c r="I24" s="24"/>
      <c r="M24" s="222"/>
      <c r="N24" s="222"/>
      <c r="O24" s="222"/>
      <c r="P24" s="222"/>
      <c r="Q24" s="222"/>
      <c r="R24" s="222"/>
    </row>
    <row r="25" spans="1:18" ht="16.05" customHeight="1">
      <c r="A25" s="62" t="s">
        <v>52</v>
      </c>
      <c r="B25" s="243">
        <v>0.4</v>
      </c>
      <c r="C25" s="244">
        <v>7.7</v>
      </c>
      <c r="D25" s="244">
        <v>14.9</v>
      </c>
      <c r="E25" s="244">
        <v>33.1</v>
      </c>
      <c r="F25" s="244">
        <v>43.9</v>
      </c>
      <c r="G25" s="156">
        <v>100</v>
      </c>
      <c r="H25" s="64" t="s">
        <v>68</v>
      </c>
      <c r="I25" s="24"/>
      <c r="M25" s="222"/>
      <c r="N25" s="222"/>
      <c r="O25" s="222"/>
      <c r="P25" s="222"/>
      <c r="Q25" s="222"/>
      <c r="R25" s="222"/>
    </row>
    <row r="26" spans="1:18" ht="16.05" customHeight="1">
      <c r="A26" s="68" t="s">
        <v>9</v>
      </c>
      <c r="B26" s="250">
        <v>0.5</v>
      </c>
      <c r="C26" s="251">
        <v>10</v>
      </c>
      <c r="D26" s="251">
        <v>17.100000000000001</v>
      </c>
      <c r="E26" s="251">
        <v>29.3</v>
      </c>
      <c r="F26" s="251">
        <v>43.1</v>
      </c>
      <c r="G26" s="156">
        <v>100</v>
      </c>
      <c r="H26" s="65" t="s">
        <v>10</v>
      </c>
      <c r="I26" s="24"/>
      <c r="M26" s="222"/>
      <c r="N26" s="222"/>
      <c r="O26" s="222"/>
      <c r="P26" s="222"/>
      <c r="Q26" s="222"/>
      <c r="R26" s="222"/>
    </row>
    <row r="27" spans="1:18" ht="16.05" customHeight="1">
      <c r="A27" s="116" t="s">
        <v>173</v>
      </c>
      <c r="B27" s="603">
        <v>0.5</v>
      </c>
      <c r="C27" s="273">
        <v>9.5</v>
      </c>
      <c r="D27" s="273">
        <v>19.7</v>
      </c>
      <c r="E27" s="273">
        <v>35.6</v>
      </c>
      <c r="F27" s="273">
        <v>34.700000000000003</v>
      </c>
      <c r="G27" s="155">
        <v>100</v>
      </c>
      <c r="H27" s="71" t="s">
        <v>175</v>
      </c>
      <c r="I27" s="24"/>
      <c r="M27" s="222"/>
      <c r="N27" s="222"/>
      <c r="O27" s="222"/>
      <c r="P27" s="222"/>
      <c r="Q27" s="222"/>
      <c r="R27" s="222"/>
    </row>
    <row r="28" spans="1:18">
      <c r="M28" s="222"/>
      <c r="N28" s="222"/>
      <c r="O28" s="222"/>
      <c r="P28" s="222"/>
      <c r="Q28" s="222"/>
      <c r="R28" s="222"/>
    </row>
    <row r="29" spans="1:18">
      <c r="M29" s="222"/>
      <c r="N29" s="222"/>
      <c r="O29" s="222"/>
      <c r="P29" s="222"/>
      <c r="Q29" s="222"/>
      <c r="R29" s="222"/>
    </row>
    <row r="30" spans="1:18">
      <c r="M30" s="222"/>
      <c r="N30" s="222"/>
      <c r="O30" s="222"/>
      <c r="P30" s="222"/>
      <c r="Q30" s="222"/>
      <c r="R30" s="222"/>
    </row>
    <row r="31" spans="1:18">
      <c r="M31" s="222"/>
      <c r="N31" s="222"/>
      <c r="O31" s="222"/>
      <c r="P31" s="222"/>
      <c r="Q31" s="222"/>
      <c r="R31" s="222"/>
    </row>
    <row r="32" spans="1:18">
      <c r="M32" s="222"/>
      <c r="N32" s="222"/>
      <c r="O32" s="222"/>
      <c r="P32" s="222"/>
      <c r="Q32" s="222"/>
      <c r="R32" s="222"/>
    </row>
    <row r="33" spans="13:18">
      <c r="M33" s="222"/>
      <c r="N33" s="222"/>
      <c r="O33" s="222"/>
      <c r="P33" s="222"/>
      <c r="Q33" s="222"/>
      <c r="R33" s="222"/>
    </row>
    <row r="34" spans="13:18">
      <c r="M34" s="222"/>
      <c r="N34" s="222"/>
      <c r="O34" s="222"/>
      <c r="P34" s="222"/>
      <c r="Q34" s="222"/>
      <c r="R34" s="222"/>
    </row>
    <row r="35" spans="13:18">
      <c r="M35" s="222"/>
      <c r="N35" s="222"/>
      <c r="O35" s="222"/>
      <c r="P35" s="222"/>
      <c r="Q35" s="222"/>
      <c r="R35" s="222"/>
    </row>
    <row r="36" spans="13:18">
      <c r="M36" s="222"/>
      <c r="N36" s="222"/>
      <c r="O36" s="222"/>
      <c r="P36" s="222"/>
      <c r="Q36" s="222"/>
      <c r="R36" s="222"/>
    </row>
    <row r="37" spans="13:18">
      <c r="M37" s="222"/>
      <c r="N37" s="222"/>
      <c r="O37" s="222"/>
      <c r="P37" s="222"/>
      <c r="Q37" s="222"/>
      <c r="R37" s="222"/>
    </row>
    <row r="38" spans="13:18">
      <c r="M38" s="222"/>
      <c r="N38" s="222"/>
      <c r="O38" s="222"/>
      <c r="P38" s="222"/>
      <c r="Q38" s="222"/>
      <c r="R38" s="222"/>
    </row>
    <row r="39" spans="13:18">
      <c r="M39" s="222"/>
      <c r="N39" s="222"/>
      <c r="O39" s="222"/>
      <c r="P39" s="222"/>
      <c r="Q39" s="222"/>
      <c r="R39" s="222"/>
    </row>
    <row r="40" spans="13:18">
      <c r="M40" s="222"/>
      <c r="N40" s="222"/>
      <c r="O40" s="222"/>
      <c r="P40" s="222"/>
      <c r="Q40" s="222"/>
      <c r="R40" s="222"/>
    </row>
    <row r="41" spans="13:18">
      <c r="M41" s="222"/>
      <c r="N41" s="222"/>
      <c r="O41" s="222"/>
      <c r="P41" s="222"/>
      <c r="Q41" s="222"/>
      <c r="R41" s="222"/>
    </row>
    <row r="42" spans="13:18">
      <c r="M42" s="222"/>
      <c r="N42" s="222"/>
      <c r="O42" s="222"/>
      <c r="P42" s="222"/>
      <c r="Q42" s="222"/>
      <c r="R42" s="222"/>
    </row>
    <row r="43" spans="13:18">
      <c r="M43" s="222"/>
      <c r="N43" s="222"/>
      <c r="O43" s="222"/>
      <c r="P43" s="222"/>
      <c r="Q43" s="222"/>
      <c r="R43" s="222"/>
    </row>
    <row r="44" spans="13:18">
      <c r="M44" s="222"/>
      <c r="N44" s="222"/>
      <c r="O44" s="222"/>
      <c r="P44" s="222"/>
      <c r="Q44" s="222"/>
      <c r="R44" s="222"/>
    </row>
    <row r="45" spans="13:18">
      <c r="M45" s="222"/>
      <c r="N45" s="222"/>
      <c r="O45" s="222"/>
      <c r="P45" s="222"/>
      <c r="Q45" s="222"/>
      <c r="R45" s="222"/>
    </row>
    <row r="46" spans="13:18">
      <c r="M46" s="222"/>
      <c r="N46" s="222"/>
      <c r="O46" s="222"/>
      <c r="P46" s="222"/>
      <c r="Q46" s="222"/>
      <c r="R46" s="222"/>
    </row>
    <row r="47" spans="13:18">
      <c r="M47" s="222"/>
      <c r="N47" s="222"/>
      <c r="O47" s="222"/>
      <c r="P47" s="222"/>
      <c r="Q47" s="222"/>
      <c r="R47" s="222"/>
    </row>
    <row r="48" spans="13:18">
      <c r="M48" s="222"/>
      <c r="N48" s="222"/>
      <c r="O48" s="222"/>
      <c r="P48" s="222"/>
      <c r="Q48" s="222"/>
      <c r="R48" s="222"/>
    </row>
    <row r="49" spans="13:18">
      <c r="M49" s="222"/>
      <c r="N49" s="222"/>
      <c r="O49" s="222"/>
      <c r="P49" s="222"/>
      <c r="Q49" s="222"/>
      <c r="R49" s="222"/>
    </row>
    <row r="50" spans="13:18">
      <c r="M50" s="222"/>
      <c r="N50" s="222"/>
      <c r="O50" s="222"/>
      <c r="P50" s="222"/>
      <c r="Q50" s="222"/>
      <c r="R50" s="222"/>
    </row>
    <row r="51" spans="13:18">
      <c r="M51" s="222"/>
      <c r="N51" s="222"/>
      <c r="O51" s="222"/>
      <c r="P51" s="222"/>
      <c r="Q51" s="222"/>
      <c r="R51" s="222"/>
    </row>
    <row r="52" spans="13:18">
      <c r="M52" s="222"/>
      <c r="N52" s="222"/>
      <c r="O52" s="222"/>
      <c r="P52" s="222"/>
      <c r="Q52" s="222"/>
      <c r="R52" s="222"/>
    </row>
    <row r="53" spans="13:18">
      <c r="M53" s="222"/>
      <c r="N53" s="222"/>
      <c r="O53" s="222"/>
      <c r="P53" s="222"/>
      <c r="Q53" s="222"/>
      <c r="R53" s="222"/>
    </row>
    <row r="54" spans="13:18">
      <c r="M54" s="222"/>
      <c r="N54" s="222"/>
      <c r="O54" s="222"/>
      <c r="P54" s="222"/>
      <c r="Q54" s="222"/>
      <c r="R54" s="222"/>
    </row>
    <row r="55" spans="13:18">
      <c r="M55" s="222"/>
      <c r="N55" s="222"/>
      <c r="O55" s="222"/>
      <c r="P55" s="222"/>
      <c r="Q55" s="222"/>
      <c r="R55" s="222"/>
    </row>
    <row r="56" spans="13:18">
      <c r="M56" s="222"/>
      <c r="N56" s="222"/>
      <c r="O56" s="222"/>
      <c r="P56" s="222"/>
      <c r="Q56" s="222"/>
      <c r="R56" s="222"/>
    </row>
    <row r="57" spans="13:18">
      <c r="M57" s="222"/>
      <c r="N57" s="222"/>
      <c r="O57" s="222"/>
      <c r="P57" s="222"/>
      <c r="Q57" s="222"/>
      <c r="R57" s="222"/>
    </row>
    <row r="58" spans="13:18">
      <c r="M58" s="222"/>
      <c r="N58" s="222"/>
      <c r="O58" s="222"/>
      <c r="P58" s="222"/>
      <c r="Q58" s="222"/>
      <c r="R58" s="222"/>
    </row>
    <row r="59" spans="13:18">
      <c r="M59" s="222"/>
      <c r="N59" s="222"/>
      <c r="O59" s="222"/>
      <c r="P59" s="222"/>
      <c r="Q59" s="222"/>
      <c r="R59" s="222"/>
    </row>
    <row r="60" spans="13:18">
      <c r="M60" s="222"/>
      <c r="N60" s="222"/>
      <c r="O60" s="222"/>
      <c r="P60" s="222"/>
      <c r="Q60" s="222"/>
      <c r="R60" s="222"/>
    </row>
  </sheetData>
  <mergeCells count="11">
    <mergeCell ref="A4:A6"/>
    <mergeCell ref="H4:H6"/>
    <mergeCell ref="A1:H1"/>
    <mergeCell ref="A2:H2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2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P59"/>
  <sheetViews>
    <sheetView rightToLeft="1" workbookViewId="0">
      <selection activeCell="F20" sqref="F20"/>
    </sheetView>
  </sheetViews>
  <sheetFormatPr defaultRowHeight="13.8"/>
  <cols>
    <col min="1" max="1" width="9.59765625" customWidth="1"/>
    <col min="2" max="2" width="8.19921875" customWidth="1"/>
    <col min="3" max="3" width="11.09765625" customWidth="1"/>
    <col min="4" max="4" width="13.09765625" customWidth="1"/>
    <col min="5" max="5" width="11" customWidth="1"/>
    <col min="6" max="6" width="7.69921875" customWidth="1"/>
    <col min="7" max="7" width="17.3984375" customWidth="1"/>
  </cols>
  <sheetData>
    <row r="1" spans="1:16" ht="16.05" customHeight="1">
      <c r="A1" s="627" t="s">
        <v>299</v>
      </c>
      <c r="B1" s="652"/>
      <c r="C1" s="652"/>
      <c r="D1" s="652"/>
      <c r="E1" s="652"/>
      <c r="F1" s="652"/>
      <c r="G1" s="652"/>
    </row>
    <row r="2" spans="1:16" ht="31.2" customHeight="1">
      <c r="A2" s="628" t="s">
        <v>303</v>
      </c>
      <c r="B2" s="628"/>
      <c r="C2" s="628"/>
      <c r="D2" s="628"/>
      <c r="E2" s="628"/>
      <c r="F2" s="628"/>
      <c r="G2" s="628"/>
    </row>
    <row r="3" spans="1:16" s="192" customFormat="1" ht="6" customHeight="1">
      <c r="A3" s="198"/>
      <c r="B3" s="198"/>
      <c r="C3" s="198"/>
      <c r="D3" s="198"/>
      <c r="E3" s="198"/>
      <c r="F3" s="198"/>
      <c r="G3" s="198"/>
    </row>
    <row r="4" spans="1:16" ht="16.05" customHeight="1">
      <c r="A4" s="745" t="s">
        <v>204</v>
      </c>
      <c r="B4" s="733" t="s">
        <v>150</v>
      </c>
      <c r="C4" s="734"/>
      <c r="D4" s="698" t="s">
        <v>151</v>
      </c>
      <c r="E4" s="698"/>
      <c r="F4" s="699"/>
      <c r="G4" s="763" t="s">
        <v>205</v>
      </c>
    </row>
    <row r="5" spans="1:16" ht="16.05" customHeight="1">
      <c r="A5" s="765"/>
      <c r="B5" s="25" t="s">
        <v>152</v>
      </c>
      <c r="C5" s="10" t="s">
        <v>122</v>
      </c>
      <c r="D5" s="125" t="s">
        <v>123</v>
      </c>
      <c r="E5" s="159" t="s">
        <v>124</v>
      </c>
      <c r="F5" s="158" t="s">
        <v>9</v>
      </c>
      <c r="G5" s="763"/>
    </row>
    <row r="6" spans="1:16" ht="22.8" customHeight="1">
      <c r="A6" s="765"/>
      <c r="B6" s="563" t="s">
        <v>125</v>
      </c>
      <c r="C6" s="564" t="s">
        <v>126</v>
      </c>
      <c r="D6" s="556" t="s">
        <v>127</v>
      </c>
      <c r="E6" s="550" t="s">
        <v>128</v>
      </c>
      <c r="F6" s="562" t="s">
        <v>10</v>
      </c>
      <c r="G6" s="764"/>
    </row>
    <row r="7" spans="1:16" ht="16.05" customHeight="1">
      <c r="A7" s="97" t="s">
        <v>35</v>
      </c>
      <c r="B7" s="119"/>
      <c r="C7" s="120"/>
      <c r="D7" s="120"/>
      <c r="E7" s="91"/>
      <c r="F7" s="93"/>
      <c r="G7" s="121" t="s">
        <v>53</v>
      </c>
    </row>
    <row r="8" spans="1:16" ht="16.05" customHeight="1">
      <c r="A8" s="104" t="s">
        <v>36</v>
      </c>
      <c r="B8" s="243">
        <v>5.9</v>
      </c>
      <c r="C8" s="244">
        <v>23.9</v>
      </c>
      <c r="D8" s="244">
        <v>59.6</v>
      </c>
      <c r="E8" s="244">
        <v>10.6</v>
      </c>
      <c r="F8" s="151">
        <v>100</v>
      </c>
      <c r="G8" s="66" t="s">
        <v>143</v>
      </c>
      <c r="H8" s="24"/>
    </row>
    <row r="9" spans="1:16" ht="16.05" customHeight="1">
      <c r="A9" s="104" t="s">
        <v>37</v>
      </c>
      <c r="B9" s="243">
        <v>6.9</v>
      </c>
      <c r="C9" s="244">
        <v>21.7</v>
      </c>
      <c r="D9" s="244">
        <v>58.1</v>
      </c>
      <c r="E9" s="244">
        <v>13.3</v>
      </c>
      <c r="F9" s="151">
        <v>100</v>
      </c>
      <c r="G9" s="66" t="s">
        <v>55</v>
      </c>
      <c r="H9" s="24"/>
      <c r="L9" s="222"/>
      <c r="M9" s="222"/>
      <c r="N9" s="222"/>
      <c r="O9" s="222"/>
      <c r="P9" s="222"/>
    </row>
    <row r="10" spans="1:16" ht="16.05" customHeight="1">
      <c r="A10" s="104" t="s">
        <v>38</v>
      </c>
      <c r="B10" s="243">
        <v>7.5</v>
      </c>
      <c r="C10" s="244">
        <v>25.3</v>
      </c>
      <c r="D10" s="244">
        <v>60.3</v>
      </c>
      <c r="E10" s="244">
        <v>6.9</v>
      </c>
      <c r="F10" s="151">
        <v>100</v>
      </c>
      <c r="G10" s="66" t="s">
        <v>144</v>
      </c>
      <c r="H10" s="24"/>
      <c r="L10" s="222"/>
      <c r="M10" s="222"/>
      <c r="N10" s="222"/>
      <c r="O10" s="222"/>
      <c r="P10" s="222"/>
    </row>
    <row r="11" spans="1:16" ht="16.05" customHeight="1">
      <c r="A11" s="104" t="s">
        <v>39</v>
      </c>
      <c r="B11" s="243">
        <v>8</v>
      </c>
      <c r="C11" s="244">
        <v>19.7</v>
      </c>
      <c r="D11" s="244">
        <v>66.599999999999994</v>
      </c>
      <c r="E11" s="244">
        <v>5.7</v>
      </c>
      <c r="F11" s="151">
        <v>100</v>
      </c>
      <c r="G11" s="66" t="s">
        <v>145</v>
      </c>
      <c r="H11" s="24"/>
      <c r="L11" s="222"/>
      <c r="M11" s="222"/>
      <c r="N11" s="222"/>
      <c r="O11" s="222"/>
      <c r="P11" s="222"/>
    </row>
    <row r="12" spans="1:16" ht="16.05" customHeight="1">
      <c r="A12" s="104" t="s">
        <v>40</v>
      </c>
      <c r="B12" s="243">
        <v>6.4</v>
      </c>
      <c r="C12" s="244">
        <v>25.8</v>
      </c>
      <c r="D12" s="244">
        <v>57.6</v>
      </c>
      <c r="E12" s="244">
        <v>10.199999999999999</v>
      </c>
      <c r="F12" s="151">
        <v>100</v>
      </c>
      <c r="G12" s="66" t="s">
        <v>176</v>
      </c>
      <c r="H12" s="24"/>
      <c r="L12" s="222"/>
      <c r="M12" s="222"/>
      <c r="N12" s="222"/>
      <c r="O12" s="222"/>
      <c r="P12" s="222"/>
    </row>
    <row r="13" spans="1:16" ht="16.05" customHeight="1">
      <c r="A13" s="104" t="s">
        <v>41</v>
      </c>
      <c r="B13" s="243">
        <v>8.3000000000000007</v>
      </c>
      <c r="C13" s="244">
        <v>15.2</v>
      </c>
      <c r="D13" s="244">
        <v>75.099999999999994</v>
      </c>
      <c r="E13" s="244">
        <v>1.4</v>
      </c>
      <c r="F13" s="151">
        <v>100</v>
      </c>
      <c r="G13" s="66" t="s">
        <v>58</v>
      </c>
      <c r="H13" s="24"/>
      <c r="L13" s="222"/>
      <c r="M13" s="222"/>
      <c r="N13" s="222"/>
      <c r="O13" s="222"/>
      <c r="P13" s="222"/>
    </row>
    <row r="14" spans="1:16" ht="16.05" customHeight="1">
      <c r="A14" s="104" t="s">
        <v>42</v>
      </c>
      <c r="B14" s="243">
        <v>9.1999999999999993</v>
      </c>
      <c r="C14" s="244">
        <v>17.3</v>
      </c>
      <c r="D14" s="244">
        <v>72.2</v>
      </c>
      <c r="E14" s="244">
        <v>1.3</v>
      </c>
      <c r="F14" s="151">
        <v>100</v>
      </c>
      <c r="G14" s="66" t="s">
        <v>59</v>
      </c>
      <c r="H14" s="24"/>
      <c r="L14" s="222"/>
      <c r="M14" s="222"/>
      <c r="N14" s="222"/>
      <c r="O14" s="222"/>
      <c r="P14" s="222"/>
    </row>
    <row r="15" spans="1:16" ht="16.05" customHeight="1">
      <c r="A15" s="104" t="s">
        <v>43</v>
      </c>
      <c r="B15" s="243">
        <v>1.7</v>
      </c>
      <c r="C15" s="244">
        <v>13.8</v>
      </c>
      <c r="D15" s="244">
        <v>80.7</v>
      </c>
      <c r="E15" s="244">
        <v>3.8</v>
      </c>
      <c r="F15" s="151">
        <v>100</v>
      </c>
      <c r="G15" s="118" t="s">
        <v>149</v>
      </c>
      <c r="H15" s="24"/>
      <c r="L15" s="222"/>
      <c r="M15" s="222"/>
      <c r="N15" s="222"/>
      <c r="O15" s="222"/>
      <c r="P15" s="222"/>
    </row>
    <row r="16" spans="1:16" ht="16.05" customHeight="1">
      <c r="A16" s="104" t="s">
        <v>44</v>
      </c>
      <c r="B16" s="243">
        <v>3.7</v>
      </c>
      <c r="C16" s="244">
        <v>14.2</v>
      </c>
      <c r="D16" s="244">
        <v>81.599999999999994</v>
      </c>
      <c r="E16" s="244">
        <v>0.5</v>
      </c>
      <c r="F16" s="151">
        <v>100</v>
      </c>
      <c r="G16" s="66" t="s">
        <v>61</v>
      </c>
      <c r="H16" s="24"/>
      <c r="L16" s="222"/>
      <c r="M16" s="222"/>
      <c r="N16" s="222"/>
      <c r="O16" s="222"/>
      <c r="P16" s="222"/>
    </row>
    <row r="17" spans="1:16" ht="16.05" customHeight="1">
      <c r="A17" s="104" t="s">
        <v>45</v>
      </c>
      <c r="B17" s="243">
        <v>9.4</v>
      </c>
      <c r="C17" s="244">
        <v>20.399999999999999</v>
      </c>
      <c r="D17" s="244">
        <v>64.400000000000006</v>
      </c>
      <c r="E17" s="244">
        <v>5.8</v>
      </c>
      <c r="F17" s="151">
        <v>100</v>
      </c>
      <c r="G17" s="66" t="s">
        <v>147</v>
      </c>
      <c r="H17" s="24"/>
      <c r="L17" s="222"/>
      <c r="M17" s="222"/>
      <c r="N17" s="222"/>
      <c r="O17" s="222"/>
      <c r="P17" s="222"/>
    </row>
    <row r="18" spans="1:16" ht="16.05" customHeight="1">
      <c r="A18" s="104" t="s">
        <v>46</v>
      </c>
      <c r="B18" s="243">
        <v>8.8000000000000007</v>
      </c>
      <c r="C18" s="244">
        <v>21.4</v>
      </c>
      <c r="D18" s="244">
        <v>62.6</v>
      </c>
      <c r="E18" s="244">
        <v>7.2</v>
      </c>
      <c r="F18" s="151">
        <v>100</v>
      </c>
      <c r="G18" s="66" t="s">
        <v>63</v>
      </c>
      <c r="H18" s="24"/>
      <c r="L18" s="222"/>
      <c r="M18" s="222"/>
      <c r="N18" s="222"/>
      <c r="O18" s="222"/>
      <c r="P18" s="222"/>
    </row>
    <row r="19" spans="1:16" ht="16.05" customHeight="1">
      <c r="A19" s="68" t="s">
        <v>9</v>
      </c>
      <c r="B19" s="248">
        <v>7.7</v>
      </c>
      <c r="C19" s="249">
        <v>20.5</v>
      </c>
      <c r="D19" s="249">
        <v>65.599999999999994</v>
      </c>
      <c r="E19" s="249">
        <v>6.2</v>
      </c>
      <c r="F19" s="151">
        <v>100</v>
      </c>
      <c r="G19" s="69" t="s">
        <v>10</v>
      </c>
      <c r="H19" s="24"/>
      <c r="L19" s="222"/>
      <c r="M19" s="222"/>
      <c r="N19" s="222"/>
      <c r="O19" s="222"/>
      <c r="P19" s="222"/>
    </row>
    <row r="20" spans="1:16" ht="16.05" customHeight="1">
      <c r="A20" s="97" t="s">
        <v>47</v>
      </c>
      <c r="B20" s="604"/>
      <c r="C20" s="593"/>
      <c r="D20" s="593"/>
      <c r="E20" s="593"/>
      <c r="F20" s="153"/>
      <c r="G20" s="73" t="s">
        <v>64</v>
      </c>
      <c r="H20" s="24"/>
      <c r="L20" s="222"/>
      <c r="M20" s="222"/>
      <c r="N20" s="222"/>
      <c r="O20" s="222"/>
      <c r="P20" s="222"/>
    </row>
    <row r="21" spans="1:16" ht="16.05" customHeight="1">
      <c r="A21" s="62" t="s">
        <v>48</v>
      </c>
      <c r="B21" s="243">
        <v>3.2</v>
      </c>
      <c r="C21" s="244">
        <v>16</v>
      </c>
      <c r="D21" s="244">
        <v>75.099999999999994</v>
      </c>
      <c r="E21" s="244">
        <v>5.7</v>
      </c>
      <c r="F21" s="151">
        <v>100</v>
      </c>
      <c r="G21" s="74" t="s">
        <v>65</v>
      </c>
      <c r="H21" s="24"/>
      <c r="L21" s="222"/>
      <c r="M21" s="222"/>
      <c r="N21" s="222"/>
      <c r="O21" s="222"/>
      <c r="P21" s="222"/>
    </row>
    <row r="22" spans="1:16" ht="16.05" customHeight="1">
      <c r="A22" s="62" t="s">
        <v>49</v>
      </c>
      <c r="B22" s="243">
        <v>3.9</v>
      </c>
      <c r="C22" s="244">
        <v>12.6</v>
      </c>
      <c r="D22" s="244">
        <v>79.900000000000006</v>
      </c>
      <c r="E22" s="244">
        <v>3.6</v>
      </c>
      <c r="F22" s="151">
        <v>100</v>
      </c>
      <c r="G22" s="74" t="s">
        <v>87</v>
      </c>
      <c r="H22" s="24"/>
      <c r="L22" s="222"/>
      <c r="M22" s="222"/>
      <c r="N22" s="222"/>
      <c r="O22" s="222"/>
      <c r="P22" s="222"/>
    </row>
    <row r="23" spans="1:16" ht="16.05" customHeight="1">
      <c r="A23" s="62" t="s">
        <v>50</v>
      </c>
      <c r="B23" s="243">
        <v>2.2999999999999998</v>
      </c>
      <c r="C23" s="244">
        <v>12.2</v>
      </c>
      <c r="D23" s="244">
        <v>81.900000000000006</v>
      </c>
      <c r="E23" s="244">
        <v>3.6</v>
      </c>
      <c r="F23" s="151">
        <v>100</v>
      </c>
      <c r="G23" s="74" t="s">
        <v>67</v>
      </c>
      <c r="H23" s="24"/>
      <c r="L23" s="222"/>
      <c r="M23" s="222"/>
      <c r="N23" s="222"/>
      <c r="O23" s="222"/>
      <c r="P23" s="222"/>
    </row>
    <row r="24" spans="1:16" ht="16.05" customHeight="1">
      <c r="A24" s="62" t="s">
        <v>51</v>
      </c>
      <c r="B24" s="243">
        <v>3.5</v>
      </c>
      <c r="C24" s="244">
        <v>14.8</v>
      </c>
      <c r="D24" s="244">
        <v>78.5</v>
      </c>
      <c r="E24" s="244">
        <v>3.2</v>
      </c>
      <c r="F24" s="151">
        <v>100</v>
      </c>
      <c r="G24" s="74" t="s">
        <v>254</v>
      </c>
      <c r="H24" s="24"/>
      <c r="L24" s="222"/>
      <c r="M24" s="222"/>
      <c r="N24" s="222"/>
      <c r="O24" s="222"/>
      <c r="P24" s="222"/>
    </row>
    <row r="25" spans="1:16" ht="16.05" customHeight="1">
      <c r="A25" s="62" t="s">
        <v>52</v>
      </c>
      <c r="B25" s="243">
        <v>4.3</v>
      </c>
      <c r="C25" s="244">
        <v>15.9</v>
      </c>
      <c r="D25" s="244">
        <v>77.400000000000006</v>
      </c>
      <c r="E25" s="244">
        <v>2.4</v>
      </c>
      <c r="F25" s="151">
        <v>100</v>
      </c>
      <c r="G25" s="74" t="s">
        <v>68</v>
      </c>
      <c r="H25" s="24"/>
      <c r="L25" s="222"/>
      <c r="M25" s="222"/>
      <c r="N25" s="222"/>
      <c r="O25" s="222"/>
      <c r="P25" s="222"/>
    </row>
    <row r="26" spans="1:16" ht="16.05" customHeight="1">
      <c r="A26" s="63" t="s">
        <v>9</v>
      </c>
      <c r="B26" s="250">
        <v>3.5</v>
      </c>
      <c r="C26" s="251">
        <v>14</v>
      </c>
      <c r="D26" s="251">
        <v>78.7</v>
      </c>
      <c r="E26" s="251">
        <v>3.8</v>
      </c>
      <c r="F26" s="313">
        <v>100</v>
      </c>
      <c r="G26" s="74" t="s">
        <v>10</v>
      </c>
      <c r="H26" s="24"/>
      <c r="L26" s="222"/>
      <c r="M26" s="222"/>
      <c r="N26" s="222"/>
      <c r="O26" s="222"/>
      <c r="P26" s="222"/>
    </row>
    <row r="27" spans="1:16" ht="16.05" customHeight="1">
      <c r="A27" s="63" t="s">
        <v>173</v>
      </c>
      <c r="B27" s="603">
        <v>6.4</v>
      </c>
      <c r="C27" s="273">
        <v>18.600000000000001</v>
      </c>
      <c r="D27" s="273">
        <v>69.5</v>
      </c>
      <c r="E27" s="273">
        <v>5.5</v>
      </c>
      <c r="F27" s="313">
        <v>100</v>
      </c>
      <c r="G27" s="274" t="s">
        <v>175</v>
      </c>
      <c r="H27" s="24"/>
      <c r="L27" s="222"/>
      <c r="M27" s="222"/>
      <c r="N27" s="222"/>
      <c r="O27" s="222"/>
      <c r="P27" s="222"/>
    </row>
    <row r="28" spans="1:16">
      <c r="L28" s="222"/>
      <c r="M28" s="222"/>
      <c r="N28" s="222"/>
      <c r="O28" s="222"/>
      <c r="P28" s="222"/>
    </row>
    <row r="29" spans="1:16">
      <c r="L29" s="222"/>
      <c r="M29" s="222"/>
      <c r="N29" s="222"/>
      <c r="O29" s="222"/>
      <c r="P29" s="222"/>
    </row>
    <row r="30" spans="1:16">
      <c r="L30" s="222"/>
      <c r="M30" s="222"/>
      <c r="N30" s="222"/>
      <c r="O30" s="222"/>
      <c r="P30" s="222"/>
    </row>
    <row r="31" spans="1:16">
      <c r="L31" s="222"/>
      <c r="M31" s="222"/>
      <c r="N31" s="222"/>
      <c r="O31" s="222"/>
      <c r="P31" s="222"/>
    </row>
    <row r="32" spans="1:16">
      <c r="L32" s="222"/>
      <c r="M32" s="222"/>
      <c r="N32" s="222"/>
      <c r="O32" s="222"/>
      <c r="P32" s="222"/>
    </row>
    <row r="33" spans="12:16">
      <c r="L33" s="222"/>
      <c r="M33" s="222"/>
      <c r="N33" s="222"/>
      <c r="O33" s="222"/>
      <c r="P33" s="222"/>
    </row>
    <row r="34" spans="12:16">
      <c r="L34" s="222"/>
      <c r="M34" s="222"/>
      <c r="N34" s="222"/>
      <c r="O34" s="222"/>
      <c r="P34" s="222"/>
    </row>
    <row r="35" spans="12:16">
      <c r="L35" s="222"/>
      <c r="M35" s="222"/>
      <c r="N35" s="222"/>
      <c r="O35" s="222"/>
      <c r="P35" s="222"/>
    </row>
    <row r="36" spans="12:16">
      <c r="L36" s="222"/>
      <c r="M36" s="222"/>
      <c r="N36" s="222"/>
      <c r="O36" s="222"/>
      <c r="P36" s="222"/>
    </row>
    <row r="37" spans="12:16">
      <c r="L37" s="222"/>
      <c r="M37" s="222"/>
      <c r="N37" s="222"/>
      <c r="O37" s="222"/>
      <c r="P37" s="222"/>
    </row>
    <row r="38" spans="12:16">
      <c r="L38" s="222"/>
      <c r="M38" s="222"/>
      <c r="N38" s="222"/>
      <c r="O38" s="222"/>
      <c r="P38" s="222"/>
    </row>
    <row r="39" spans="12:16">
      <c r="L39" s="222"/>
      <c r="M39" s="222"/>
      <c r="N39" s="222"/>
      <c r="O39" s="222"/>
      <c r="P39" s="222"/>
    </row>
    <row r="40" spans="12:16">
      <c r="L40" s="222"/>
      <c r="M40" s="222"/>
      <c r="N40" s="222"/>
      <c r="O40" s="222"/>
      <c r="P40" s="222"/>
    </row>
    <row r="41" spans="12:16">
      <c r="L41" s="222"/>
      <c r="M41" s="222"/>
      <c r="N41" s="222"/>
      <c r="O41" s="222"/>
      <c r="P41" s="222"/>
    </row>
    <row r="42" spans="12:16">
      <c r="L42" s="222"/>
      <c r="M42" s="222"/>
      <c r="N42" s="222"/>
      <c r="O42" s="222"/>
      <c r="P42" s="222"/>
    </row>
    <row r="43" spans="12:16">
      <c r="L43" s="222"/>
      <c r="M43" s="222"/>
      <c r="N43" s="222"/>
      <c r="O43" s="222"/>
      <c r="P43" s="222"/>
    </row>
    <row r="44" spans="12:16">
      <c r="L44" s="222"/>
      <c r="M44" s="222"/>
      <c r="N44" s="222"/>
      <c r="O44" s="222"/>
      <c r="P44" s="222"/>
    </row>
    <row r="45" spans="12:16">
      <c r="L45" s="222"/>
      <c r="M45" s="222"/>
      <c r="N45" s="222"/>
      <c r="O45" s="222"/>
      <c r="P45" s="222"/>
    </row>
    <row r="46" spans="12:16">
      <c r="L46" s="222"/>
      <c r="M46" s="222"/>
      <c r="N46" s="222"/>
      <c r="O46" s="222"/>
      <c r="P46" s="222"/>
    </row>
    <row r="47" spans="12:16">
      <c r="L47" s="222"/>
      <c r="M47" s="222"/>
      <c r="N47" s="222"/>
      <c r="O47" s="222"/>
      <c r="P47" s="222"/>
    </row>
    <row r="48" spans="12:16">
      <c r="L48" s="222"/>
      <c r="M48" s="222"/>
      <c r="N48" s="222"/>
      <c r="O48" s="222"/>
      <c r="P48" s="222"/>
    </row>
    <row r="49" spans="12:16">
      <c r="L49" s="222"/>
      <c r="M49" s="222"/>
      <c r="N49" s="222"/>
      <c r="O49" s="222"/>
      <c r="P49" s="222"/>
    </row>
    <row r="50" spans="12:16">
      <c r="L50" s="222"/>
      <c r="M50" s="222"/>
      <c r="N50" s="222"/>
      <c r="O50" s="222"/>
      <c r="P50" s="222"/>
    </row>
    <row r="51" spans="12:16">
      <c r="L51" s="222"/>
      <c r="M51" s="222"/>
      <c r="N51" s="222"/>
      <c r="O51" s="222"/>
      <c r="P51" s="222"/>
    </row>
    <row r="52" spans="12:16">
      <c r="L52" s="222"/>
      <c r="M52" s="222"/>
      <c r="N52" s="222"/>
      <c r="O52" s="222"/>
      <c r="P52" s="222"/>
    </row>
    <row r="53" spans="12:16">
      <c r="L53" s="222"/>
      <c r="M53" s="222"/>
      <c r="N53" s="222"/>
      <c r="O53" s="222"/>
      <c r="P53" s="222"/>
    </row>
    <row r="54" spans="12:16">
      <c r="L54" s="222"/>
      <c r="M54" s="222"/>
      <c r="N54" s="222"/>
      <c r="O54" s="222"/>
      <c r="P54" s="222"/>
    </row>
    <row r="55" spans="12:16">
      <c r="L55" s="222"/>
      <c r="M55" s="222"/>
      <c r="N55" s="222"/>
      <c r="O55" s="222"/>
      <c r="P55" s="222"/>
    </row>
    <row r="56" spans="12:16">
      <c r="L56" s="222"/>
      <c r="M56" s="222"/>
      <c r="N56" s="222"/>
      <c r="O56" s="222"/>
      <c r="P56" s="222"/>
    </row>
    <row r="57" spans="12:16">
      <c r="L57" s="222"/>
      <c r="M57" s="222"/>
      <c r="N57" s="222"/>
      <c r="O57" s="222"/>
      <c r="P57" s="222"/>
    </row>
    <row r="58" spans="12:16">
      <c r="L58" s="222"/>
      <c r="M58" s="222"/>
      <c r="N58" s="222"/>
      <c r="O58" s="222"/>
      <c r="P58" s="222"/>
    </row>
    <row r="59" spans="12:16">
      <c r="L59" s="222"/>
      <c r="M59" s="222"/>
      <c r="N59" s="222"/>
      <c r="O59" s="222"/>
      <c r="P59" s="222"/>
    </row>
  </sheetData>
  <mergeCells count="6">
    <mergeCell ref="A4:A6"/>
    <mergeCell ref="G4:G6"/>
    <mergeCell ref="A1:G1"/>
    <mergeCell ref="A2:G2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3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O32"/>
  <sheetViews>
    <sheetView rightToLeft="1" zoomScaleNormal="100" workbookViewId="0">
      <selection activeCell="I15" sqref="I15"/>
    </sheetView>
  </sheetViews>
  <sheetFormatPr defaultRowHeight="13.8"/>
  <cols>
    <col min="1" max="1" width="20" customWidth="1"/>
    <col min="2" max="5" width="8" customWidth="1"/>
    <col min="6" max="6" width="30.59765625" customWidth="1"/>
  </cols>
  <sheetData>
    <row r="1" spans="1:15" ht="15" customHeight="1">
      <c r="A1" s="627" t="s">
        <v>300</v>
      </c>
      <c r="B1" s="627"/>
      <c r="C1" s="627"/>
      <c r="D1" s="627"/>
      <c r="E1" s="627"/>
      <c r="F1" s="627"/>
    </row>
    <row r="2" spans="1:15" ht="29.4" customHeight="1">
      <c r="A2" s="628" t="s">
        <v>302</v>
      </c>
      <c r="B2" s="628"/>
      <c r="C2" s="628"/>
      <c r="D2" s="628"/>
      <c r="E2" s="628"/>
      <c r="F2" s="628"/>
    </row>
    <row r="3" spans="1:15" s="192" customFormat="1" ht="6" customHeight="1">
      <c r="A3" s="198"/>
      <c r="B3" s="198"/>
      <c r="C3" s="198"/>
      <c r="D3" s="198"/>
      <c r="E3" s="198"/>
      <c r="F3" s="198"/>
    </row>
    <row r="4" spans="1:15" ht="16.05" customHeight="1">
      <c r="A4" s="745" t="s">
        <v>195</v>
      </c>
      <c r="B4" s="752" t="s">
        <v>249</v>
      </c>
      <c r="C4" s="753"/>
      <c r="D4" s="753"/>
      <c r="E4" s="754"/>
      <c r="F4" s="757" t="s">
        <v>196</v>
      </c>
    </row>
    <row r="5" spans="1:15" ht="16.05" customHeight="1">
      <c r="A5" s="765"/>
      <c r="B5" s="768" t="s">
        <v>250</v>
      </c>
      <c r="C5" s="769"/>
      <c r="D5" s="769"/>
      <c r="E5" s="770"/>
      <c r="F5" s="758"/>
    </row>
    <row r="6" spans="1:15" ht="16.05" customHeight="1">
      <c r="A6" s="765"/>
      <c r="B6" s="749" t="s">
        <v>154</v>
      </c>
      <c r="C6" s="749" t="s">
        <v>210</v>
      </c>
      <c r="D6" s="749" t="s">
        <v>153</v>
      </c>
      <c r="E6" s="162" t="s">
        <v>9</v>
      </c>
      <c r="F6" s="758"/>
    </row>
    <row r="7" spans="1:15" ht="16.05" customHeight="1">
      <c r="A7" s="747"/>
      <c r="B7" s="749"/>
      <c r="C7" s="749"/>
      <c r="D7" s="749"/>
      <c r="E7" s="123" t="s">
        <v>10</v>
      </c>
      <c r="F7" s="759"/>
    </row>
    <row r="8" spans="1:15" ht="16.05" customHeight="1">
      <c r="A8" s="72" t="s">
        <v>18</v>
      </c>
      <c r="B8" s="112"/>
      <c r="C8" s="98"/>
      <c r="D8" s="98"/>
      <c r="E8" s="96"/>
      <c r="F8" s="73" t="s">
        <v>25</v>
      </c>
    </row>
    <row r="9" spans="1:15" ht="16.05" customHeight="1">
      <c r="A9" s="307" t="s">
        <v>101</v>
      </c>
      <c r="B9" s="243">
        <v>25.1</v>
      </c>
      <c r="C9" s="244">
        <v>12</v>
      </c>
      <c r="D9" s="244">
        <v>5.9</v>
      </c>
      <c r="E9" s="287">
        <v>7.6</v>
      </c>
      <c r="F9" s="74" t="s">
        <v>102</v>
      </c>
      <c r="K9" s="605"/>
    </row>
    <row r="10" spans="1:15" ht="16.05" customHeight="1">
      <c r="A10" s="307" t="s">
        <v>103</v>
      </c>
      <c r="B10" s="243">
        <v>9.6</v>
      </c>
      <c r="C10" s="244">
        <v>11.9</v>
      </c>
      <c r="D10" s="244">
        <v>15.3</v>
      </c>
      <c r="E10" s="287">
        <v>14.6</v>
      </c>
      <c r="F10" s="74" t="s">
        <v>104</v>
      </c>
    </row>
    <row r="11" spans="1:15" ht="16.05" customHeight="1">
      <c r="A11" s="307" t="s">
        <v>105</v>
      </c>
      <c r="B11" s="243">
        <v>15</v>
      </c>
      <c r="C11" s="244">
        <v>29.3</v>
      </c>
      <c r="D11" s="244">
        <v>19.600000000000001</v>
      </c>
      <c r="E11" s="287">
        <v>20.8</v>
      </c>
      <c r="F11" s="74" t="s">
        <v>106</v>
      </c>
      <c r="K11" s="222"/>
      <c r="L11" s="222"/>
      <c r="M11" s="222"/>
      <c r="N11" s="222"/>
      <c r="O11" s="222"/>
    </row>
    <row r="12" spans="1:15" ht="16.05" customHeight="1">
      <c r="A12" s="307" t="s">
        <v>107</v>
      </c>
      <c r="B12" s="243">
        <v>20.9</v>
      </c>
      <c r="C12" s="244">
        <v>13.9</v>
      </c>
      <c r="D12" s="244">
        <v>26.3</v>
      </c>
      <c r="E12" s="287">
        <v>24.3</v>
      </c>
      <c r="F12" s="74" t="s">
        <v>108</v>
      </c>
      <c r="K12" s="222"/>
      <c r="L12" s="222"/>
      <c r="M12" s="222"/>
      <c r="N12" s="222"/>
      <c r="O12" s="222"/>
    </row>
    <row r="13" spans="1:15" ht="16.05" customHeight="1">
      <c r="A13" s="307" t="s">
        <v>109</v>
      </c>
      <c r="B13" s="243">
        <v>8.6</v>
      </c>
      <c r="C13" s="244">
        <v>6.5</v>
      </c>
      <c r="D13" s="244">
        <v>7.6</v>
      </c>
      <c r="E13" s="287">
        <v>7.5</v>
      </c>
      <c r="F13" s="74" t="s">
        <v>110</v>
      </c>
      <c r="K13" s="222"/>
      <c r="L13" s="222"/>
      <c r="M13" s="222"/>
      <c r="N13" s="222"/>
      <c r="O13" s="222"/>
    </row>
    <row r="14" spans="1:15" ht="16.05" customHeight="1">
      <c r="A14" s="307" t="s">
        <v>111</v>
      </c>
      <c r="B14" s="243">
        <v>20.8</v>
      </c>
      <c r="C14" s="244">
        <v>26.4</v>
      </c>
      <c r="D14" s="244">
        <v>25.3</v>
      </c>
      <c r="E14" s="287">
        <v>25.2</v>
      </c>
      <c r="F14" s="74" t="s">
        <v>112</v>
      </c>
      <c r="K14" s="222"/>
      <c r="L14" s="222"/>
      <c r="M14" s="222"/>
      <c r="N14" s="222"/>
      <c r="O14" s="222"/>
    </row>
    <row r="15" spans="1:15" ht="16.05" customHeight="1">
      <c r="A15" s="311" t="s">
        <v>9</v>
      </c>
      <c r="B15" s="299">
        <v>100</v>
      </c>
      <c r="C15" s="278">
        <v>100</v>
      </c>
      <c r="D15" s="278">
        <v>100</v>
      </c>
      <c r="E15" s="300">
        <v>100</v>
      </c>
      <c r="F15" s="143" t="s">
        <v>10</v>
      </c>
      <c r="K15" s="222"/>
      <c r="L15" s="222"/>
      <c r="M15" s="222"/>
      <c r="N15" s="222"/>
      <c r="O15" s="222"/>
    </row>
    <row r="16" spans="1:15" ht="16.05" customHeight="1">
      <c r="A16" s="72" t="s">
        <v>19</v>
      </c>
      <c r="B16" s="606"/>
      <c r="C16" s="607"/>
      <c r="D16" s="607"/>
      <c r="E16" s="608"/>
      <c r="F16" s="73" t="s">
        <v>26</v>
      </c>
      <c r="K16" s="222"/>
      <c r="L16" s="222"/>
      <c r="M16" s="222"/>
      <c r="N16" s="222"/>
      <c r="O16" s="222"/>
    </row>
    <row r="17" spans="1:15" ht="16.05" customHeight="1">
      <c r="A17" s="307" t="s">
        <v>101</v>
      </c>
      <c r="B17" s="243">
        <v>35.200000000000003</v>
      </c>
      <c r="C17" s="244">
        <v>9.6</v>
      </c>
      <c r="D17" s="244">
        <v>4.5</v>
      </c>
      <c r="E17" s="287">
        <v>10.1</v>
      </c>
      <c r="F17" s="74" t="s">
        <v>102</v>
      </c>
      <c r="K17" s="222"/>
      <c r="L17" s="222"/>
      <c r="M17" s="222"/>
      <c r="N17" s="222"/>
      <c r="O17" s="222"/>
    </row>
    <row r="18" spans="1:15" ht="16.05" customHeight="1">
      <c r="A18" s="307" t="s">
        <v>103</v>
      </c>
      <c r="B18" s="243">
        <v>20.2</v>
      </c>
      <c r="C18" s="244">
        <v>8.8000000000000007</v>
      </c>
      <c r="D18" s="244">
        <v>12.1</v>
      </c>
      <c r="E18" s="287">
        <v>12</v>
      </c>
      <c r="F18" s="74" t="s">
        <v>104</v>
      </c>
      <c r="K18" s="222"/>
      <c r="L18" s="222"/>
      <c r="M18" s="222"/>
      <c r="N18" s="222"/>
      <c r="O18" s="222"/>
    </row>
    <row r="19" spans="1:15" ht="16.05" customHeight="1">
      <c r="A19" s="307" t="s">
        <v>105</v>
      </c>
      <c r="B19" s="243">
        <v>0.3</v>
      </c>
      <c r="C19" s="244">
        <v>0.1</v>
      </c>
      <c r="D19" s="244">
        <v>1.1000000000000001</v>
      </c>
      <c r="E19" s="287">
        <v>0.7</v>
      </c>
      <c r="F19" s="74" t="s">
        <v>106</v>
      </c>
      <c r="K19" s="222"/>
      <c r="L19" s="222"/>
      <c r="M19" s="222"/>
      <c r="N19" s="222"/>
      <c r="O19" s="222"/>
    </row>
    <row r="20" spans="1:15" ht="16.05" customHeight="1">
      <c r="A20" s="307" t="s">
        <v>107</v>
      </c>
      <c r="B20" s="243">
        <v>9.8000000000000007</v>
      </c>
      <c r="C20" s="244">
        <v>7.7</v>
      </c>
      <c r="D20" s="244">
        <v>17.399999999999999</v>
      </c>
      <c r="E20" s="287">
        <v>13.2</v>
      </c>
      <c r="F20" s="74" t="s">
        <v>108</v>
      </c>
      <c r="K20" s="222"/>
      <c r="L20" s="222"/>
      <c r="M20" s="222"/>
      <c r="N20" s="222"/>
      <c r="O20" s="222"/>
    </row>
    <row r="21" spans="1:15" ht="16.05" customHeight="1">
      <c r="A21" s="307" t="s">
        <v>109</v>
      </c>
      <c r="B21" s="243">
        <v>1.5</v>
      </c>
      <c r="C21" s="244">
        <v>0.6</v>
      </c>
      <c r="D21" s="244">
        <v>3.3</v>
      </c>
      <c r="E21" s="287">
        <v>2.2000000000000002</v>
      </c>
      <c r="F21" s="74" t="s">
        <v>110</v>
      </c>
      <c r="K21" s="222"/>
      <c r="L21" s="222"/>
      <c r="M21" s="222"/>
      <c r="N21" s="222"/>
      <c r="O21" s="222"/>
    </row>
    <row r="22" spans="1:15" ht="16.05" customHeight="1">
      <c r="A22" s="307" t="s">
        <v>111</v>
      </c>
      <c r="B22" s="243">
        <v>33</v>
      </c>
      <c r="C22" s="244">
        <v>73.2</v>
      </c>
      <c r="D22" s="244">
        <v>61.6</v>
      </c>
      <c r="E22" s="287">
        <v>61.8</v>
      </c>
      <c r="F22" s="74" t="s">
        <v>112</v>
      </c>
      <c r="K22" s="222"/>
      <c r="L22" s="222"/>
      <c r="M22" s="222"/>
      <c r="N22" s="222"/>
      <c r="O22" s="222"/>
    </row>
    <row r="23" spans="1:15" ht="16.05" customHeight="1">
      <c r="A23" s="315" t="s">
        <v>9</v>
      </c>
      <c r="B23" s="299">
        <v>100</v>
      </c>
      <c r="C23" s="278">
        <v>100</v>
      </c>
      <c r="D23" s="278">
        <v>100</v>
      </c>
      <c r="E23" s="300">
        <v>100</v>
      </c>
      <c r="F23" s="75" t="s">
        <v>10</v>
      </c>
      <c r="K23" s="222"/>
      <c r="L23" s="222"/>
      <c r="M23" s="222"/>
      <c r="N23" s="222"/>
      <c r="O23" s="222"/>
    </row>
    <row r="24" spans="1:15" ht="16.05" customHeight="1">
      <c r="A24" s="311" t="s">
        <v>13</v>
      </c>
      <c r="B24" s="606"/>
      <c r="C24" s="607"/>
      <c r="D24" s="607"/>
      <c r="E24" s="608"/>
      <c r="F24" s="143" t="s">
        <v>20</v>
      </c>
      <c r="K24" s="222"/>
      <c r="L24" s="222"/>
      <c r="M24" s="222"/>
      <c r="N24" s="222"/>
      <c r="O24" s="222"/>
    </row>
    <row r="25" spans="1:15" ht="16.05" customHeight="1">
      <c r="A25" s="307" t="s">
        <v>101</v>
      </c>
      <c r="B25" s="243">
        <v>28.6</v>
      </c>
      <c r="C25" s="244">
        <v>11.3</v>
      </c>
      <c r="D25" s="244">
        <v>5.7</v>
      </c>
      <c r="E25" s="287">
        <v>8</v>
      </c>
      <c r="F25" s="74" t="s">
        <v>102</v>
      </c>
      <c r="K25" s="222"/>
      <c r="L25" s="222"/>
      <c r="M25" s="222"/>
      <c r="N25" s="222"/>
      <c r="O25" s="222"/>
    </row>
    <row r="26" spans="1:15" ht="16.05" customHeight="1">
      <c r="A26" s="307" t="s">
        <v>103</v>
      </c>
      <c r="B26" s="243">
        <v>13.2</v>
      </c>
      <c r="C26" s="244">
        <v>10.9</v>
      </c>
      <c r="D26" s="244">
        <v>15</v>
      </c>
      <c r="E26" s="287">
        <v>14.2</v>
      </c>
      <c r="F26" s="74" t="s">
        <v>104</v>
      </c>
      <c r="K26" s="222"/>
      <c r="L26" s="222"/>
      <c r="M26" s="222"/>
      <c r="N26" s="222"/>
      <c r="O26" s="222"/>
    </row>
    <row r="27" spans="1:15" ht="16.05" customHeight="1">
      <c r="A27" s="307" t="s">
        <v>105</v>
      </c>
      <c r="B27" s="243">
        <v>9.9</v>
      </c>
      <c r="C27" s="244">
        <v>20.6</v>
      </c>
      <c r="D27" s="244">
        <v>17.600000000000001</v>
      </c>
      <c r="E27" s="287">
        <v>17.7</v>
      </c>
      <c r="F27" s="74" t="s">
        <v>106</v>
      </c>
      <c r="K27" s="222"/>
      <c r="L27" s="222"/>
      <c r="M27" s="222"/>
      <c r="N27" s="222"/>
      <c r="O27" s="222"/>
    </row>
    <row r="28" spans="1:15" ht="15.9" customHeight="1">
      <c r="A28" s="307" t="s">
        <v>107</v>
      </c>
      <c r="B28" s="243">
        <v>17</v>
      </c>
      <c r="C28" s="244">
        <v>12.1</v>
      </c>
      <c r="D28" s="244">
        <v>25.4</v>
      </c>
      <c r="E28" s="287">
        <v>22.7</v>
      </c>
      <c r="F28" s="74" t="s">
        <v>108</v>
      </c>
      <c r="K28" s="222"/>
      <c r="L28" s="222"/>
      <c r="M28" s="222"/>
      <c r="N28" s="222"/>
      <c r="O28" s="222"/>
    </row>
    <row r="29" spans="1:15" ht="15.9" customHeight="1">
      <c r="A29" s="307" t="s">
        <v>109</v>
      </c>
      <c r="B29" s="243">
        <v>6.1</v>
      </c>
      <c r="C29" s="244">
        <v>4.8</v>
      </c>
      <c r="D29" s="244">
        <v>7.1</v>
      </c>
      <c r="E29" s="287">
        <v>6.7</v>
      </c>
      <c r="F29" s="74" t="s">
        <v>110</v>
      </c>
      <c r="K29" s="222"/>
      <c r="L29" s="222"/>
      <c r="M29" s="222"/>
      <c r="N29" s="222"/>
      <c r="O29" s="222"/>
    </row>
    <row r="30" spans="1:15" ht="15.9" customHeight="1">
      <c r="A30" s="307" t="s">
        <v>111</v>
      </c>
      <c r="B30" s="243">
        <v>25.2</v>
      </c>
      <c r="C30" s="244">
        <v>40.299999999999997</v>
      </c>
      <c r="D30" s="244">
        <v>29.2</v>
      </c>
      <c r="E30" s="287">
        <v>30.7</v>
      </c>
      <c r="F30" s="74" t="s">
        <v>112</v>
      </c>
      <c r="K30" s="222"/>
      <c r="L30" s="222"/>
      <c r="M30" s="222"/>
      <c r="N30" s="222"/>
      <c r="O30" s="222"/>
    </row>
    <row r="31" spans="1:15" ht="15.9" customHeight="1">
      <c r="A31" s="315" t="s">
        <v>9</v>
      </c>
      <c r="B31" s="299">
        <v>100</v>
      </c>
      <c r="C31" s="278">
        <v>100</v>
      </c>
      <c r="D31" s="278">
        <v>100</v>
      </c>
      <c r="E31" s="300">
        <v>100</v>
      </c>
      <c r="F31" s="75" t="s">
        <v>10</v>
      </c>
      <c r="K31" s="222"/>
      <c r="L31" s="222"/>
      <c r="M31" s="222"/>
      <c r="N31" s="222"/>
      <c r="O31" s="222"/>
    </row>
    <row r="32" spans="1:15">
      <c r="A32" s="766" t="s">
        <v>177</v>
      </c>
      <c r="B32" s="766"/>
      <c r="C32" s="766"/>
      <c r="D32" s="767" t="s">
        <v>178</v>
      </c>
      <c r="E32" s="767"/>
      <c r="F32" s="767"/>
      <c r="K32" s="222"/>
      <c r="L32" s="222"/>
      <c r="M32" s="222"/>
      <c r="N32" s="222"/>
    </row>
  </sheetData>
  <mergeCells count="11">
    <mergeCell ref="A32:C32"/>
    <mergeCell ref="D32:F32"/>
    <mergeCell ref="A1:F1"/>
    <mergeCell ref="A2:F2"/>
    <mergeCell ref="A4:A7"/>
    <mergeCell ref="F4:F7"/>
    <mergeCell ref="B4:E4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4" orientation="portrait" useFirstPageNumber="1" r:id="rId1"/>
  <headerFooter>
    <oddHeader>&amp;L&amp;8 PCBS :Labour Force Survey, 2016&amp;R&amp;8&amp;K00+000م&amp;K01+000 PCBS: مسح القوى العاملة الفلسطينية، 2016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1.1</vt:lpstr>
      <vt:lpstr>2.1</vt:lpstr>
      <vt:lpstr>3.1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14-15</vt:lpstr>
      <vt:lpstr>16</vt:lpstr>
      <vt:lpstr>17</vt:lpstr>
      <vt:lpstr>1.17</vt:lpstr>
      <vt:lpstr>2.17</vt:lpstr>
      <vt:lpstr>18</vt:lpstr>
      <vt:lpstr>1.18</vt:lpstr>
      <vt:lpstr>2.18</vt:lpstr>
      <vt:lpstr>19</vt:lpstr>
      <vt:lpstr>20</vt:lpstr>
      <vt:lpstr>1.20</vt:lpstr>
      <vt:lpstr>2.20</vt:lpstr>
      <vt:lpstr>21</vt:lpstr>
      <vt:lpstr>22</vt:lpstr>
      <vt:lpstr>23-24</vt:lpstr>
      <vt:lpstr>25</vt:lpstr>
      <vt:lpstr>26-27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shakel</cp:lastModifiedBy>
  <cp:lastPrinted>2017-04-19T10:40:21Z</cp:lastPrinted>
  <dcterms:created xsi:type="dcterms:W3CDTF">2012-03-12T07:29:14Z</dcterms:created>
  <dcterms:modified xsi:type="dcterms:W3CDTF">2017-04-19T10:40:39Z</dcterms:modified>
</cp:coreProperties>
</file>