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2" r:id="rId2"/>
  </sheets>
  <definedNames>
    <definedName name="_xlnm.Print_Area" localSheetId="0">Sheet1!$A$1:$O$91</definedName>
    <definedName name="_xlnm.Print_Titles" localSheetId="0">Sheet1!$31:$39</definedName>
  </definedNames>
  <calcPr calcId="125725"/>
</workbook>
</file>

<file path=xl/calcChain.xml><?xml version="1.0" encoding="utf-8"?>
<calcChain xmlns="http://schemas.openxmlformats.org/spreadsheetml/2006/main">
  <c r="B19" i="1"/>
  <c r="C19"/>
  <c r="D19"/>
  <c r="E19"/>
  <c r="F19"/>
  <c r="G19"/>
  <c r="H19"/>
  <c r="I19"/>
  <c r="J19"/>
  <c r="K19"/>
  <c r="L19"/>
  <c r="M19"/>
  <c r="B20"/>
  <c r="C20"/>
  <c r="D20"/>
  <c r="E20"/>
  <c r="F20"/>
  <c r="G20"/>
  <c r="H20"/>
  <c r="I20"/>
  <c r="J20"/>
  <c r="K20"/>
  <c r="L20"/>
  <c r="M20"/>
  <c r="B21"/>
  <c r="C21"/>
  <c r="D21"/>
  <c r="E21"/>
  <c r="F21"/>
  <c r="G21"/>
  <c r="H21"/>
  <c r="I21"/>
  <c r="J21"/>
  <c r="K21"/>
  <c r="L21"/>
  <c r="M21"/>
  <c r="N20"/>
  <c r="N21"/>
  <c r="B15"/>
  <c r="C15"/>
  <c r="D15"/>
  <c r="E15"/>
  <c r="E11" s="1"/>
  <c r="F15"/>
  <c r="G15"/>
  <c r="H15"/>
  <c r="I15"/>
  <c r="J15"/>
  <c r="K15"/>
  <c r="L15"/>
  <c r="L11" s="1"/>
  <c r="M15"/>
  <c r="B16"/>
  <c r="C16"/>
  <c r="D16"/>
  <c r="E16"/>
  <c r="E12" s="1"/>
  <c r="F16"/>
  <c r="G16"/>
  <c r="H16"/>
  <c r="I16"/>
  <c r="J16"/>
  <c r="J12" s="1"/>
  <c r="K16"/>
  <c r="L16"/>
  <c r="M16"/>
  <c r="B17"/>
  <c r="B13" s="1"/>
  <c r="C17"/>
  <c r="D17"/>
  <c r="E17"/>
  <c r="F17"/>
  <c r="F13" s="1"/>
  <c r="G17"/>
  <c r="H17"/>
  <c r="I17"/>
  <c r="J17"/>
  <c r="J13" s="1"/>
  <c r="K17"/>
  <c r="L17"/>
  <c r="M17"/>
  <c r="M13" s="1"/>
  <c r="N16"/>
  <c r="N17"/>
  <c r="N15"/>
  <c r="N19"/>
  <c r="N11" l="1"/>
  <c r="F12"/>
  <c r="B11"/>
  <c r="F11"/>
  <c r="J11"/>
  <c r="N12"/>
  <c r="L12"/>
  <c r="B12"/>
  <c r="E13"/>
  <c r="M12"/>
  <c r="I11"/>
  <c r="M11"/>
  <c r="H11"/>
  <c r="L13"/>
  <c r="D13"/>
  <c r="H12"/>
  <c r="D11"/>
  <c r="I12"/>
  <c r="H13"/>
  <c r="D12"/>
  <c r="I13"/>
  <c r="K13"/>
  <c r="C13"/>
  <c r="G12"/>
  <c r="K11"/>
  <c r="C11"/>
  <c r="G13"/>
  <c r="K12"/>
  <c r="C12"/>
  <c r="G11"/>
  <c r="N13"/>
</calcChain>
</file>

<file path=xl/sharedStrings.xml><?xml version="1.0" encoding="utf-8"?>
<sst xmlns="http://schemas.openxmlformats.org/spreadsheetml/2006/main" count="448" uniqueCount="115">
  <si>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</si>
  <si>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</si>
  <si>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</si>
  <si>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</si>
  <si>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</si>
  <si>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</si>
  <si>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</si>
  <si>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</si>
  <si>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</si>
  <si>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</si>
  <si>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</si>
  <si>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</si>
  <si>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</si>
  <si>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</si>
  <si>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</si>
  <si>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</si>
  <si>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</si>
  <si>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>*For boundary walls it refers to length in (1000 m.r)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</si>
  <si>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</si>
  <si>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</si>
  <si>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</si>
  <si>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</si>
  <si>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</si>
  <si>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</si>
  <si>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</si>
  <si>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</si>
  <si>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</si>
  <si>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</si>
  <si>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</si>
  <si>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</si>
  <si>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</si>
  <si>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</si>
  <si>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</si>
  <si>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</si>
  <si>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</si>
  <si>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</si>
  <si>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</si>
  <si>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</si>
  <si>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</si>
  <si>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</si>
  <si>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</si>
  <si>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</si>
  <si>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</si>
  <si>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</si>
  <si>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</si>
  <si>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</si>
  <si>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</si>
  <si>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</si>
  <si>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</si>
  <si>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</si>
  <si>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</si>
  <si>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</si>
  <si>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</si>
  <si>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القدس**</t>
  </si>
  <si>
    <t>Jerusalem**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</si>
  <si>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</si>
  <si>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</si>
  <si>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</si>
  <si>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</si>
  <si>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</si>
  <si>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</si>
  <si>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</si>
  <si>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رام الله والبيرة</t>
  </si>
  <si>
    <t>أريحا والاغوار</t>
  </si>
  <si>
    <t>Jericho &amp; Al Aghwar</t>
  </si>
  <si>
    <t>الضفة الغربية</t>
  </si>
  <si>
    <t>قطاع غزة</t>
  </si>
  <si>
    <t>West Bank</t>
  </si>
  <si>
    <t>Gaza Strip</t>
  </si>
  <si>
    <t>فلسطين</t>
  </si>
  <si>
    <t>Palestine</t>
  </si>
  <si>
    <t>Deir Al-Balah</t>
  </si>
  <si>
    <t>المنطقة/ المحافظة</t>
  </si>
  <si>
    <t>Region/ Governorate</t>
  </si>
  <si>
    <t>* بالنسبة للأسوار تمثل الطول بالألف متر طولي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</si>
  <si>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</si>
  <si>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</si>
  <si>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t xml:space="preserve"> جدول 2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</si>
  <si>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</si>
  <si>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</si>
  <si>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</si>
  <si>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</si>
  <si>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</si>
  <si>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</si>
  <si>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</si>
  <si>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</si>
  <si>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</si>
  <si>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</si>
  <si>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</si>
  <si>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</si>
  <si>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</si>
  <si>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</si>
  <si>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</si>
  <si>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</si>
  <si>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</si>
  <si>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</si>
  <si>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</si>
  <si>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</si>
  <si>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</si>
  <si>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</si>
  <si>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</si>
  <si>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</si>
  <si>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</si>
  <si>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</si>
  <si>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</si>
  <si>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</si>
  <si>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</si>
  <si>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</si>
  <si>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</si>
  <si>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</si>
  <si>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</si>
  <si>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 xml:space="preserve">جدول 2: رخص الأبنية الصادرة في فلسطين حسب استخدام المبنى والمنطقة والمحافظة، الربع الثالث 2016 </t>
  </si>
  <si>
    <t xml:space="preserve">جدول 2 (تابع): رخص الأبنية الصادرة في فلسطين حسب استخدام المبنى والمنطقة والمحافظة، الربع الثالث 2016 </t>
  </si>
  <si>
    <t>Table 2 (Cont.): Building Licenses Issued in Palestine by Utilization, Region and Governorate, Third Quarter 2016</t>
  </si>
  <si>
    <t>Table 2: Building Licenses Issued in Palestine by Utilization, Region and Governorate, Third Quarter 2016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</si>
</sst>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##0"/>
    <numFmt numFmtId="167" formatCode="####.00"/>
    <numFmt numFmtId="168" formatCode="####.0"/>
  </numFmts>
  <fonts count="26">
    <font>
      <sz val="10"/>
      <name val="Arial"/>
      <charset val="178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 Bold"/>
    </font>
    <font>
      <sz val="10"/>
      <name val="Arial"/>
    </font>
    <font>
      <sz val="9"/>
      <color indexed="8"/>
      <name val="Arial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20">
    <xf numFmtId="0" fontId="0" fillId="0" borderId="0"/>
    <xf numFmtId="0" fontId="3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165">
    <xf numFmtId="0" fontId="0" fillId="0" borderId="0" xfId="0"/>
    <xf numFmtId="0" fontId="4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12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left" vertical="top" indent="1"/>
    </xf>
    <xf numFmtId="0" fontId="16" fillId="0" borderId="5" xfId="0" applyFont="1" applyBorder="1" applyAlignment="1">
      <alignment horizontal="left" vertical="top" indent="1"/>
    </xf>
    <xf numFmtId="0" fontId="6" fillId="0" borderId="1" xfId="0" applyFont="1" applyBorder="1" applyAlignment="1">
      <alignment horizontal="right" vertical="top" indent="2"/>
    </xf>
    <xf numFmtId="1" fontId="6" fillId="0" borderId="1" xfId="0" applyNumberFormat="1" applyFont="1" applyBorder="1" applyAlignment="1">
      <alignment horizontal="right" vertical="top" indent="2"/>
    </xf>
    <xf numFmtId="1" fontId="6" fillId="0" borderId="4" xfId="0" applyNumberFormat="1" applyFont="1" applyBorder="1" applyAlignment="1">
      <alignment horizontal="right" vertical="top" indent="2"/>
    </xf>
    <xf numFmtId="0" fontId="16" fillId="0" borderId="2" xfId="0" applyFont="1" applyBorder="1" applyAlignment="1">
      <alignment horizontal="left" vertical="top" indent="1"/>
    </xf>
    <xf numFmtId="0" fontId="14" fillId="0" borderId="2" xfId="0" applyFont="1" applyBorder="1" applyAlignment="1">
      <alignment horizontal="left" vertical="top" indent="2"/>
    </xf>
    <xf numFmtId="1" fontId="14" fillId="0" borderId="2" xfId="0" applyNumberFormat="1" applyFont="1" applyBorder="1" applyAlignment="1">
      <alignment horizontal="left" vertical="top" indent="2"/>
    </xf>
    <xf numFmtId="0" fontId="10" fillId="0" borderId="6" xfId="0" applyFont="1" applyBorder="1" applyAlignment="1">
      <alignment horizontal="right" vertical="top" indent="1"/>
    </xf>
    <xf numFmtId="0" fontId="19" fillId="0" borderId="1" xfId="0" applyFont="1" applyBorder="1" applyAlignment="1">
      <alignment horizontal="right" vertical="top" indent="2"/>
    </xf>
    <xf numFmtId="1" fontId="19" fillId="0" borderId="1" xfId="0" applyNumberFormat="1" applyFont="1" applyBorder="1" applyAlignment="1">
      <alignment horizontal="right" vertical="top" indent="2"/>
    </xf>
    <xf numFmtId="0" fontId="14" fillId="0" borderId="5" xfId="0" applyFont="1" applyBorder="1" applyAlignment="1">
      <alignment horizontal="left" vertical="top" indent="1"/>
    </xf>
    <xf numFmtId="1" fontId="12" fillId="0" borderId="11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0" fillId="0" borderId="0" xfId="0" applyNumberFormat="1"/>
    <xf numFmtId="1" fontId="0" fillId="0" borderId="0" xfId="0" applyNumberFormat="1"/>
    <xf numFmtId="0" fontId="12" fillId="0" borderId="11" xfId="0" applyFont="1" applyBorder="1" applyAlignment="1">
      <alignment horizontal="left" vertical="top" indent="2"/>
    </xf>
    <xf numFmtId="1" fontId="12" fillId="0" borderId="11" xfId="0" applyNumberFormat="1" applyFont="1" applyBorder="1" applyAlignment="1">
      <alignment horizontal="left" vertical="top" indent="2"/>
    </xf>
    <xf numFmtId="1" fontId="12" fillId="0" borderId="8" xfId="0" applyNumberFormat="1" applyFont="1" applyBorder="1" applyAlignment="1">
      <alignment horizontal="left" vertical="top" indent="2"/>
    </xf>
    <xf numFmtId="0" fontId="14" fillId="0" borderId="11" xfId="0" applyFont="1" applyBorder="1" applyAlignment="1">
      <alignment horizontal="left" vertical="top" indent="1"/>
    </xf>
    <xf numFmtId="0" fontId="6" fillId="0" borderId="11" xfId="0" applyFont="1" applyBorder="1" applyAlignment="1">
      <alignment horizontal="right" vertical="top" indent="2"/>
    </xf>
    <xf numFmtId="1" fontId="6" fillId="0" borderId="11" xfId="0" applyNumberFormat="1" applyFont="1" applyBorder="1" applyAlignment="1">
      <alignment horizontal="right" vertical="top" indent="2"/>
    </xf>
    <xf numFmtId="0" fontId="10" fillId="0" borderId="11" xfId="0" applyFont="1" applyBorder="1" applyAlignment="1">
      <alignment horizontal="right" vertical="top" indent="1"/>
    </xf>
    <xf numFmtId="0" fontId="18" fillId="0" borderId="11" xfId="0" applyFont="1" applyBorder="1" applyAlignment="1">
      <alignment horizontal="right" vertical="top" indent="2"/>
    </xf>
    <xf numFmtId="1" fontId="6" fillId="0" borderId="8" xfId="0" applyNumberFormat="1" applyFont="1" applyBorder="1" applyAlignment="1">
      <alignment horizontal="right" vertical="top" indent="2"/>
    </xf>
    <xf numFmtId="0" fontId="10" fillId="0" borderId="10" xfId="0" applyFont="1" applyBorder="1" applyAlignment="1">
      <alignment horizontal="right" vertical="top" indent="1"/>
    </xf>
    <xf numFmtId="1" fontId="17" fillId="0" borderId="11" xfId="0" applyNumberFormat="1" applyFont="1" applyBorder="1" applyAlignment="1">
      <alignment horizontal="right" vertical="top" indent="1"/>
    </xf>
    <xf numFmtId="1" fontId="14" fillId="0" borderId="11" xfId="0" applyNumberFormat="1" applyFont="1" applyBorder="1" applyAlignment="1">
      <alignment horizontal="left" vertical="top" indent="1"/>
    </xf>
    <xf numFmtId="167" fontId="21" fillId="0" borderId="5" xfId="3" applyNumberFormat="1" applyFont="1" applyBorder="1" applyAlignment="1">
      <alignment horizontal="right" vertical="top"/>
    </xf>
    <xf numFmtId="166" fontId="21" fillId="0" borderId="7" xfId="3" applyNumberFormat="1" applyFont="1" applyBorder="1" applyAlignment="1">
      <alignment horizontal="right" vertical="top"/>
    </xf>
    <xf numFmtId="168" fontId="21" fillId="0" borderId="7" xfId="3" applyNumberFormat="1" applyFont="1" applyBorder="1" applyAlignment="1">
      <alignment horizontal="right" vertical="top"/>
    </xf>
    <xf numFmtId="167" fontId="21" fillId="0" borderId="7" xfId="3" applyNumberFormat="1" applyFont="1" applyBorder="1" applyAlignment="1">
      <alignment horizontal="right" vertical="top"/>
    </xf>
    <xf numFmtId="166" fontId="21" fillId="0" borderId="6" xfId="3" applyNumberFormat="1" applyFont="1" applyBorder="1" applyAlignment="1">
      <alignment horizontal="right" vertical="top"/>
    </xf>
    <xf numFmtId="3" fontId="20" fillId="0" borderId="0" xfId="3" applyNumberFormat="1" applyFont="1" applyBorder="1" applyAlignment="1">
      <alignment horizontal="right" vertical="top" indent="1"/>
    </xf>
    <xf numFmtId="3" fontId="20" fillId="0" borderId="1" xfId="3" applyNumberFormat="1" applyFont="1" applyBorder="1" applyAlignment="1">
      <alignment horizontal="right" vertical="top" indent="1"/>
    </xf>
    <xf numFmtId="164" fontId="21" fillId="0" borderId="2" xfId="3" applyNumberFormat="1" applyFont="1" applyBorder="1" applyAlignment="1">
      <alignment horizontal="right" vertical="top" indent="1"/>
    </xf>
    <xf numFmtId="1" fontId="21" fillId="0" borderId="0" xfId="3" applyNumberFormat="1" applyFont="1" applyBorder="1" applyAlignment="1">
      <alignment horizontal="right" vertical="top" indent="1"/>
    </xf>
    <xf numFmtId="164" fontId="21" fillId="0" borderId="0" xfId="3" applyNumberFormat="1" applyFont="1" applyBorder="1" applyAlignment="1">
      <alignment horizontal="right" vertical="top" indent="1"/>
    </xf>
    <xf numFmtId="1" fontId="21" fillId="0" borderId="1" xfId="3" applyNumberFormat="1" applyFont="1" applyBorder="1" applyAlignment="1">
      <alignment horizontal="right" vertical="top" indent="1"/>
    </xf>
    <xf numFmtId="3" fontId="21" fillId="0" borderId="0" xfId="3" applyNumberFormat="1" applyFont="1" applyBorder="1" applyAlignment="1">
      <alignment horizontal="right" vertical="top" indent="1"/>
    </xf>
    <xf numFmtId="3" fontId="21" fillId="0" borderId="9" xfId="3" applyNumberFormat="1" applyFont="1" applyBorder="1" applyAlignment="1">
      <alignment horizontal="right" vertical="top" indent="1"/>
    </xf>
    <xf numFmtId="0" fontId="19" fillId="0" borderId="11" xfId="0" applyFont="1" applyBorder="1" applyAlignment="1">
      <alignment horizontal="right" vertical="top" indent="2"/>
    </xf>
    <xf numFmtId="1" fontId="19" fillId="0" borderId="11" xfId="0" applyNumberFormat="1" applyFont="1" applyBorder="1" applyAlignment="1">
      <alignment horizontal="right" vertical="top" indent="2"/>
    </xf>
    <xf numFmtId="165" fontId="20" fillId="0" borderId="0" xfId="3" applyNumberFormat="1" applyFont="1" applyBorder="1" applyAlignment="1">
      <alignment horizontal="right" vertical="top" indent="1"/>
    </xf>
    <xf numFmtId="165" fontId="20" fillId="0" borderId="2" xfId="3" applyNumberFormat="1" applyFont="1" applyBorder="1" applyAlignment="1">
      <alignment horizontal="right" vertical="top" indent="1"/>
    </xf>
    <xf numFmtId="165" fontId="21" fillId="0" borderId="2" xfId="3" applyNumberFormat="1" applyFont="1" applyBorder="1" applyAlignment="1">
      <alignment horizontal="right" vertical="top" indent="1"/>
    </xf>
    <xf numFmtId="165" fontId="21" fillId="0" borderId="0" xfId="3" applyNumberFormat="1" applyFont="1" applyBorder="1" applyAlignment="1">
      <alignment horizontal="right" vertical="top" indent="1"/>
    </xf>
    <xf numFmtId="165" fontId="21" fillId="0" borderId="3" xfId="3" applyNumberFormat="1" applyFont="1" applyBorder="1" applyAlignment="1">
      <alignment horizontal="right" vertical="top" indent="1"/>
    </xf>
    <xf numFmtId="165" fontId="21" fillId="0" borderId="9" xfId="3" applyNumberFormat="1" applyFont="1" applyBorder="1" applyAlignment="1">
      <alignment horizontal="right" vertical="top" indent="1"/>
    </xf>
    <xf numFmtId="0" fontId="12" fillId="0" borderId="2" xfId="0" applyFont="1" applyBorder="1" applyAlignment="1">
      <alignment horizontal="left" vertical="top" indent="2"/>
    </xf>
    <xf numFmtId="1" fontId="12" fillId="0" borderId="2" xfId="0" applyNumberFormat="1" applyFont="1" applyBorder="1" applyAlignment="1">
      <alignment horizontal="left" vertical="top" indent="2"/>
    </xf>
    <xf numFmtId="1" fontId="12" fillId="0" borderId="3" xfId="0" applyNumberFormat="1" applyFont="1" applyBorder="1" applyAlignment="1">
      <alignment horizontal="left" vertical="top" indent="2"/>
    </xf>
    <xf numFmtId="0" fontId="18" fillId="0" borderId="1" xfId="0" applyFont="1" applyBorder="1" applyAlignment="1">
      <alignment horizontal="right" vertical="top" indent="2"/>
    </xf>
    <xf numFmtId="1" fontId="18" fillId="0" borderId="1" xfId="0" applyNumberFormat="1" applyFont="1" applyBorder="1" applyAlignment="1">
      <alignment horizontal="right" vertical="top" indent="2"/>
    </xf>
    <xf numFmtId="0" fontId="14" fillId="0" borderId="10" xfId="0" applyFont="1" applyBorder="1" applyAlignment="1">
      <alignment horizontal="left" vertical="top" indent="1"/>
    </xf>
    <xf numFmtId="0" fontId="25" fillId="0" borderId="23" xfId="19" applyFont="1" applyBorder="1" applyAlignment="1">
      <alignment horizontal="center" wrapText="1"/>
    </xf>
    <xf numFmtId="0" fontId="25" fillId="0" borderId="26" xfId="19" applyFont="1" applyBorder="1" applyAlignment="1">
      <alignment horizontal="center" wrapText="1"/>
    </xf>
    <xf numFmtId="0" fontId="25" fillId="0" borderId="27" xfId="19" applyFont="1" applyBorder="1" applyAlignment="1">
      <alignment horizontal="center" wrapText="1"/>
    </xf>
    <xf numFmtId="0" fontId="25" fillId="0" borderId="32" xfId="19" applyFont="1" applyBorder="1" applyAlignment="1">
      <alignment horizontal="center" wrapText="1"/>
    </xf>
    <xf numFmtId="0" fontId="25" fillId="0" borderId="33" xfId="19" applyFont="1" applyBorder="1" applyAlignment="1">
      <alignment horizontal="center" wrapText="1"/>
    </xf>
    <xf numFmtId="0" fontId="25" fillId="0" borderId="34" xfId="19" applyFont="1" applyBorder="1" applyAlignment="1">
      <alignment horizontal="center" wrapText="1"/>
    </xf>
    <xf numFmtId="0" fontId="25" fillId="0" borderId="14" xfId="19" applyFont="1" applyBorder="1" applyAlignment="1">
      <alignment horizontal="left" vertical="top" wrapText="1"/>
    </xf>
    <xf numFmtId="166" fontId="25" fillId="0" borderId="36" xfId="19" applyNumberFormat="1" applyFont="1" applyBorder="1" applyAlignment="1">
      <alignment horizontal="right" vertical="top"/>
    </xf>
    <xf numFmtId="166" fontId="25" fillId="0" borderId="37" xfId="19" applyNumberFormat="1" applyFont="1" applyBorder="1" applyAlignment="1">
      <alignment horizontal="right" vertical="top"/>
    </xf>
    <xf numFmtId="167" fontId="25" fillId="0" borderId="37" xfId="19" applyNumberFormat="1" applyFont="1" applyBorder="1" applyAlignment="1">
      <alignment horizontal="right" vertical="top"/>
    </xf>
    <xf numFmtId="167" fontId="25" fillId="0" borderId="38" xfId="19" applyNumberFormat="1" applyFont="1" applyBorder="1" applyAlignment="1">
      <alignment horizontal="right" vertical="top"/>
    </xf>
    <xf numFmtId="0" fontId="25" fillId="0" borderId="22" xfId="19" applyFont="1" applyBorder="1" applyAlignment="1">
      <alignment horizontal="left" vertical="top" wrapText="1"/>
    </xf>
    <xf numFmtId="166" fontId="25" fillId="0" borderId="39" xfId="19" applyNumberFormat="1" applyFont="1" applyBorder="1" applyAlignment="1">
      <alignment horizontal="right" vertical="top"/>
    </xf>
    <xf numFmtId="166" fontId="25" fillId="0" borderId="40" xfId="19" applyNumberFormat="1" applyFont="1" applyBorder="1" applyAlignment="1">
      <alignment horizontal="right" vertical="top"/>
    </xf>
    <xf numFmtId="167" fontId="25" fillId="0" borderId="40" xfId="19" applyNumberFormat="1" applyFont="1" applyBorder="1" applyAlignment="1">
      <alignment horizontal="right" vertical="top"/>
    </xf>
    <xf numFmtId="167" fontId="25" fillId="0" borderId="41" xfId="19" applyNumberFormat="1" applyFont="1" applyBorder="1" applyAlignment="1">
      <alignment horizontal="right" vertical="top"/>
    </xf>
    <xf numFmtId="0" fontId="25" fillId="0" borderId="40" xfId="19" applyFont="1" applyBorder="1" applyAlignment="1">
      <alignment horizontal="right" vertical="top" wrapText="1"/>
    </xf>
    <xf numFmtId="0" fontId="25" fillId="0" borderId="41" xfId="19" applyFont="1" applyBorder="1" applyAlignment="1">
      <alignment horizontal="right" vertical="top" wrapText="1"/>
    </xf>
    <xf numFmtId="0" fontId="25" fillId="0" borderId="0" xfId="19" applyFont="1" applyBorder="1" applyAlignment="1">
      <alignment horizontal="left" vertical="top" wrapText="1"/>
    </xf>
    <xf numFmtId="0" fontId="25" fillId="0" borderId="31" xfId="19" applyFont="1" applyBorder="1" applyAlignment="1">
      <alignment horizontal="left" vertical="top" wrapText="1"/>
    </xf>
    <xf numFmtId="166" fontId="25" fillId="0" borderId="42" xfId="19" applyNumberFormat="1" applyFont="1" applyBorder="1" applyAlignment="1">
      <alignment horizontal="right" vertical="top"/>
    </xf>
    <xf numFmtId="166" fontId="25" fillId="0" borderId="43" xfId="19" applyNumberFormat="1" applyFont="1" applyBorder="1" applyAlignment="1">
      <alignment horizontal="right" vertical="top"/>
    </xf>
    <xf numFmtId="167" fontId="25" fillId="0" borderId="43" xfId="19" applyNumberFormat="1" applyFont="1" applyBorder="1" applyAlignment="1">
      <alignment horizontal="right" vertical="top"/>
    </xf>
    <xf numFmtId="0" fontId="25" fillId="0" borderId="43" xfId="19" applyFont="1" applyBorder="1" applyAlignment="1">
      <alignment horizontal="right" vertical="top" wrapText="1"/>
    </xf>
    <xf numFmtId="0" fontId="25" fillId="0" borderId="44" xfId="19" applyFont="1" applyBorder="1" applyAlignment="1">
      <alignment horizontal="right" vertical="top" wrapText="1"/>
    </xf>
    <xf numFmtId="165" fontId="20" fillId="0" borderId="9" xfId="3" applyNumberFormat="1" applyFont="1" applyBorder="1" applyAlignment="1">
      <alignment horizontal="right" vertical="top" indent="1"/>
    </xf>
    <xf numFmtId="3" fontId="20" fillId="0" borderId="4" xfId="3" applyNumberFormat="1" applyFont="1" applyBorder="1" applyAlignment="1">
      <alignment horizontal="right" vertical="top" indent="1"/>
    </xf>
    <xf numFmtId="3" fontId="6" fillId="0" borderId="10" xfId="0" applyNumberFormat="1" applyFont="1" applyBorder="1" applyAlignment="1">
      <alignment horizontal="center" vertical="top" wrapText="1"/>
    </xf>
    <xf numFmtId="3" fontId="6" fillId="0" borderId="11" xfId="0" applyNumberFormat="1" applyFont="1" applyBorder="1" applyAlignment="1">
      <alignment horizontal="center" vertical="top" wrapText="1"/>
    </xf>
    <xf numFmtId="3" fontId="10" fillId="0" borderId="10" xfId="0" applyNumberFormat="1" applyFont="1" applyBorder="1" applyAlignment="1">
      <alignment horizontal="center" vertical="top" wrapText="1"/>
    </xf>
    <xf numFmtId="3" fontId="10" fillId="0" borderId="11" xfId="0" applyNumberFormat="1" applyFont="1" applyBorder="1" applyAlignment="1">
      <alignment horizontal="center" vertical="top" wrapText="1"/>
    </xf>
    <xf numFmtId="3" fontId="14" fillId="0" borderId="11" xfId="0" applyNumberFormat="1" applyFont="1" applyBorder="1" applyAlignment="1">
      <alignment horizontal="center" vertical="top" wrapText="1"/>
    </xf>
    <xf numFmtId="3" fontId="12" fillId="0" borderId="11" xfId="0" applyNumberFormat="1" applyFont="1" applyBorder="1" applyAlignment="1">
      <alignment horizontal="center" vertical="top" wrapText="1"/>
    </xf>
    <xf numFmtId="164" fontId="12" fillId="0" borderId="8" xfId="0" applyNumberFormat="1" applyFont="1" applyBorder="1" applyAlignment="1">
      <alignment horizontal="center" vertical="top"/>
    </xf>
    <xf numFmtId="164" fontId="6" fillId="0" borderId="10" xfId="0" applyNumberFormat="1" applyFont="1" applyBorder="1" applyAlignment="1">
      <alignment horizontal="center" vertical="top"/>
    </xf>
    <xf numFmtId="165" fontId="6" fillId="0" borderId="10" xfId="0" applyNumberFormat="1" applyFont="1" applyBorder="1" applyAlignment="1">
      <alignment horizontal="center" vertical="top" wrapText="1"/>
    </xf>
    <xf numFmtId="165" fontId="6" fillId="0" borderId="11" xfId="0" applyNumberFormat="1" applyFont="1" applyBorder="1" applyAlignment="1">
      <alignment horizontal="center" vertical="top" wrapText="1"/>
    </xf>
    <xf numFmtId="165" fontId="10" fillId="0" borderId="10" xfId="0" applyNumberFormat="1" applyFont="1" applyBorder="1" applyAlignment="1">
      <alignment horizontal="center" vertical="top" wrapText="1"/>
    </xf>
    <xf numFmtId="165" fontId="10" fillId="0" borderId="11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7" xfId="0" applyNumberFormat="1" applyFont="1" applyBorder="1" applyAlignment="1">
      <alignment horizontal="center" vertical="top"/>
    </xf>
    <xf numFmtId="164" fontId="10" fillId="0" borderId="6" xfId="0" applyNumberFormat="1" applyFont="1" applyBorder="1" applyAlignment="1">
      <alignment horizontal="center" vertical="top"/>
    </xf>
    <xf numFmtId="1" fontId="14" fillId="0" borderId="3" xfId="0" applyNumberFormat="1" applyFont="1" applyBorder="1" applyAlignment="1">
      <alignment horizontal="center" vertical="top"/>
    </xf>
    <xf numFmtId="1" fontId="14" fillId="0" borderId="9" xfId="0" applyNumberFormat="1" applyFont="1" applyBorder="1" applyAlignment="1">
      <alignment horizontal="center" vertical="top"/>
    </xf>
    <xf numFmtId="1" fontId="14" fillId="0" borderId="4" xfId="0" applyNumberFormat="1" applyFont="1" applyBorder="1" applyAlignment="1">
      <alignment horizontal="center" vertical="top"/>
    </xf>
    <xf numFmtId="165" fontId="12" fillId="0" borderId="11" xfId="0" applyNumberFormat="1" applyFont="1" applyBorder="1" applyAlignment="1">
      <alignment horizontal="center" vertical="top" wrapText="1"/>
    </xf>
    <xf numFmtId="1" fontId="10" fillId="0" borderId="5" xfId="0" applyNumberFormat="1" applyFont="1" applyBorder="1" applyAlignment="1">
      <alignment horizontal="center" vertical="top"/>
    </xf>
    <xf numFmtId="1" fontId="10" fillId="0" borderId="7" xfId="0" applyNumberFormat="1" applyFont="1" applyBorder="1" applyAlignment="1">
      <alignment horizontal="center" vertical="top"/>
    </xf>
    <xf numFmtId="1" fontId="10" fillId="0" borderId="6" xfId="0" applyNumberFormat="1" applyFont="1" applyBorder="1" applyAlignment="1">
      <alignment horizontal="center" vertical="top"/>
    </xf>
    <xf numFmtId="165" fontId="14" fillId="0" borderId="11" xfId="0" applyNumberFormat="1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top"/>
    </xf>
    <xf numFmtId="164" fontId="14" fillId="0" borderId="9" xfId="0" applyNumberFormat="1" applyFont="1" applyBorder="1" applyAlignment="1">
      <alignment horizontal="center" vertical="top"/>
    </xf>
    <xf numFmtId="164" fontId="14" fillId="0" borderId="4" xfId="0" applyNumberFormat="1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indent="1"/>
    </xf>
    <xf numFmtId="0" fontId="6" fillId="0" borderId="0" xfId="0" applyFont="1" applyBorder="1" applyAlignment="1">
      <alignment horizontal="right" vertical="top" indent="1" readingOrder="2"/>
    </xf>
    <xf numFmtId="0" fontId="12" fillId="0" borderId="0" xfId="0" applyFont="1" applyBorder="1" applyAlignment="1">
      <alignment horizontal="left" vertical="top" wrapText="1" inden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5" fillId="0" borderId="35" xfId="19" applyFont="1" applyBorder="1" applyAlignment="1">
      <alignment horizontal="left" vertical="top" wrapText="1"/>
    </xf>
    <xf numFmtId="0" fontId="24" fillId="0" borderId="21" xfId="19" applyFont="1" applyBorder="1" applyAlignment="1">
      <alignment horizontal="center" vertical="center"/>
    </xf>
    <xf numFmtId="0" fontId="24" fillId="0" borderId="29" xfId="19" applyFont="1" applyBorder="1" applyAlignment="1">
      <alignment horizontal="center" vertical="center"/>
    </xf>
    <xf numFmtId="0" fontId="25" fillId="0" borderId="13" xfId="19" applyFont="1" applyBorder="1" applyAlignment="1">
      <alignment horizontal="left" vertical="top" wrapText="1"/>
    </xf>
    <xf numFmtId="0" fontId="24" fillId="0" borderId="0" xfId="19" applyFont="1" applyBorder="1" applyAlignment="1">
      <alignment horizontal="center" vertical="center"/>
    </xf>
    <xf numFmtId="0" fontId="23" fillId="0" borderId="0" xfId="19" applyFont="1" applyBorder="1" applyAlignment="1">
      <alignment horizontal="center" vertical="center" wrapText="1"/>
    </xf>
    <xf numFmtId="0" fontId="24" fillId="0" borderId="12" xfId="19" applyBorder="1" applyAlignment="1">
      <alignment horizontal="center" vertical="center" wrapText="1"/>
    </xf>
    <xf numFmtId="0" fontId="24" fillId="0" borderId="13" xfId="19" applyFont="1" applyBorder="1" applyAlignment="1">
      <alignment horizontal="center" vertical="center"/>
    </xf>
    <xf numFmtId="0" fontId="24" fillId="0" borderId="14" xfId="19" applyFont="1" applyBorder="1" applyAlignment="1">
      <alignment horizontal="center" vertical="center"/>
    </xf>
    <xf numFmtId="0" fontId="24" fillId="0" borderId="22" xfId="19" applyFont="1" applyBorder="1" applyAlignment="1">
      <alignment horizontal="center" vertical="center"/>
    </xf>
    <xf numFmtId="0" fontId="24" fillId="0" borderId="30" xfId="19" applyFont="1" applyBorder="1" applyAlignment="1">
      <alignment horizontal="center" vertical="center"/>
    </xf>
    <xf numFmtId="0" fontId="24" fillId="0" borderId="31" xfId="19" applyFont="1" applyBorder="1" applyAlignment="1">
      <alignment horizontal="center" vertical="center"/>
    </xf>
    <xf numFmtId="0" fontId="25" fillId="0" borderId="15" xfId="19" applyFont="1" applyBorder="1" applyAlignment="1">
      <alignment horizontal="center" wrapText="1"/>
    </xf>
    <xf numFmtId="0" fontId="24" fillId="0" borderId="16" xfId="19" applyFont="1" applyBorder="1" applyAlignment="1">
      <alignment horizontal="center" vertical="center"/>
    </xf>
    <xf numFmtId="0" fontId="24" fillId="0" borderId="17" xfId="19" applyFont="1" applyBorder="1" applyAlignment="1">
      <alignment horizontal="center" vertical="center"/>
    </xf>
    <xf numFmtId="0" fontId="25" fillId="0" borderId="18" xfId="19" applyFont="1" applyBorder="1" applyAlignment="1">
      <alignment horizontal="center" wrapText="1"/>
    </xf>
    <xf numFmtId="0" fontId="25" fillId="0" borderId="19" xfId="19" applyFont="1" applyBorder="1" applyAlignment="1">
      <alignment horizontal="center" wrapText="1"/>
    </xf>
    <xf numFmtId="0" fontId="24" fillId="0" borderId="20" xfId="19" applyFont="1" applyBorder="1" applyAlignment="1">
      <alignment horizontal="center" vertical="center"/>
    </xf>
    <xf numFmtId="0" fontId="25" fillId="0" borderId="23" xfId="19" applyFont="1" applyBorder="1" applyAlignment="1">
      <alignment horizontal="center" wrapText="1"/>
    </xf>
    <xf numFmtId="0" fontId="24" fillId="0" borderId="24" xfId="19" applyFont="1" applyBorder="1" applyAlignment="1">
      <alignment horizontal="center" vertical="center"/>
    </xf>
    <xf numFmtId="0" fontId="24" fillId="0" borderId="25" xfId="19" applyFont="1" applyBorder="1" applyAlignment="1">
      <alignment horizontal="center" vertical="center"/>
    </xf>
    <xf numFmtId="0" fontId="25" fillId="0" borderId="26" xfId="19" applyFont="1" applyBorder="1" applyAlignment="1">
      <alignment horizontal="center" wrapText="1"/>
    </xf>
    <xf numFmtId="0" fontId="25" fillId="0" borderId="27" xfId="19" applyFont="1" applyBorder="1" applyAlignment="1">
      <alignment horizontal="center" wrapText="1"/>
    </xf>
    <xf numFmtId="0" fontId="24" fillId="0" borderId="28" xfId="19" applyFont="1" applyBorder="1" applyAlignment="1">
      <alignment horizontal="center" vertical="center"/>
    </xf>
    <xf numFmtId="0" fontId="25" fillId="0" borderId="0" xfId="19" applyFont="1" applyBorder="1" applyAlignment="1">
      <alignment horizontal="left" vertical="top" wrapText="1"/>
    </xf>
    <xf numFmtId="0" fontId="25" fillId="0" borderId="30" xfId="19" applyFont="1" applyBorder="1" applyAlignment="1">
      <alignment horizontal="left" vertical="top" wrapText="1"/>
    </xf>
  </cellXfs>
  <cellStyles count="20">
    <cellStyle name="Normal" xfId="0" builtinId="0"/>
    <cellStyle name="Normal 2" xfId="1"/>
    <cellStyle name="Normal 3" xfId="2"/>
    <cellStyle name="Normal_Sheet1" xfId="3"/>
    <cellStyle name="Normal_Sheet2" xfId="19"/>
    <cellStyle name="style1463003169810" xfId="15"/>
    <cellStyle name="style1463003169851" xfId="16"/>
    <cellStyle name="style1463003169890" xfId="17"/>
    <cellStyle name="style1463003169921" xfId="18"/>
    <cellStyle name="style1463003169965" xfId="4"/>
    <cellStyle name="style1463003170012" xfId="5"/>
    <cellStyle name="style1463003170058" xfId="6"/>
    <cellStyle name="style1463003170103" xfId="9"/>
    <cellStyle name="style1463003170216" xfId="7"/>
    <cellStyle name="style1463003170253" xfId="8"/>
    <cellStyle name="style1463003170286" xfId="11"/>
    <cellStyle name="style1463003170321" xfId="10"/>
    <cellStyle name="style1463003170410" xfId="12"/>
    <cellStyle name="style1463003170451" xfId="13"/>
    <cellStyle name="style1463003170490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5"/>
  <sheetViews>
    <sheetView tabSelected="1" view="pageBreakPreview" zoomScaleSheetLayoutView="100" workbookViewId="0">
      <selection activeCell="S57" sqref="S57"/>
    </sheetView>
  </sheetViews>
  <sheetFormatPr defaultRowHeight="12.75"/>
  <cols>
    <col min="1" max="1" width="21.28515625" style="3" customWidth="1"/>
    <col min="2" max="2" width="12.5703125" style="4" customWidth="1"/>
    <col min="3" max="3" width="7.42578125" style="5" customWidth="1"/>
    <col min="4" max="4" width="12.7109375" style="4" customWidth="1"/>
    <col min="5" max="5" width="7" style="5" customWidth="1"/>
    <col min="6" max="6" width="7.85546875" style="24" customWidth="1"/>
    <col min="7" max="7" width="8.42578125" style="24" customWidth="1"/>
    <col min="8" max="8" width="8.85546875" style="24" customWidth="1"/>
    <col min="9" max="9" width="9.5703125" style="23" customWidth="1"/>
    <col min="10" max="10" width="8.140625" style="23" customWidth="1"/>
    <col min="11" max="11" width="10.140625" style="23" customWidth="1"/>
    <col min="12" max="12" width="10.85546875" style="23" customWidth="1"/>
    <col min="13" max="13" width="8.42578125" style="23" customWidth="1"/>
    <col min="14" max="14" width="7" style="23" customWidth="1"/>
    <col min="15" max="15" width="13.28515625" style="3" customWidth="1"/>
    <col min="16" max="16384" width="9.140625" style="3"/>
  </cols>
  <sheetData>
    <row r="1" spans="1:15" ht="18" customHeight="1">
      <c r="A1" s="135" t="s">
        <v>111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15" ht="18" customHeight="1">
      <c r="A2" s="136" t="s">
        <v>114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</row>
    <row r="3" spans="1:15" ht="5.0999999999999996" customHeight="1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ht="17.25" customHeight="1">
      <c r="A4" s="108" t="s">
        <v>73</v>
      </c>
      <c r="B4" s="111" t="s">
        <v>0</v>
      </c>
      <c r="C4" s="112"/>
      <c r="D4" s="112"/>
      <c r="E4" s="113"/>
      <c r="F4" s="114" t="s">
        <v>61</v>
      </c>
      <c r="G4" s="115"/>
      <c r="H4" s="116"/>
      <c r="I4" s="121" t="s">
        <v>1</v>
      </c>
      <c r="J4" s="122"/>
      <c r="K4" s="122"/>
      <c r="L4" s="122"/>
      <c r="M4" s="122"/>
      <c r="N4" s="123"/>
      <c r="O4" s="129" t="s">
        <v>72</v>
      </c>
    </row>
    <row r="5" spans="1:15" ht="17.25" customHeight="1">
      <c r="A5" s="109"/>
      <c r="B5" s="105" t="s">
        <v>9</v>
      </c>
      <c r="C5" s="106"/>
      <c r="D5" s="106"/>
      <c r="E5" s="107"/>
      <c r="F5" s="126" t="s">
        <v>56</v>
      </c>
      <c r="G5" s="127"/>
      <c r="H5" s="128"/>
      <c r="I5" s="117" t="s">
        <v>12</v>
      </c>
      <c r="J5" s="118"/>
      <c r="K5" s="118"/>
      <c r="L5" s="118"/>
      <c r="M5" s="118"/>
      <c r="N5" s="119"/>
      <c r="O5" s="130"/>
    </row>
    <row r="6" spans="1:15" ht="17.25" customHeight="1">
      <c r="A6" s="109"/>
      <c r="B6" s="100" t="s">
        <v>18</v>
      </c>
      <c r="C6" s="100"/>
      <c r="D6" s="100" t="s">
        <v>8</v>
      </c>
      <c r="E6" s="100"/>
      <c r="F6" s="101" t="s">
        <v>19</v>
      </c>
      <c r="G6" s="101" t="s">
        <v>20</v>
      </c>
      <c r="H6" s="103" t="s">
        <v>2</v>
      </c>
      <c r="I6" s="93" t="s">
        <v>21</v>
      </c>
      <c r="J6" s="93" t="s">
        <v>22</v>
      </c>
      <c r="K6" s="93" t="s">
        <v>23</v>
      </c>
      <c r="L6" s="93" t="s">
        <v>24</v>
      </c>
      <c r="M6" s="93" t="s">
        <v>25</v>
      </c>
      <c r="N6" s="95" t="s">
        <v>2</v>
      </c>
      <c r="O6" s="130"/>
    </row>
    <row r="7" spans="1:15" ht="18" customHeight="1">
      <c r="A7" s="109"/>
      <c r="B7" s="99" t="s">
        <v>13</v>
      </c>
      <c r="C7" s="99"/>
      <c r="D7" s="99" t="s">
        <v>16</v>
      </c>
      <c r="E7" s="99"/>
      <c r="F7" s="102"/>
      <c r="G7" s="102"/>
      <c r="H7" s="104"/>
      <c r="I7" s="94"/>
      <c r="J7" s="94"/>
      <c r="K7" s="94"/>
      <c r="L7" s="94"/>
      <c r="M7" s="94"/>
      <c r="N7" s="96"/>
      <c r="O7" s="130"/>
    </row>
    <row r="8" spans="1:15" ht="17.25" customHeight="1">
      <c r="A8" s="109"/>
      <c r="B8" s="7" t="s">
        <v>59</v>
      </c>
      <c r="C8" s="6" t="s">
        <v>4</v>
      </c>
      <c r="D8" s="7" t="s">
        <v>60</v>
      </c>
      <c r="E8" s="6" t="s">
        <v>4</v>
      </c>
      <c r="F8" s="120" t="s">
        <v>26</v>
      </c>
      <c r="G8" s="120" t="s">
        <v>27</v>
      </c>
      <c r="H8" s="124" t="s">
        <v>3</v>
      </c>
      <c r="I8" s="98" t="s">
        <v>28</v>
      </c>
      <c r="J8" s="98" t="s">
        <v>29</v>
      </c>
      <c r="K8" s="98" t="s">
        <v>32</v>
      </c>
      <c r="L8" s="98" t="s">
        <v>30</v>
      </c>
      <c r="M8" s="98" t="s">
        <v>31</v>
      </c>
      <c r="N8" s="97" t="s">
        <v>3</v>
      </c>
      <c r="O8" s="130"/>
    </row>
    <row r="9" spans="1:15" ht="17.25" customHeight="1">
      <c r="A9" s="109"/>
      <c r="B9" s="22" t="s">
        <v>55</v>
      </c>
      <c r="C9" s="21" t="s">
        <v>11</v>
      </c>
      <c r="D9" s="22" t="s">
        <v>55</v>
      </c>
      <c r="E9" s="21" t="s">
        <v>11</v>
      </c>
      <c r="F9" s="120"/>
      <c r="G9" s="120"/>
      <c r="H9" s="124"/>
      <c r="I9" s="98"/>
      <c r="J9" s="98"/>
      <c r="K9" s="98"/>
      <c r="L9" s="98"/>
      <c r="M9" s="98"/>
      <c r="N9" s="97"/>
      <c r="O9" s="130"/>
    </row>
    <row r="10" spans="1:15" s="1" customFormat="1" ht="19.5" customHeight="1">
      <c r="A10" s="10" t="s">
        <v>70</v>
      </c>
      <c r="B10" s="39"/>
      <c r="C10" s="40"/>
      <c r="D10" s="41"/>
      <c r="E10" s="40"/>
      <c r="F10" s="42"/>
      <c r="G10" s="42"/>
      <c r="H10" s="42"/>
      <c r="I10" s="40"/>
      <c r="J10" s="40"/>
      <c r="K10" s="40"/>
      <c r="L10" s="40"/>
      <c r="M10" s="40"/>
      <c r="N10" s="43"/>
      <c r="O10" s="17" t="s">
        <v>69</v>
      </c>
    </row>
    <row r="11" spans="1:15" s="1" customFormat="1" ht="19.5" customHeight="1">
      <c r="A11" s="15" t="s">
        <v>14</v>
      </c>
      <c r="B11" s="55">
        <f t="shared" ref="B11:M13" si="0">SUM(B15,B19)</f>
        <v>172.352</v>
      </c>
      <c r="C11" s="44">
        <f t="shared" si="0"/>
        <v>974</v>
      </c>
      <c r="D11" s="54">
        <f t="shared" si="0"/>
        <v>862.90499999999986</v>
      </c>
      <c r="E11" s="44">
        <f>SUM(E15,E19)</f>
        <v>4875.0000000000009</v>
      </c>
      <c r="F11" s="54">
        <f t="shared" si="0"/>
        <v>204.27199999999999</v>
      </c>
      <c r="G11" s="54">
        <f t="shared" si="0"/>
        <v>1017.4989999999999</v>
      </c>
      <c r="H11" s="54">
        <f t="shared" si="0"/>
        <v>1221.7709999999997</v>
      </c>
      <c r="I11" s="44">
        <f t="shared" si="0"/>
        <v>46</v>
      </c>
      <c r="J11" s="44">
        <f t="shared" si="0"/>
        <v>460</v>
      </c>
      <c r="K11" s="44">
        <f t="shared" si="0"/>
        <v>16</v>
      </c>
      <c r="L11" s="44">
        <f>SUM(L15,L19)</f>
        <v>291</v>
      </c>
      <c r="M11" s="44">
        <f t="shared" si="0"/>
        <v>1384</v>
      </c>
      <c r="N11" s="45">
        <f>SUM(N15,N19)</f>
        <v>2197</v>
      </c>
      <c r="O11" s="18" t="s">
        <v>5</v>
      </c>
    </row>
    <row r="12" spans="1:15" s="1" customFormat="1" ht="19.5" customHeight="1">
      <c r="A12" s="15" t="s">
        <v>15</v>
      </c>
      <c r="B12" s="55">
        <f t="shared" si="0"/>
        <v>4.5570000000000004</v>
      </c>
      <c r="C12" s="44">
        <f t="shared" si="0"/>
        <v>11</v>
      </c>
      <c r="D12" s="54">
        <f t="shared" si="0"/>
        <v>51.372000000000007</v>
      </c>
      <c r="E12" s="44">
        <f>SUM(E16,E20)</f>
        <v>278</v>
      </c>
      <c r="F12" s="54">
        <f t="shared" si="0"/>
        <v>22.686</v>
      </c>
      <c r="G12" s="54">
        <f t="shared" si="0"/>
        <v>340.61400000000003</v>
      </c>
      <c r="H12" s="54">
        <f t="shared" si="0"/>
        <v>363.3</v>
      </c>
      <c r="I12" s="44">
        <f t="shared" si="0"/>
        <v>6</v>
      </c>
      <c r="J12" s="44">
        <f t="shared" si="0"/>
        <v>25</v>
      </c>
      <c r="K12" s="44">
        <f t="shared" si="0"/>
        <v>2</v>
      </c>
      <c r="L12" s="44">
        <f t="shared" si="0"/>
        <v>30</v>
      </c>
      <c r="M12" s="44">
        <f t="shared" si="0"/>
        <v>146</v>
      </c>
      <c r="N12" s="45">
        <f t="shared" ref="N12:N13" si="1">SUM(N16,N20)</f>
        <v>209</v>
      </c>
      <c r="O12" s="18" t="s">
        <v>6</v>
      </c>
    </row>
    <row r="13" spans="1:15" s="1" customFormat="1" ht="19.5" customHeight="1">
      <c r="A13" s="16" t="s">
        <v>7</v>
      </c>
      <c r="B13" s="55">
        <f t="shared" si="0"/>
        <v>0</v>
      </c>
      <c r="C13" s="44">
        <f t="shared" si="0"/>
        <v>0</v>
      </c>
      <c r="D13" s="54">
        <f t="shared" si="0"/>
        <v>0</v>
      </c>
      <c r="E13" s="44">
        <f t="shared" si="0"/>
        <v>0</v>
      </c>
      <c r="F13" s="54">
        <f t="shared" si="0"/>
        <v>0.38599999999999995</v>
      </c>
      <c r="G13" s="54">
        <f t="shared" si="0"/>
        <v>8.7360000000000024</v>
      </c>
      <c r="H13" s="54">
        <f t="shared" si="0"/>
        <v>9.1219999999999999</v>
      </c>
      <c r="I13" s="44">
        <f t="shared" si="0"/>
        <v>0</v>
      </c>
      <c r="J13" s="44">
        <f t="shared" si="0"/>
        <v>5</v>
      </c>
      <c r="K13" s="44">
        <f t="shared" si="0"/>
        <v>0</v>
      </c>
      <c r="L13" s="44">
        <f t="shared" si="0"/>
        <v>13</v>
      </c>
      <c r="M13" s="44">
        <f t="shared" si="0"/>
        <v>70</v>
      </c>
      <c r="N13" s="45">
        <f t="shared" si="1"/>
        <v>88</v>
      </c>
      <c r="O13" s="19" t="s">
        <v>10</v>
      </c>
    </row>
    <row r="14" spans="1:15" s="1" customFormat="1" ht="19.5" customHeight="1">
      <c r="A14" s="14" t="s">
        <v>67</v>
      </c>
      <c r="B14" s="46"/>
      <c r="C14" s="47"/>
      <c r="D14" s="48"/>
      <c r="E14" s="47"/>
      <c r="F14" s="48"/>
      <c r="G14" s="48"/>
      <c r="H14" s="48"/>
      <c r="I14" s="47"/>
      <c r="J14" s="47"/>
      <c r="K14" s="47"/>
      <c r="L14" s="47"/>
      <c r="M14" s="47"/>
      <c r="N14" s="49"/>
      <c r="O14" s="8" t="s">
        <v>65</v>
      </c>
    </row>
    <row r="15" spans="1:15" s="1" customFormat="1" ht="19.5" customHeight="1">
      <c r="A15" s="15" t="s">
        <v>14</v>
      </c>
      <c r="B15" s="55">
        <f t="shared" ref="B15:M15" si="2">SUM(B23,B27,B41,B45,B49,B53,B57,B62,B66,B70,B74)</f>
        <v>172.352</v>
      </c>
      <c r="C15" s="44">
        <f t="shared" si="2"/>
        <v>974</v>
      </c>
      <c r="D15" s="54">
        <f t="shared" si="2"/>
        <v>809.11699999999985</v>
      </c>
      <c r="E15" s="44">
        <f t="shared" si="2"/>
        <v>4547.0000000000009</v>
      </c>
      <c r="F15" s="54">
        <f t="shared" si="2"/>
        <v>204.27199999999999</v>
      </c>
      <c r="G15" s="54">
        <f t="shared" si="2"/>
        <v>959.93899999999996</v>
      </c>
      <c r="H15" s="54">
        <f t="shared" si="2"/>
        <v>1164.2109999999998</v>
      </c>
      <c r="I15" s="44">
        <f t="shared" si="2"/>
        <v>46</v>
      </c>
      <c r="J15" s="44">
        <f t="shared" si="2"/>
        <v>460</v>
      </c>
      <c r="K15" s="44">
        <f t="shared" si="2"/>
        <v>16</v>
      </c>
      <c r="L15" s="44">
        <f t="shared" si="2"/>
        <v>275</v>
      </c>
      <c r="M15" s="44">
        <f t="shared" si="2"/>
        <v>1342</v>
      </c>
      <c r="N15" s="45">
        <f>SUM(N23,N27,N41,N45,N49,N53,N57,N62,N66,N70,N74)</f>
        <v>2139</v>
      </c>
      <c r="O15" s="52" t="s">
        <v>5</v>
      </c>
    </row>
    <row r="16" spans="1:15" s="1" customFormat="1" ht="19.5" customHeight="1">
      <c r="A16" s="15" t="s">
        <v>15</v>
      </c>
      <c r="B16" s="55">
        <f t="shared" ref="B16:M16" si="3">SUM(B24,B28,B42,B46,B50,B54,B58,B63,B67,B71,B75)</f>
        <v>4.5570000000000004</v>
      </c>
      <c r="C16" s="44">
        <f t="shared" si="3"/>
        <v>11</v>
      </c>
      <c r="D16" s="54">
        <f t="shared" si="3"/>
        <v>50.982000000000006</v>
      </c>
      <c r="E16" s="44">
        <f t="shared" si="3"/>
        <v>272</v>
      </c>
      <c r="F16" s="54">
        <f t="shared" si="3"/>
        <v>22.686</v>
      </c>
      <c r="G16" s="54">
        <f t="shared" si="3"/>
        <v>339.70400000000001</v>
      </c>
      <c r="H16" s="54">
        <f t="shared" si="3"/>
        <v>362.39</v>
      </c>
      <c r="I16" s="44">
        <f t="shared" si="3"/>
        <v>6</v>
      </c>
      <c r="J16" s="44">
        <f t="shared" si="3"/>
        <v>25</v>
      </c>
      <c r="K16" s="44">
        <f t="shared" si="3"/>
        <v>2</v>
      </c>
      <c r="L16" s="44">
        <f t="shared" si="3"/>
        <v>30</v>
      </c>
      <c r="M16" s="44">
        <f t="shared" si="3"/>
        <v>145</v>
      </c>
      <c r="N16" s="45">
        <f t="shared" ref="N16:N17" si="4">SUM(N24,N28,N42,N46,N50,N54,N58,N63,N67,N71,N75)</f>
        <v>208</v>
      </c>
      <c r="O16" s="52" t="s">
        <v>6</v>
      </c>
    </row>
    <row r="17" spans="1:15" s="1" customFormat="1" ht="19.5" customHeight="1">
      <c r="A17" s="16" t="s">
        <v>7</v>
      </c>
      <c r="B17" s="55">
        <f t="shared" ref="B17:M17" si="5">SUM(B25,B29,B43,B47,B51,B55,B59,B64,B68,B72,B76)</f>
        <v>0</v>
      </c>
      <c r="C17" s="44">
        <f t="shared" si="5"/>
        <v>0</v>
      </c>
      <c r="D17" s="54">
        <f t="shared" si="5"/>
        <v>0</v>
      </c>
      <c r="E17" s="44">
        <f t="shared" si="5"/>
        <v>0</v>
      </c>
      <c r="F17" s="54">
        <f t="shared" si="5"/>
        <v>0.38599999999999995</v>
      </c>
      <c r="G17" s="54">
        <f t="shared" si="5"/>
        <v>8.7360000000000024</v>
      </c>
      <c r="H17" s="54">
        <f t="shared" si="5"/>
        <v>9.1219999999999999</v>
      </c>
      <c r="I17" s="44">
        <f t="shared" si="5"/>
        <v>0</v>
      </c>
      <c r="J17" s="44">
        <f t="shared" si="5"/>
        <v>5</v>
      </c>
      <c r="K17" s="44">
        <f t="shared" si="5"/>
        <v>0</v>
      </c>
      <c r="L17" s="44">
        <f t="shared" si="5"/>
        <v>13</v>
      </c>
      <c r="M17" s="44">
        <f t="shared" si="5"/>
        <v>70</v>
      </c>
      <c r="N17" s="45">
        <f t="shared" si="4"/>
        <v>88</v>
      </c>
      <c r="O17" s="53" t="s">
        <v>10</v>
      </c>
    </row>
    <row r="18" spans="1:15" s="1" customFormat="1" ht="19.5" customHeight="1">
      <c r="A18" s="14" t="s">
        <v>68</v>
      </c>
      <c r="B18" s="55"/>
      <c r="C18" s="44"/>
      <c r="D18" s="54"/>
      <c r="E18" s="44"/>
      <c r="F18" s="54"/>
      <c r="G18" s="54"/>
      <c r="H18" s="54"/>
      <c r="I18" s="44"/>
      <c r="J18" s="44"/>
      <c r="K18" s="44"/>
      <c r="L18" s="44"/>
      <c r="M18" s="44"/>
      <c r="N18" s="45"/>
      <c r="O18" s="8" t="s">
        <v>66</v>
      </c>
    </row>
    <row r="19" spans="1:15" s="1" customFormat="1" ht="19.5" customHeight="1">
      <c r="A19" s="15" t="s">
        <v>14</v>
      </c>
      <c r="B19" s="55">
        <f t="shared" ref="B19:M19" si="6">SUM(B80,B84,B88)</f>
        <v>0</v>
      </c>
      <c r="C19" s="44">
        <f t="shared" si="6"/>
        <v>0</v>
      </c>
      <c r="D19" s="54">
        <f t="shared" si="6"/>
        <v>53.788000000000004</v>
      </c>
      <c r="E19" s="44">
        <f t="shared" si="6"/>
        <v>327.99999999999994</v>
      </c>
      <c r="F19" s="54">
        <f t="shared" si="6"/>
        <v>0</v>
      </c>
      <c r="G19" s="54">
        <f t="shared" si="6"/>
        <v>57.559999999999988</v>
      </c>
      <c r="H19" s="54">
        <f t="shared" si="6"/>
        <v>57.559999999999988</v>
      </c>
      <c r="I19" s="44">
        <f t="shared" si="6"/>
        <v>0</v>
      </c>
      <c r="J19" s="44">
        <f t="shared" si="6"/>
        <v>0</v>
      </c>
      <c r="K19" s="44">
        <f t="shared" si="6"/>
        <v>0</v>
      </c>
      <c r="L19" s="44">
        <f t="shared" si="6"/>
        <v>16</v>
      </c>
      <c r="M19" s="44">
        <f t="shared" si="6"/>
        <v>42</v>
      </c>
      <c r="N19" s="45">
        <f>SUM(N80,N84,N88)</f>
        <v>58</v>
      </c>
      <c r="O19" s="52" t="s">
        <v>5</v>
      </c>
    </row>
    <row r="20" spans="1:15" s="1" customFormat="1" ht="19.5" customHeight="1">
      <c r="A20" s="15" t="s">
        <v>15</v>
      </c>
      <c r="B20" s="55">
        <f t="shared" ref="B20:M20" si="7">SUM(B81,B85,B89)</f>
        <v>0</v>
      </c>
      <c r="C20" s="44">
        <f t="shared" si="7"/>
        <v>0</v>
      </c>
      <c r="D20" s="54">
        <f t="shared" si="7"/>
        <v>0.39</v>
      </c>
      <c r="E20" s="44">
        <f t="shared" si="7"/>
        <v>6</v>
      </c>
      <c r="F20" s="54">
        <f t="shared" si="7"/>
        <v>0</v>
      </c>
      <c r="G20" s="54">
        <f t="shared" si="7"/>
        <v>0.91</v>
      </c>
      <c r="H20" s="54">
        <f t="shared" si="7"/>
        <v>0.91</v>
      </c>
      <c r="I20" s="44">
        <f t="shared" si="7"/>
        <v>0</v>
      </c>
      <c r="J20" s="44">
        <f t="shared" si="7"/>
        <v>0</v>
      </c>
      <c r="K20" s="44">
        <f t="shared" si="7"/>
        <v>0</v>
      </c>
      <c r="L20" s="44">
        <f t="shared" si="7"/>
        <v>0</v>
      </c>
      <c r="M20" s="44">
        <f t="shared" si="7"/>
        <v>1</v>
      </c>
      <c r="N20" s="45">
        <f t="shared" ref="N20:N21" si="8">SUM(N81,N85,N89)</f>
        <v>1</v>
      </c>
      <c r="O20" s="52" t="s">
        <v>6</v>
      </c>
    </row>
    <row r="21" spans="1:15" s="1" customFormat="1" ht="19.5" customHeight="1">
      <c r="A21" s="16" t="s">
        <v>7</v>
      </c>
      <c r="B21" s="55">
        <f t="shared" ref="B21:M21" si="9">SUM(B82,B86,B90)</f>
        <v>0</v>
      </c>
      <c r="C21" s="44">
        <f t="shared" si="9"/>
        <v>0</v>
      </c>
      <c r="D21" s="54">
        <f t="shared" si="9"/>
        <v>0</v>
      </c>
      <c r="E21" s="44">
        <f t="shared" si="9"/>
        <v>0</v>
      </c>
      <c r="F21" s="54">
        <f t="shared" si="9"/>
        <v>0</v>
      </c>
      <c r="G21" s="54">
        <f t="shared" si="9"/>
        <v>0</v>
      </c>
      <c r="H21" s="54">
        <f t="shared" si="9"/>
        <v>0</v>
      </c>
      <c r="I21" s="44">
        <f t="shared" si="9"/>
        <v>0</v>
      </c>
      <c r="J21" s="44">
        <f t="shared" si="9"/>
        <v>0</v>
      </c>
      <c r="K21" s="44">
        <f t="shared" si="9"/>
        <v>0</v>
      </c>
      <c r="L21" s="44">
        <f t="shared" si="9"/>
        <v>0</v>
      </c>
      <c r="M21" s="44">
        <f t="shared" si="9"/>
        <v>0</v>
      </c>
      <c r="N21" s="45">
        <f t="shared" si="8"/>
        <v>0</v>
      </c>
      <c r="O21" s="53" t="s">
        <v>10</v>
      </c>
    </row>
    <row r="22" spans="1:15" s="1" customFormat="1" ht="19.5" customHeight="1">
      <c r="A22" s="14" t="s">
        <v>43</v>
      </c>
      <c r="B22" s="55"/>
      <c r="C22" s="44"/>
      <c r="D22" s="54"/>
      <c r="E22" s="44"/>
      <c r="F22" s="54"/>
      <c r="G22" s="54"/>
      <c r="H22" s="54"/>
      <c r="I22" s="44"/>
      <c r="J22" s="44"/>
      <c r="K22" s="44"/>
      <c r="L22" s="44"/>
      <c r="M22" s="44"/>
      <c r="N22" s="45"/>
      <c r="O22" s="8" t="s">
        <v>33</v>
      </c>
    </row>
    <row r="23" spans="1:15" s="1" customFormat="1" ht="19.5" customHeight="1">
      <c r="A23" s="27" t="s">
        <v>14</v>
      </c>
      <c r="B23" s="56">
        <v>18.680999999999997</v>
      </c>
      <c r="C23" s="50">
        <v>124</v>
      </c>
      <c r="D23" s="57">
        <v>63.596999999999987</v>
      </c>
      <c r="E23" s="50">
        <v>415.00000000000017</v>
      </c>
      <c r="F23" s="57">
        <v>19.587999999999994</v>
      </c>
      <c r="G23" s="57">
        <v>68.59</v>
      </c>
      <c r="H23" s="54">
        <v>88.177999999999969</v>
      </c>
      <c r="I23" s="50">
        <v>1</v>
      </c>
      <c r="J23" s="50">
        <v>56</v>
      </c>
      <c r="K23" s="50">
        <v>13</v>
      </c>
      <c r="L23" s="50">
        <v>23</v>
      </c>
      <c r="M23" s="50">
        <v>153</v>
      </c>
      <c r="N23" s="45">
        <v>246</v>
      </c>
      <c r="O23" s="11" t="s">
        <v>5</v>
      </c>
    </row>
    <row r="24" spans="1:15" s="1" customFormat="1" ht="19.5" customHeight="1">
      <c r="A24" s="27" t="s">
        <v>15</v>
      </c>
      <c r="B24" s="56">
        <v>0</v>
      </c>
      <c r="C24" s="50">
        <v>0</v>
      </c>
      <c r="D24" s="57">
        <v>0</v>
      </c>
      <c r="E24" s="50">
        <v>0</v>
      </c>
      <c r="F24" s="57">
        <v>0.26900000000000002</v>
      </c>
      <c r="G24" s="57">
        <v>5.0489999999999995</v>
      </c>
      <c r="H24" s="54">
        <v>5.3180000000000005</v>
      </c>
      <c r="I24" s="50">
        <v>0</v>
      </c>
      <c r="J24" s="50">
        <v>1</v>
      </c>
      <c r="K24" s="50">
        <v>0</v>
      </c>
      <c r="L24" s="50">
        <v>0</v>
      </c>
      <c r="M24" s="50">
        <v>12</v>
      </c>
      <c r="N24" s="45">
        <v>13</v>
      </c>
      <c r="O24" s="11" t="s">
        <v>6</v>
      </c>
    </row>
    <row r="25" spans="1:15" s="2" customFormat="1" ht="19.5" customHeight="1">
      <c r="A25" s="28" t="s">
        <v>7</v>
      </c>
      <c r="B25" s="56">
        <v>0</v>
      </c>
      <c r="C25" s="50">
        <v>0</v>
      </c>
      <c r="D25" s="57">
        <v>0</v>
      </c>
      <c r="E25" s="50">
        <v>0</v>
      </c>
      <c r="F25" s="57">
        <v>0</v>
      </c>
      <c r="G25" s="57">
        <v>0.81800000000000006</v>
      </c>
      <c r="H25" s="54">
        <v>0.81800000000000006</v>
      </c>
      <c r="I25" s="50">
        <v>0</v>
      </c>
      <c r="J25" s="50">
        <v>0</v>
      </c>
      <c r="K25" s="50">
        <v>0</v>
      </c>
      <c r="L25" s="50">
        <v>8</v>
      </c>
      <c r="M25" s="50">
        <v>0</v>
      </c>
      <c r="N25" s="45">
        <v>8</v>
      </c>
      <c r="O25" s="12" t="s">
        <v>10</v>
      </c>
    </row>
    <row r="26" spans="1:15" s="2" customFormat="1" ht="19.5" customHeight="1">
      <c r="A26" s="9" t="s">
        <v>44</v>
      </c>
      <c r="B26" s="56"/>
      <c r="C26" s="50"/>
      <c r="D26" s="57"/>
      <c r="E26" s="50"/>
      <c r="F26" s="57"/>
      <c r="G26" s="57"/>
      <c r="H26" s="54"/>
      <c r="I26" s="50"/>
      <c r="J26" s="50"/>
      <c r="K26" s="50"/>
      <c r="L26" s="50"/>
      <c r="M26" s="50"/>
      <c r="N26" s="45"/>
      <c r="O26" s="8" t="s">
        <v>34</v>
      </c>
    </row>
    <row r="27" spans="1:15" s="2" customFormat="1" ht="19.5" customHeight="1">
      <c r="A27" s="27" t="s">
        <v>14</v>
      </c>
      <c r="B27" s="56">
        <v>3.5559999999999996</v>
      </c>
      <c r="C27" s="50">
        <v>24</v>
      </c>
      <c r="D27" s="57">
        <v>23.856000000000012</v>
      </c>
      <c r="E27" s="50">
        <v>140.00000000000006</v>
      </c>
      <c r="F27" s="57">
        <v>3.5890000000000004</v>
      </c>
      <c r="G27" s="57">
        <v>24.315999999999999</v>
      </c>
      <c r="H27" s="54">
        <v>27.905000000000005</v>
      </c>
      <c r="I27" s="50">
        <v>1</v>
      </c>
      <c r="J27" s="50">
        <v>16</v>
      </c>
      <c r="K27" s="50">
        <v>0</v>
      </c>
      <c r="L27" s="50">
        <v>17</v>
      </c>
      <c r="M27" s="50">
        <v>71</v>
      </c>
      <c r="N27" s="45">
        <v>105</v>
      </c>
      <c r="O27" s="11" t="s">
        <v>5</v>
      </c>
    </row>
    <row r="28" spans="1:15" s="2" customFormat="1" ht="19.5" customHeight="1">
      <c r="A28" s="27" t="s">
        <v>15</v>
      </c>
      <c r="B28" s="56">
        <v>0.34599999999999997</v>
      </c>
      <c r="C28" s="50">
        <v>1</v>
      </c>
      <c r="D28" s="57">
        <v>4.4640000000000004</v>
      </c>
      <c r="E28" s="50">
        <v>19</v>
      </c>
      <c r="F28" s="57">
        <v>0.34599999999999997</v>
      </c>
      <c r="G28" s="57">
        <v>5.4429999999999996</v>
      </c>
      <c r="H28" s="54">
        <v>5.7889999999999997</v>
      </c>
      <c r="I28" s="50">
        <v>0</v>
      </c>
      <c r="J28" s="50">
        <v>1</v>
      </c>
      <c r="K28" s="50">
        <v>0</v>
      </c>
      <c r="L28" s="50">
        <v>0</v>
      </c>
      <c r="M28" s="50">
        <v>4</v>
      </c>
      <c r="N28" s="45">
        <v>5</v>
      </c>
      <c r="O28" s="11" t="s">
        <v>6</v>
      </c>
    </row>
    <row r="29" spans="1:15" s="2" customFormat="1" ht="19.5" customHeight="1">
      <c r="A29" s="29" t="s">
        <v>7</v>
      </c>
      <c r="B29" s="58">
        <v>0</v>
      </c>
      <c r="C29" s="51">
        <v>0</v>
      </c>
      <c r="D29" s="59">
        <v>0</v>
      </c>
      <c r="E29" s="51">
        <v>0</v>
      </c>
      <c r="F29" s="59">
        <v>0</v>
      </c>
      <c r="G29" s="59">
        <v>0.66</v>
      </c>
      <c r="H29" s="91">
        <v>0.66</v>
      </c>
      <c r="I29" s="51">
        <v>0</v>
      </c>
      <c r="J29" s="51">
        <v>0</v>
      </c>
      <c r="K29" s="51">
        <v>0</v>
      </c>
      <c r="L29" s="51">
        <v>0</v>
      </c>
      <c r="M29" s="51">
        <v>7</v>
      </c>
      <c r="N29" s="92">
        <v>7</v>
      </c>
      <c r="O29" s="13" t="s">
        <v>10</v>
      </c>
    </row>
    <row r="30" spans="1:15" ht="16.5" customHeight="1">
      <c r="A30" s="132" t="s">
        <v>17</v>
      </c>
      <c r="B30" s="132"/>
      <c r="C30" s="132"/>
      <c r="D30" s="132"/>
      <c r="E30" s="132"/>
      <c r="F30" s="132"/>
      <c r="G30" s="132"/>
      <c r="H30" s="132"/>
      <c r="I30" s="133" t="s">
        <v>74</v>
      </c>
      <c r="J30" s="133"/>
      <c r="K30" s="133"/>
      <c r="L30" s="133"/>
      <c r="M30" s="133"/>
      <c r="N30" s="133"/>
      <c r="O30" s="133"/>
    </row>
    <row r="31" spans="1:15" ht="18" customHeight="1">
      <c r="A31" s="137" t="s">
        <v>112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</row>
    <row r="32" spans="1:15" ht="18" customHeight="1">
      <c r="A32" s="136" t="s">
        <v>113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</row>
    <row r="33" spans="1:15" ht="5.0999999999999996" customHeight="1">
      <c r="A33" s="125"/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</row>
    <row r="34" spans="1:15" ht="17.25" customHeight="1">
      <c r="A34" s="108" t="s">
        <v>73</v>
      </c>
      <c r="B34" s="111" t="s">
        <v>0</v>
      </c>
      <c r="C34" s="112"/>
      <c r="D34" s="112"/>
      <c r="E34" s="113"/>
      <c r="F34" s="114" t="s">
        <v>61</v>
      </c>
      <c r="G34" s="115"/>
      <c r="H34" s="116"/>
      <c r="I34" s="121" t="s">
        <v>1</v>
      </c>
      <c r="J34" s="122"/>
      <c r="K34" s="122"/>
      <c r="L34" s="122"/>
      <c r="M34" s="122"/>
      <c r="N34" s="123"/>
      <c r="O34" s="129" t="s">
        <v>72</v>
      </c>
    </row>
    <row r="35" spans="1:15" ht="17.25" customHeight="1">
      <c r="A35" s="109"/>
      <c r="B35" s="105" t="s">
        <v>9</v>
      </c>
      <c r="C35" s="106"/>
      <c r="D35" s="106"/>
      <c r="E35" s="107"/>
      <c r="F35" s="126" t="s">
        <v>56</v>
      </c>
      <c r="G35" s="127"/>
      <c r="H35" s="128"/>
      <c r="I35" s="117" t="s">
        <v>12</v>
      </c>
      <c r="J35" s="118"/>
      <c r="K35" s="118"/>
      <c r="L35" s="118"/>
      <c r="M35" s="118"/>
      <c r="N35" s="119"/>
      <c r="O35" s="130"/>
    </row>
    <row r="36" spans="1:15" ht="17.25" customHeight="1">
      <c r="A36" s="109"/>
      <c r="B36" s="100" t="s">
        <v>18</v>
      </c>
      <c r="C36" s="100"/>
      <c r="D36" s="100" t="s">
        <v>8</v>
      </c>
      <c r="E36" s="100"/>
      <c r="F36" s="101" t="s">
        <v>19</v>
      </c>
      <c r="G36" s="101" t="s">
        <v>20</v>
      </c>
      <c r="H36" s="103" t="s">
        <v>2</v>
      </c>
      <c r="I36" s="93" t="s">
        <v>21</v>
      </c>
      <c r="J36" s="93" t="s">
        <v>22</v>
      </c>
      <c r="K36" s="93" t="s">
        <v>23</v>
      </c>
      <c r="L36" s="93" t="s">
        <v>24</v>
      </c>
      <c r="M36" s="93" t="s">
        <v>25</v>
      </c>
      <c r="N36" s="95" t="s">
        <v>2</v>
      </c>
      <c r="O36" s="130"/>
    </row>
    <row r="37" spans="1:15" ht="17.25" customHeight="1">
      <c r="A37" s="109"/>
      <c r="B37" s="99" t="s">
        <v>13</v>
      </c>
      <c r="C37" s="99"/>
      <c r="D37" s="99" t="s">
        <v>16</v>
      </c>
      <c r="E37" s="99"/>
      <c r="F37" s="102"/>
      <c r="G37" s="102"/>
      <c r="H37" s="104"/>
      <c r="I37" s="94"/>
      <c r="J37" s="94"/>
      <c r="K37" s="94"/>
      <c r="L37" s="94"/>
      <c r="M37" s="94"/>
      <c r="N37" s="96"/>
      <c r="O37" s="130"/>
    </row>
    <row r="38" spans="1:15" ht="17.25" customHeight="1">
      <c r="A38" s="109"/>
      <c r="B38" s="7" t="s">
        <v>59</v>
      </c>
      <c r="C38" s="6" t="s">
        <v>4</v>
      </c>
      <c r="D38" s="7" t="s">
        <v>60</v>
      </c>
      <c r="E38" s="6" t="s">
        <v>4</v>
      </c>
      <c r="F38" s="120" t="s">
        <v>26</v>
      </c>
      <c r="G38" s="120" t="s">
        <v>27</v>
      </c>
      <c r="H38" s="124" t="s">
        <v>3</v>
      </c>
      <c r="I38" s="98" t="s">
        <v>28</v>
      </c>
      <c r="J38" s="98" t="s">
        <v>29</v>
      </c>
      <c r="K38" s="98" t="s">
        <v>32</v>
      </c>
      <c r="L38" s="98" t="s">
        <v>30</v>
      </c>
      <c r="M38" s="98" t="s">
        <v>31</v>
      </c>
      <c r="N38" s="97" t="s">
        <v>3</v>
      </c>
      <c r="O38" s="130"/>
    </row>
    <row r="39" spans="1:15" ht="17.25" customHeight="1">
      <c r="A39" s="110"/>
      <c r="B39" s="22" t="s">
        <v>55</v>
      </c>
      <c r="C39" s="21" t="s">
        <v>11</v>
      </c>
      <c r="D39" s="22" t="s">
        <v>55</v>
      </c>
      <c r="E39" s="21" t="s">
        <v>11</v>
      </c>
      <c r="F39" s="120"/>
      <c r="G39" s="120"/>
      <c r="H39" s="124"/>
      <c r="I39" s="98"/>
      <c r="J39" s="98"/>
      <c r="K39" s="98"/>
      <c r="L39" s="98"/>
      <c r="M39" s="98"/>
      <c r="N39" s="97"/>
      <c r="O39" s="131"/>
    </row>
    <row r="40" spans="1:15" s="2" customFormat="1" ht="17.25" customHeight="1">
      <c r="A40" s="9" t="s">
        <v>45</v>
      </c>
      <c r="B40" s="39"/>
      <c r="C40" s="40"/>
      <c r="D40" s="41"/>
      <c r="E40" s="40"/>
      <c r="F40" s="42"/>
      <c r="G40" s="42"/>
      <c r="H40" s="42"/>
      <c r="I40" s="40"/>
      <c r="J40" s="40"/>
      <c r="K40" s="40"/>
      <c r="L40" s="40"/>
      <c r="M40" s="40"/>
      <c r="N40" s="43"/>
      <c r="O40" s="8" t="s">
        <v>35</v>
      </c>
    </row>
    <row r="41" spans="1:15" s="2" customFormat="1" ht="17.25" customHeight="1">
      <c r="A41" s="60" t="s">
        <v>14</v>
      </c>
      <c r="B41" s="56">
        <v>8.4450000000000003</v>
      </c>
      <c r="C41" s="50">
        <v>51.999999999999993</v>
      </c>
      <c r="D41" s="57">
        <v>34.727999999999994</v>
      </c>
      <c r="E41" s="50">
        <v>180.00000000000003</v>
      </c>
      <c r="F41" s="57">
        <v>10.875999999999999</v>
      </c>
      <c r="G41" s="57">
        <v>36.767000000000003</v>
      </c>
      <c r="H41" s="54">
        <v>47.643000000000008</v>
      </c>
      <c r="I41" s="50">
        <v>12</v>
      </c>
      <c r="J41" s="50">
        <v>27</v>
      </c>
      <c r="K41" s="50">
        <v>0</v>
      </c>
      <c r="L41" s="50">
        <v>17</v>
      </c>
      <c r="M41" s="50">
        <v>100</v>
      </c>
      <c r="N41" s="45">
        <v>156</v>
      </c>
      <c r="O41" s="11" t="s">
        <v>5</v>
      </c>
    </row>
    <row r="42" spans="1:15" s="2" customFormat="1" ht="17.25" customHeight="1">
      <c r="A42" s="60" t="s">
        <v>15</v>
      </c>
      <c r="B42" s="56">
        <v>0</v>
      </c>
      <c r="C42" s="50">
        <v>0</v>
      </c>
      <c r="D42" s="57">
        <v>0.34200000000000003</v>
      </c>
      <c r="E42" s="50">
        <v>1</v>
      </c>
      <c r="F42" s="57">
        <v>0</v>
      </c>
      <c r="G42" s="57">
        <v>3.8540000000000001</v>
      </c>
      <c r="H42" s="54">
        <v>3.8540000000000001</v>
      </c>
      <c r="I42" s="50">
        <v>0</v>
      </c>
      <c r="J42" s="50">
        <v>0</v>
      </c>
      <c r="K42" s="50">
        <v>0</v>
      </c>
      <c r="L42" s="50">
        <v>0</v>
      </c>
      <c r="M42" s="50">
        <v>4</v>
      </c>
      <c r="N42" s="45">
        <v>4</v>
      </c>
      <c r="O42" s="11" t="s">
        <v>6</v>
      </c>
    </row>
    <row r="43" spans="1:15" s="2" customFormat="1" ht="17.25" customHeight="1">
      <c r="A43" s="61" t="s">
        <v>7</v>
      </c>
      <c r="B43" s="56">
        <v>0</v>
      </c>
      <c r="C43" s="50">
        <v>0</v>
      </c>
      <c r="D43" s="57">
        <v>0</v>
      </c>
      <c r="E43" s="50">
        <v>0</v>
      </c>
      <c r="F43" s="57">
        <v>0</v>
      </c>
      <c r="G43" s="57">
        <v>0.72299999999999998</v>
      </c>
      <c r="H43" s="54">
        <v>0.72299999999999998</v>
      </c>
      <c r="I43" s="50">
        <v>0</v>
      </c>
      <c r="J43" s="50">
        <v>0</v>
      </c>
      <c r="K43" s="50">
        <v>0</v>
      </c>
      <c r="L43" s="50">
        <v>0</v>
      </c>
      <c r="M43" s="50">
        <v>9</v>
      </c>
      <c r="N43" s="45">
        <v>9</v>
      </c>
      <c r="O43" s="12" t="s">
        <v>10</v>
      </c>
    </row>
    <row r="44" spans="1:15" s="1" customFormat="1" ht="17.25" customHeight="1">
      <c r="A44" s="9" t="s">
        <v>46</v>
      </c>
      <c r="B44" s="56"/>
      <c r="C44" s="50"/>
      <c r="D44" s="57"/>
      <c r="E44" s="50"/>
      <c r="F44" s="57"/>
      <c r="G44" s="57"/>
      <c r="H44" s="54"/>
      <c r="I44" s="50"/>
      <c r="J44" s="50"/>
      <c r="K44" s="50"/>
      <c r="L44" s="50"/>
      <c r="M44" s="50"/>
      <c r="N44" s="45"/>
      <c r="O44" s="8" t="s">
        <v>36</v>
      </c>
    </row>
    <row r="45" spans="1:15" s="1" customFormat="1" ht="17.25" customHeight="1">
      <c r="A45" s="60" t="s">
        <v>14</v>
      </c>
      <c r="B45" s="56">
        <v>13.663</v>
      </c>
      <c r="C45" s="50">
        <v>91.000000000000014</v>
      </c>
      <c r="D45" s="57">
        <v>133.91200000000001</v>
      </c>
      <c r="E45" s="50">
        <v>806.00000000000034</v>
      </c>
      <c r="F45" s="57">
        <v>16.709</v>
      </c>
      <c r="G45" s="57">
        <v>157.81200000000001</v>
      </c>
      <c r="H45" s="54">
        <v>174.52100000000002</v>
      </c>
      <c r="I45" s="50">
        <v>25</v>
      </c>
      <c r="J45" s="50">
        <v>57</v>
      </c>
      <c r="K45" s="50">
        <v>0</v>
      </c>
      <c r="L45" s="50">
        <v>100</v>
      </c>
      <c r="M45" s="50">
        <v>399</v>
      </c>
      <c r="N45" s="45">
        <v>581</v>
      </c>
      <c r="O45" s="11" t="s">
        <v>5</v>
      </c>
    </row>
    <row r="46" spans="1:15" s="1" customFormat="1" ht="17.25" customHeight="1">
      <c r="A46" s="60" t="s">
        <v>15</v>
      </c>
      <c r="B46" s="56">
        <v>0.44099999999999995</v>
      </c>
      <c r="C46" s="50">
        <v>2</v>
      </c>
      <c r="D46" s="57">
        <v>11.717000000000001</v>
      </c>
      <c r="E46" s="50">
        <v>16</v>
      </c>
      <c r="F46" s="57">
        <v>4.4340000000000002</v>
      </c>
      <c r="G46" s="57">
        <v>32.531000000000006</v>
      </c>
      <c r="H46" s="54">
        <v>36.965000000000003</v>
      </c>
      <c r="I46" s="50">
        <v>1</v>
      </c>
      <c r="J46" s="50">
        <v>5</v>
      </c>
      <c r="K46" s="50">
        <v>0</v>
      </c>
      <c r="L46" s="50">
        <v>7</v>
      </c>
      <c r="M46" s="50">
        <v>27</v>
      </c>
      <c r="N46" s="45">
        <v>40</v>
      </c>
      <c r="O46" s="11" t="s">
        <v>6</v>
      </c>
    </row>
    <row r="47" spans="1:15" s="2" customFormat="1" ht="17.25" customHeight="1">
      <c r="A47" s="61" t="s">
        <v>7</v>
      </c>
      <c r="B47" s="56">
        <v>0</v>
      </c>
      <c r="C47" s="50">
        <v>0</v>
      </c>
      <c r="D47" s="57">
        <v>0</v>
      </c>
      <c r="E47" s="50">
        <v>0</v>
      </c>
      <c r="F47" s="57">
        <v>4.8000000000000001E-2</v>
      </c>
      <c r="G47" s="57">
        <v>1.9920000000000004</v>
      </c>
      <c r="H47" s="54">
        <v>2.04</v>
      </c>
      <c r="I47" s="50">
        <v>0</v>
      </c>
      <c r="J47" s="50">
        <v>1</v>
      </c>
      <c r="K47" s="50">
        <v>0</v>
      </c>
      <c r="L47" s="50">
        <v>4</v>
      </c>
      <c r="M47" s="50">
        <v>27</v>
      </c>
      <c r="N47" s="45">
        <v>32</v>
      </c>
      <c r="O47" s="12" t="s">
        <v>10</v>
      </c>
    </row>
    <row r="48" spans="1:15" ht="17.25" customHeight="1">
      <c r="A48" s="9" t="s">
        <v>47</v>
      </c>
      <c r="B48" s="56"/>
      <c r="C48" s="50"/>
      <c r="D48" s="57"/>
      <c r="E48" s="50"/>
      <c r="F48" s="57"/>
      <c r="G48" s="57"/>
      <c r="H48" s="54"/>
      <c r="I48" s="50"/>
      <c r="J48" s="50"/>
      <c r="K48" s="50"/>
      <c r="L48" s="50"/>
      <c r="M48" s="50"/>
      <c r="N48" s="45"/>
      <c r="O48" s="8" t="s">
        <v>37</v>
      </c>
    </row>
    <row r="49" spans="1:15" ht="17.25" customHeight="1">
      <c r="A49" s="60" t="s">
        <v>14</v>
      </c>
      <c r="B49" s="56">
        <v>3.6379999999999999</v>
      </c>
      <c r="C49" s="50">
        <v>23.000000000000004</v>
      </c>
      <c r="D49" s="57">
        <v>26.140000000000015</v>
      </c>
      <c r="E49" s="50">
        <v>173.00000000000003</v>
      </c>
      <c r="F49" s="57">
        <v>3.6919999999999993</v>
      </c>
      <c r="G49" s="57">
        <v>27.563000000000002</v>
      </c>
      <c r="H49" s="54">
        <v>31.255000000000003</v>
      </c>
      <c r="I49" s="50">
        <v>0</v>
      </c>
      <c r="J49" s="50">
        <v>13</v>
      </c>
      <c r="K49" s="50">
        <v>2</v>
      </c>
      <c r="L49" s="50">
        <v>39</v>
      </c>
      <c r="M49" s="50">
        <v>65</v>
      </c>
      <c r="N49" s="45">
        <v>119</v>
      </c>
      <c r="O49" s="63" t="s">
        <v>5</v>
      </c>
    </row>
    <row r="50" spans="1:15" ht="17.25" customHeight="1">
      <c r="A50" s="60" t="s">
        <v>15</v>
      </c>
      <c r="B50" s="56">
        <v>0</v>
      </c>
      <c r="C50" s="50">
        <v>0</v>
      </c>
      <c r="D50" s="57">
        <v>0.14499999999999999</v>
      </c>
      <c r="E50" s="50">
        <v>1</v>
      </c>
      <c r="F50" s="57">
        <v>0.34599999999999997</v>
      </c>
      <c r="G50" s="57">
        <v>3.9730000000000003</v>
      </c>
      <c r="H50" s="54">
        <v>4.319</v>
      </c>
      <c r="I50" s="50">
        <v>0</v>
      </c>
      <c r="J50" s="50">
        <v>0</v>
      </c>
      <c r="K50" s="50">
        <v>1</v>
      </c>
      <c r="L50" s="50">
        <v>0</v>
      </c>
      <c r="M50" s="50">
        <v>6</v>
      </c>
      <c r="N50" s="45">
        <v>7</v>
      </c>
      <c r="O50" s="63" t="s">
        <v>6</v>
      </c>
    </row>
    <row r="51" spans="1:15" ht="17.25" customHeight="1">
      <c r="A51" s="61" t="s">
        <v>7</v>
      </c>
      <c r="B51" s="56">
        <v>0</v>
      </c>
      <c r="C51" s="50">
        <v>0</v>
      </c>
      <c r="D51" s="57">
        <v>0</v>
      </c>
      <c r="E51" s="50">
        <v>0</v>
      </c>
      <c r="F51" s="57">
        <v>0</v>
      </c>
      <c r="G51" s="57">
        <v>3.3000000000000002E-2</v>
      </c>
      <c r="H51" s="54">
        <v>3.3000000000000002E-2</v>
      </c>
      <c r="I51" s="50">
        <v>0</v>
      </c>
      <c r="J51" s="50">
        <v>0</v>
      </c>
      <c r="K51" s="50">
        <v>0</v>
      </c>
      <c r="L51" s="50">
        <v>0</v>
      </c>
      <c r="M51" s="50">
        <v>1</v>
      </c>
      <c r="N51" s="45">
        <v>1</v>
      </c>
      <c r="O51" s="64" t="s">
        <v>10</v>
      </c>
    </row>
    <row r="52" spans="1:15" ht="17.25" customHeight="1">
      <c r="A52" s="9" t="s">
        <v>48</v>
      </c>
      <c r="B52" s="56"/>
      <c r="C52" s="50"/>
      <c r="D52" s="57"/>
      <c r="E52" s="50"/>
      <c r="F52" s="57"/>
      <c r="G52" s="57"/>
      <c r="H52" s="54"/>
      <c r="I52" s="50"/>
      <c r="J52" s="50"/>
      <c r="K52" s="50"/>
      <c r="L52" s="50"/>
      <c r="M52" s="50"/>
      <c r="N52" s="45"/>
      <c r="O52" s="8" t="s">
        <v>38</v>
      </c>
    </row>
    <row r="53" spans="1:15" ht="17.25" customHeight="1">
      <c r="A53" s="60" t="s">
        <v>14</v>
      </c>
      <c r="B53" s="56">
        <v>12.499000000000002</v>
      </c>
      <c r="C53" s="50">
        <v>81</v>
      </c>
      <c r="D53" s="57">
        <v>10.573</v>
      </c>
      <c r="E53" s="50">
        <v>85.999999999999957</v>
      </c>
      <c r="F53" s="57">
        <v>13.793000000000005</v>
      </c>
      <c r="G53" s="57">
        <v>12.640000000000006</v>
      </c>
      <c r="H53" s="54">
        <v>26.433000000000014</v>
      </c>
      <c r="I53" s="50">
        <v>0</v>
      </c>
      <c r="J53" s="50">
        <v>54</v>
      </c>
      <c r="K53" s="50">
        <v>1</v>
      </c>
      <c r="L53" s="50">
        <v>9</v>
      </c>
      <c r="M53" s="50">
        <v>35</v>
      </c>
      <c r="N53" s="45">
        <v>99</v>
      </c>
      <c r="O53" s="11" t="s">
        <v>5</v>
      </c>
    </row>
    <row r="54" spans="1:15" ht="17.25" customHeight="1">
      <c r="A54" s="60" t="s">
        <v>15</v>
      </c>
      <c r="B54" s="56">
        <v>0</v>
      </c>
      <c r="C54" s="50">
        <v>0</v>
      </c>
      <c r="D54" s="57">
        <v>0.14799999999999999</v>
      </c>
      <c r="E54" s="50">
        <v>2</v>
      </c>
      <c r="F54" s="57">
        <v>0.09</v>
      </c>
      <c r="G54" s="57">
        <v>0.78900000000000003</v>
      </c>
      <c r="H54" s="54">
        <v>0.879</v>
      </c>
      <c r="I54" s="50">
        <v>0</v>
      </c>
      <c r="J54" s="50">
        <v>1</v>
      </c>
      <c r="K54" s="50">
        <v>0</v>
      </c>
      <c r="L54" s="50">
        <v>1</v>
      </c>
      <c r="M54" s="50">
        <v>2</v>
      </c>
      <c r="N54" s="45">
        <v>4</v>
      </c>
      <c r="O54" s="11" t="s">
        <v>6</v>
      </c>
    </row>
    <row r="55" spans="1:15" ht="17.25" customHeight="1">
      <c r="A55" s="61" t="s">
        <v>7</v>
      </c>
      <c r="B55" s="56">
        <v>0</v>
      </c>
      <c r="C55" s="50">
        <v>0</v>
      </c>
      <c r="D55" s="57">
        <v>0</v>
      </c>
      <c r="E55" s="50">
        <v>0</v>
      </c>
      <c r="F55" s="57">
        <v>0</v>
      </c>
      <c r="G55" s="57">
        <v>3.5000000000000003E-2</v>
      </c>
      <c r="H55" s="54">
        <v>3.5000000000000003E-2</v>
      </c>
      <c r="I55" s="50">
        <v>0</v>
      </c>
      <c r="J55" s="50">
        <v>0</v>
      </c>
      <c r="K55" s="50">
        <v>0</v>
      </c>
      <c r="L55" s="50">
        <v>0</v>
      </c>
      <c r="M55" s="50">
        <v>1</v>
      </c>
      <c r="N55" s="45">
        <v>1</v>
      </c>
      <c r="O55" s="12" t="s">
        <v>10</v>
      </c>
    </row>
    <row r="56" spans="1:15" ht="17.25" customHeight="1">
      <c r="A56" s="9" t="s">
        <v>49</v>
      </c>
      <c r="B56" s="56"/>
      <c r="C56" s="50"/>
      <c r="D56" s="57"/>
      <c r="E56" s="50"/>
      <c r="F56" s="57"/>
      <c r="G56" s="57"/>
      <c r="H56" s="54"/>
      <c r="I56" s="50"/>
      <c r="J56" s="50"/>
      <c r="K56" s="50"/>
      <c r="L56" s="50"/>
      <c r="M56" s="50"/>
      <c r="N56" s="45"/>
      <c r="O56" s="8" t="s">
        <v>62</v>
      </c>
    </row>
    <row r="57" spans="1:15" ht="17.25" customHeight="1">
      <c r="A57" s="60" t="s">
        <v>14</v>
      </c>
      <c r="B57" s="56">
        <v>8.0090000000000003</v>
      </c>
      <c r="C57" s="50">
        <v>43</v>
      </c>
      <c r="D57" s="57">
        <v>389.10999999999996</v>
      </c>
      <c r="E57" s="50">
        <v>2006.0000000000002</v>
      </c>
      <c r="F57" s="57">
        <v>9.0909999999999993</v>
      </c>
      <c r="G57" s="57">
        <v>490.19600000000003</v>
      </c>
      <c r="H57" s="54">
        <v>499.28700000000009</v>
      </c>
      <c r="I57" s="50">
        <v>0</v>
      </c>
      <c r="J57" s="50">
        <v>25</v>
      </c>
      <c r="K57" s="50">
        <v>0</v>
      </c>
      <c r="L57" s="50">
        <v>66</v>
      </c>
      <c r="M57" s="50">
        <v>166</v>
      </c>
      <c r="N57" s="45">
        <v>257</v>
      </c>
      <c r="O57" s="11" t="s">
        <v>5</v>
      </c>
    </row>
    <row r="58" spans="1:15" ht="17.25" customHeight="1">
      <c r="A58" s="60" t="s">
        <v>15</v>
      </c>
      <c r="B58" s="56">
        <v>0</v>
      </c>
      <c r="C58" s="50">
        <v>0</v>
      </c>
      <c r="D58" s="57">
        <v>26.604000000000006</v>
      </c>
      <c r="E58" s="50">
        <v>176</v>
      </c>
      <c r="F58" s="57">
        <v>0.28699999999999998</v>
      </c>
      <c r="G58" s="57">
        <v>206.50899999999996</v>
      </c>
      <c r="H58" s="54">
        <v>206.79600000000002</v>
      </c>
      <c r="I58" s="50">
        <v>0</v>
      </c>
      <c r="J58" s="50">
        <v>1</v>
      </c>
      <c r="K58" s="50">
        <v>0</v>
      </c>
      <c r="L58" s="50">
        <v>19</v>
      </c>
      <c r="M58" s="50">
        <v>31</v>
      </c>
      <c r="N58" s="45">
        <v>51</v>
      </c>
      <c r="O58" s="11" t="s">
        <v>6</v>
      </c>
    </row>
    <row r="59" spans="1:15" ht="17.25" customHeight="1">
      <c r="A59" s="62" t="s">
        <v>7</v>
      </c>
      <c r="B59" s="58">
        <v>0</v>
      </c>
      <c r="C59" s="51">
        <v>0</v>
      </c>
      <c r="D59" s="59">
        <v>0</v>
      </c>
      <c r="E59" s="51">
        <v>0</v>
      </c>
      <c r="F59" s="59">
        <v>0</v>
      </c>
      <c r="G59" s="59">
        <v>0.65300000000000002</v>
      </c>
      <c r="H59" s="91">
        <v>0.65300000000000002</v>
      </c>
      <c r="I59" s="51">
        <v>0</v>
      </c>
      <c r="J59" s="51">
        <v>0</v>
      </c>
      <c r="K59" s="51">
        <v>0</v>
      </c>
      <c r="L59" s="51">
        <v>1</v>
      </c>
      <c r="M59" s="51">
        <v>9</v>
      </c>
      <c r="N59" s="92">
        <v>10</v>
      </c>
      <c r="O59" s="13" t="s">
        <v>10</v>
      </c>
    </row>
    <row r="60" spans="1:15" ht="17.25" customHeight="1">
      <c r="A60" s="132" t="s">
        <v>17</v>
      </c>
      <c r="B60" s="132"/>
      <c r="C60" s="132"/>
      <c r="D60" s="132"/>
      <c r="E60" s="132"/>
      <c r="F60" s="132"/>
      <c r="G60" s="132"/>
      <c r="H60" s="132"/>
      <c r="I60" s="133" t="s">
        <v>74</v>
      </c>
      <c r="J60" s="133"/>
      <c r="K60" s="133"/>
      <c r="L60" s="133"/>
      <c r="M60" s="133"/>
      <c r="N60" s="133"/>
      <c r="O60" s="133"/>
    </row>
    <row r="61" spans="1:15" ht="19.5" customHeight="1">
      <c r="A61" s="20" t="s">
        <v>64</v>
      </c>
      <c r="B61" s="39"/>
      <c r="C61" s="40"/>
      <c r="D61" s="41"/>
      <c r="E61" s="40"/>
      <c r="F61" s="42"/>
      <c r="G61" s="42"/>
      <c r="H61" s="42"/>
      <c r="I61" s="40"/>
      <c r="J61" s="40"/>
      <c r="K61" s="40"/>
      <c r="L61" s="40"/>
      <c r="M61" s="40"/>
      <c r="N61" s="43"/>
      <c r="O61" s="17" t="s">
        <v>63</v>
      </c>
    </row>
    <row r="62" spans="1:15" ht="19.5" customHeight="1">
      <c r="A62" s="27" t="s">
        <v>14</v>
      </c>
      <c r="B62" s="56">
        <v>1.488</v>
      </c>
      <c r="C62" s="50">
        <v>13</v>
      </c>
      <c r="D62" s="57">
        <v>8.775999999999998</v>
      </c>
      <c r="E62" s="50">
        <v>55.000000000000014</v>
      </c>
      <c r="F62" s="57">
        <v>1.8979999999999999</v>
      </c>
      <c r="G62" s="57">
        <v>13.12</v>
      </c>
      <c r="H62" s="54">
        <v>15.017999999999999</v>
      </c>
      <c r="I62" s="50">
        <v>2</v>
      </c>
      <c r="J62" s="50">
        <v>9</v>
      </c>
      <c r="K62" s="50">
        <v>0</v>
      </c>
      <c r="L62" s="50">
        <v>0</v>
      </c>
      <c r="M62" s="50">
        <v>38</v>
      </c>
      <c r="N62" s="45">
        <v>49</v>
      </c>
      <c r="O62" s="31" t="s">
        <v>5</v>
      </c>
    </row>
    <row r="63" spans="1:15" ht="19.5" customHeight="1">
      <c r="A63" s="27" t="s">
        <v>15</v>
      </c>
      <c r="B63" s="56">
        <v>0</v>
      </c>
      <c r="C63" s="50">
        <v>0</v>
      </c>
      <c r="D63" s="57">
        <v>0</v>
      </c>
      <c r="E63" s="50">
        <v>0</v>
      </c>
      <c r="F63" s="57">
        <v>0.15</v>
      </c>
      <c r="G63" s="57">
        <v>1.0569999999999999</v>
      </c>
      <c r="H63" s="54">
        <v>1.2069999999999999</v>
      </c>
      <c r="I63" s="50">
        <v>0</v>
      </c>
      <c r="J63" s="50">
        <v>2</v>
      </c>
      <c r="K63" s="50">
        <v>0</v>
      </c>
      <c r="L63" s="50">
        <v>0</v>
      </c>
      <c r="M63" s="50">
        <v>2</v>
      </c>
      <c r="N63" s="45">
        <v>4</v>
      </c>
      <c r="O63" s="31" t="s">
        <v>6</v>
      </c>
    </row>
    <row r="64" spans="1:15" ht="19.5" customHeight="1">
      <c r="A64" s="28" t="s">
        <v>7</v>
      </c>
      <c r="B64" s="56">
        <v>0</v>
      </c>
      <c r="C64" s="50">
        <v>0</v>
      </c>
      <c r="D64" s="57">
        <v>0</v>
      </c>
      <c r="E64" s="50">
        <v>0</v>
      </c>
      <c r="F64" s="57">
        <v>0</v>
      </c>
      <c r="G64" s="57">
        <v>3.4929999999999999</v>
      </c>
      <c r="H64" s="54">
        <v>3.4929999999999999</v>
      </c>
      <c r="I64" s="50">
        <v>0</v>
      </c>
      <c r="J64" s="50">
        <v>0</v>
      </c>
      <c r="K64" s="50">
        <v>0</v>
      </c>
      <c r="L64" s="50">
        <v>0</v>
      </c>
      <c r="M64" s="50">
        <v>14</v>
      </c>
      <c r="N64" s="45">
        <v>14</v>
      </c>
      <c r="O64" s="34" t="s">
        <v>10</v>
      </c>
    </row>
    <row r="65" spans="1:15" ht="19.5" customHeight="1">
      <c r="A65" s="30" t="s">
        <v>54</v>
      </c>
      <c r="B65" s="56"/>
      <c r="C65" s="50"/>
      <c r="D65" s="57"/>
      <c r="E65" s="50"/>
      <c r="F65" s="57"/>
      <c r="G65" s="57"/>
      <c r="H65" s="54"/>
      <c r="I65" s="50"/>
      <c r="J65" s="50"/>
      <c r="K65" s="50"/>
      <c r="L65" s="50"/>
      <c r="M65" s="50"/>
      <c r="N65" s="45"/>
      <c r="O65" s="33" t="s">
        <v>53</v>
      </c>
    </row>
    <row r="66" spans="1:15" ht="19.5" customHeight="1">
      <c r="A66" s="27" t="s">
        <v>14</v>
      </c>
      <c r="B66" s="56">
        <v>1.5249999999999999</v>
      </c>
      <c r="C66" s="50">
        <v>12</v>
      </c>
      <c r="D66" s="57">
        <v>9.516</v>
      </c>
      <c r="E66" s="50">
        <v>58.999999999999986</v>
      </c>
      <c r="F66" s="57">
        <v>1.5699999999999998</v>
      </c>
      <c r="G66" s="57">
        <v>10.404999999999998</v>
      </c>
      <c r="H66" s="54">
        <v>11.975</v>
      </c>
      <c r="I66" s="50">
        <v>0</v>
      </c>
      <c r="J66" s="50">
        <v>3</v>
      </c>
      <c r="K66" s="50">
        <v>0</v>
      </c>
      <c r="L66" s="50">
        <v>1</v>
      </c>
      <c r="M66" s="50">
        <v>13</v>
      </c>
      <c r="N66" s="45">
        <v>17</v>
      </c>
      <c r="O66" s="31" t="s">
        <v>5</v>
      </c>
    </row>
    <row r="67" spans="1:15" ht="19.5" customHeight="1">
      <c r="A67" s="27" t="s">
        <v>15</v>
      </c>
      <c r="B67" s="56">
        <v>0</v>
      </c>
      <c r="C67" s="50">
        <v>0</v>
      </c>
      <c r="D67" s="57">
        <v>0.35</v>
      </c>
      <c r="E67" s="50">
        <v>3</v>
      </c>
      <c r="F67" s="57">
        <v>0</v>
      </c>
      <c r="G67" s="57">
        <v>6.16</v>
      </c>
      <c r="H67" s="54">
        <v>6.16</v>
      </c>
      <c r="I67" s="50">
        <v>0</v>
      </c>
      <c r="J67" s="50">
        <v>0</v>
      </c>
      <c r="K67" s="50">
        <v>0</v>
      </c>
      <c r="L67" s="50">
        <v>0</v>
      </c>
      <c r="M67" s="50">
        <v>6</v>
      </c>
      <c r="N67" s="45">
        <v>6</v>
      </c>
      <c r="O67" s="31" t="s">
        <v>6</v>
      </c>
    </row>
    <row r="68" spans="1:15" ht="19.5" customHeight="1">
      <c r="A68" s="28" t="s">
        <v>7</v>
      </c>
      <c r="B68" s="56">
        <v>0</v>
      </c>
      <c r="C68" s="50">
        <v>0</v>
      </c>
      <c r="D68" s="57">
        <v>0</v>
      </c>
      <c r="E68" s="50">
        <v>0</v>
      </c>
      <c r="F68" s="57">
        <v>0</v>
      </c>
      <c r="G68" s="57">
        <v>0.16900000000000001</v>
      </c>
      <c r="H68" s="54">
        <v>0.16900000000000001</v>
      </c>
      <c r="I68" s="50">
        <v>0</v>
      </c>
      <c r="J68" s="50">
        <v>0</v>
      </c>
      <c r="K68" s="50">
        <v>0</v>
      </c>
      <c r="L68" s="50">
        <v>0</v>
      </c>
      <c r="M68" s="50">
        <v>1</v>
      </c>
      <c r="N68" s="45">
        <v>1</v>
      </c>
      <c r="O68" s="34" t="s">
        <v>10</v>
      </c>
    </row>
    <row r="69" spans="1:15" ht="19.5" customHeight="1">
      <c r="A69" s="30" t="s">
        <v>50</v>
      </c>
      <c r="B69" s="56"/>
      <c r="C69" s="50"/>
      <c r="D69" s="57"/>
      <c r="E69" s="50"/>
      <c r="F69" s="57"/>
      <c r="G69" s="57"/>
      <c r="H69" s="54"/>
      <c r="I69" s="50"/>
      <c r="J69" s="50"/>
      <c r="K69" s="50"/>
      <c r="L69" s="50"/>
      <c r="M69" s="50"/>
      <c r="N69" s="45"/>
      <c r="O69" s="33" t="s">
        <v>39</v>
      </c>
    </row>
    <row r="70" spans="1:15" ht="19.5" customHeight="1">
      <c r="A70" s="27" t="s">
        <v>14</v>
      </c>
      <c r="B70" s="56">
        <v>50.957000000000001</v>
      </c>
      <c r="C70" s="50">
        <v>243.99999999999994</v>
      </c>
      <c r="D70" s="57">
        <v>44.09999999999998</v>
      </c>
      <c r="E70" s="50">
        <v>291.00000000000006</v>
      </c>
      <c r="F70" s="57">
        <v>57.591000000000001</v>
      </c>
      <c r="G70" s="57">
        <v>51.543999999999983</v>
      </c>
      <c r="H70" s="54">
        <v>109.13499999999999</v>
      </c>
      <c r="I70" s="50">
        <v>2</v>
      </c>
      <c r="J70" s="50">
        <v>52</v>
      </c>
      <c r="K70" s="50">
        <v>0</v>
      </c>
      <c r="L70" s="50">
        <v>3</v>
      </c>
      <c r="M70" s="50">
        <v>102</v>
      </c>
      <c r="N70" s="45">
        <v>159</v>
      </c>
      <c r="O70" s="31" t="s">
        <v>5</v>
      </c>
    </row>
    <row r="71" spans="1:15" ht="19.5" customHeight="1">
      <c r="A71" s="27" t="s">
        <v>15</v>
      </c>
      <c r="B71" s="56">
        <v>0.33200000000000002</v>
      </c>
      <c r="C71" s="50">
        <v>2</v>
      </c>
      <c r="D71" s="57">
        <v>0</v>
      </c>
      <c r="E71" s="50">
        <v>0</v>
      </c>
      <c r="F71" s="57">
        <v>5.1609999999999987</v>
      </c>
      <c r="G71" s="57">
        <v>52.358999999999995</v>
      </c>
      <c r="H71" s="54">
        <v>57.52000000000001</v>
      </c>
      <c r="I71" s="50">
        <v>5</v>
      </c>
      <c r="J71" s="50">
        <v>5</v>
      </c>
      <c r="K71" s="50">
        <v>1</v>
      </c>
      <c r="L71" s="50">
        <v>2</v>
      </c>
      <c r="M71" s="50">
        <v>29</v>
      </c>
      <c r="N71" s="45">
        <v>42</v>
      </c>
      <c r="O71" s="31" t="s">
        <v>6</v>
      </c>
    </row>
    <row r="72" spans="1:15" ht="19.5" customHeight="1">
      <c r="A72" s="28" t="s">
        <v>7</v>
      </c>
      <c r="B72" s="56">
        <v>0</v>
      </c>
      <c r="C72" s="50">
        <v>0</v>
      </c>
      <c r="D72" s="57">
        <v>0</v>
      </c>
      <c r="E72" s="50">
        <v>0</v>
      </c>
      <c r="F72" s="57">
        <v>0</v>
      </c>
      <c r="G72" s="57">
        <v>0</v>
      </c>
      <c r="H72" s="54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45">
        <v>0</v>
      </c>
      <c r="O72" s="32" t="s">
        <v>10</v>
      </c>
    </row>
    <row r="73" spans="1:15" ht="19.5" customHeight="1">
      <c r="A73" s="30" t="s">
        <v>51</v>
      </c>
      <c r="B73" s="56"/>
      <c r="C73" s="50"/>
      <c r="D73" s="57"/>
      <c r="E73" s="50"/>
      <c r="F73" s="57"/>
      <c r="G73" s="57"/>
      <c r="H73" s="54"/>
      <c r="I73" s="50"/>
      <c r="J73" s="50"/>
      <c r="K73" s="50"/>
      <c r="L73" s="50"/>
      <c r="M73" s="50"/>
      <c r="N73" s="45"/>
      <c r="O73" s="33" t="s">
        <v>40</v>
      </c>
    </row>
    <row r="74" spans="1:15" ht="19.5" customHeight="1">
      <c r="A74" s="27" t="s">
        <v>14</v>
      </c>
      <c r="B74" s="56">
        <v>49.890999999999991</v>
      </c>
      <c r="C74" s="50">
        <v>267</v>
      </c>
      <c r="D74" s="57">
        <v>64.808999999999997</v>
      </c>
      <c r="E74" s="50">
        <v>335.99999999999989</v>
      </c>
      <c r="F74" s="57">
        <v>65.875000000000028</v>
      </c>
      <c r="G74" s="57">
        <v>66.98599999999999</v>
      </c>
      <c r="H74" s="54">
        <v>132.86099999999996</v>
      </c>
      <c r="I74" s="50">
        <v>3</v>
      </c>
      <c r="J74" s="50">
        <v>148</v>
      </c>
      <c r="K74" s="50">
        <v>0</v>
      </c>
      <c r="L74" s="50">
        <v>0</v>
      </c>
      <c r="M74" s="50">
        <v>200</v>
      </c>
      <c r="N74" s="45">
        <v>351</v>
      </c>
      <c r="O74" s="31" t="s">
        <v>5</v>
      </c>
    </row>
    <row r="75" spans="1:15" ht="19.5" customHeight="1">
      <c r="A75" s="27" t="s">
        <v>15</v>
      </c>
      <c r="B75" s="56">
        <v>3.4380000000000002</v>
      </c>
      <c r="C75" s="50">
        <v>6</v>
      </c>
      <c r="D75" s="57">
        <v>7.2120000000000015</v>
      </c>
      <c r="E75" s="50">
        <v>54</v>
      </c>
      <c r="F75" s="57">
        <v>11.603</v>
      </c>
      <c r="G75" s="57">
        <v>21.98</v>
      </c>
      <c r="H75" s="54">
        <v>33.582999999999991</v>
      </c>
      <c r="I75" s="50">
        <v>0</v>
      </c>
      <c r="J75" s="50">
        <v>9</v>
      </c>
      <c r="K75" s="50">
        <v>0</v>
      </c>
      <c r="L75" s="50">
        <v>1</v>
      </c>
      <c r="M75" s="50">
        <v>22</v>
      </c>
      <c r="N75" s="45">
        <v>32</v>
      </c>
      <c r="O75" s="31" t="s">
        <v>6</v>
      </c>
    </row>
    <row r="76" spans="1:15" ht="19.5" customHeight="1">
      <c r="A76" s="29" t="s">
        <v>7</v>
      </c>
      <c r="B76" s="58">
        <v>0</v>
      </c>
      <c r="C76" s="51">
        <v>0</v>
      </c>
      <c r="D76" s="59">
        <v>0</v>
      </c>
      <c r="E76" s="51">
        <v>0</v>
      </c>
      <c r="F76" s="59">
        <v>0.33799999999999997</v>
      </c>
      <c r="G76" s="59">
        <v>0.16</v>
      </c>
      <c r="H76" s="91">
        <v>0.498</v>
      </c>
      <c r="I76" s="51">
        <v>0</v>
      </c>
      <c r="J76" s="51">
        <v>4</v>
      </c>
      <c r="K76" s="51">
        <v>0</v>
      </c>
      <c r="L76" s="51">
        <v>0</v>
      </c>
      <c r="M76" s="51">
        <v>1</v>
      </c>
      <c r="N76" s="92">
        <v>5</v>
      </c>
      <c r="O76" s="35" t="s">
        <v>10</v>
      </c>
    </row>
    <row r="77" spans="1:15" ht="17.25" customHeight="1">
      <c r="A77" s="132" t="s">
        <v>17</v>
      </c>
      <c r="B77" s="132"/>
      <c r="C77" s="132"/>
      <c r="D77" s="132"/>
      <c r="E77" s="132"/>
      <c r="F77" s="132"/>
      <c r="G77" s="132"/>
      <c r="H77" s="132"/>
      <c r="I77" s="133" t="s">
        <v>74</v>
      </c>
      <c r="J77" s="133"/>
      <c r="K77" s="133"/>
      <c r="L77" s="133"/>
      <c r="M77" s="133"/>
      <c r="N77" s="133"/>
      <c r="O77" s="133"/>
    </row>
    <row r="78" spans="1:15" ht="27.75" customHeight="1">
      <c r="A78" s="134" t="s">
        <v>75</v>
      </c>
      <c r="B78" s="134"/>
      <c r="C78" s="134"/>
      <c r="D78" s="134"/>
      <c r="E78" s="134"/>
      <c r="F78" s="134"/>
      <c r="G78" s="134"/>
      <c r="H78" s="134"/>
      <c r="I78" s="133" t="s">
        <v>76</v>
      </c>
      <c r="J78" s="133"/>
      <c r="K78" s="133"/>
      <c r="L78" s="133"/>
      <c r="M78" s="133"/>
      <c r="N78" s="133"/>
      <c r="O78" s="133"/>
    </row>
    <row r="79" spans="1:15" ht="19.5" customHeight="1">
      <c r="A79" s="65" t="s">
        <v>52</v>
      </c>
      <c r="B79" s="39"/>
      <c r="C79" s="40"/>
      <c r="D79" s="41"/>
      <c r="E79" s="40"/>
      <c r="F79" s="42"/>
      <c r="G79" s="42"/>
      <c r="H79" s="42"/>
      <c r="I79" s="40"/>
      <c r="J79" s="40"/>
      <c r="K79" s="40"/>
      <c r="L79" s="40"/>
      <c r="M79" s="40"/>
      <c r="N79" s="43"/>
      <c r="O79" s="36" t="s">
        <v>41</v>
      </c>
    </row>
    <row r="80" spans="1:15" ht="19.5" customHeight="1">
      <c r="A80" s="27" t="s">
        <v>14</v>
      </c>
      <c r="B80" s="56">
        <v>0</v>
      </c>
      <c r="C80" s="50">
        <v>0</v>
      </c>
      <c r="D80" s="57">
        <v>1.5750000000000002</v>
      </c>
      <c r="E80" s="50">
        <v>13.000000000000002</v>
      </c>
      <c r="F80" s="57">
        <v>0</v>
      </c>
      <c r="G80" s="57">
        <v>1.6350000000000002</v>
      </c>
      <c r="H80" s="54">
        <v>1.6350000000000002</v>
      </c>
      <c r="I80" s="50">
        <v>0</v>
      </c>
      <c r="J80" s="50">
        <v>0</v>
      </c>
      <c r="K80" s="50">
        <v>0</v>
      </c>
      <c r="L80" s="50">
        <v>2</v>
      </c>
      <c r="M80" s="50">
        <v>4</v>
      </c>
      <c r="N80" s="45">
        <v>6</v>
      </c>
      <c r="O80" s="31" t="s">
        <v>5</v>
      </c>
    </row>
    <row r="81" spans="1:15" ht="19.5" customHeight="1">
      <c r="A81" s="27" t="s">
        <v>15</v>
      </c>
      <c r="B81" s="56">
        <v>0</v>
      </c>
      <c r="C81" s="50">
        <v>0</v>
      </c>
      <c r="D81" s="57">
        <v>0</v>
      </c>
      <c r="E81" s="50">
        <v>0</v>
      </c>
      <c r="F81" s="57">
        <v>0</v>
      </c>
      <c r="G81" s="57">
        <v>0</v>
      </c>
      <c r="H81" s="54">
        <v>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45">
        <v>0</v>
      </c>
      <c r="O81" s="31" t="s">
        <v>6</v>
      </c>
    </row>
    <row r="82" spans="1:15" ht="19.5" customHeight="1">
      <c r="A82" s="27" t="s">
        <v>7</v>
      </c>
      <c r="B82" s="56">
        <v>0</v>
      </c>
      <c r="C82" s="50">
        <v>0</v>
      </c>
      <c r="D82" s="57">
        <v>0</v>
      </c>
      <c r="E82" s="50">
        <v>0</v>
      </c>
      <c r="F82" s="57">
        <v>0</v>
      </c>
      <c r="G82" s="57">
        <v>0</v>
      </c>
      <c r="H82" s="54">
        <v>0</v>
      </c>
      <c r="I82" s="50">
        <v>0</v>
      </c>
      <c r="J82" s="50">
        <v>0</v>
      </c>
      <c r="K82" s="50">
        <v>0</v>
      </c>
      <c r="L82" s="50">
        <v>0</v>
      </c>
      <c r="M82" s="50">
        <v>0</v>
      </c>
      <c r="N82" s="45">
        <v>0</v>
      </c>
      <c r="O82" s="31" t="s">
        <v>10</v>
      </c>
    </row>
    <row r="83" spans="1:15" ht="19.5" customHeight="1">
      <c r="A83" s="38" t="s">
        <v>58</v>
      </c>
      <c r="B83" s="56"/>
      <c r="C83" s="50"/>
      <c r="D83" s="57"/>
      <c r="E83" s="50"/>
      <c r="F83" s="57"/>
      <c r="G83" s="57"/>
      <c r="H83" s="54"/>
      <c r="I83" s="50"/>
      <c r="J83" s="50"/>
      <c r="K83" s="50"/>
      <c r="L83" s="50"/>
      <c r="M83" s="50"/>
      <c r="N83" s="45"/>
      <c r="O83" s="37" t="s">
        <v>57</v>
      </c>
    </row>
    <row r="84" spans="1:15" ht="19.5" customHeight="1">
      <c r="A84" s="27" t="s">
        <v>14</v>
      </c>
      <c r="B84" s="56">
        <v>0</v>
      </c>
      <c r="C84" s="50">
        <v>0</v>
      </c>
      <c r="D84" s="57">
        <v>47.359000000000002</v>
      </c>
      <c r="E84" s="50">
        <v>281.99999999999994</v>
      </c>
      <c r="F84" s="57">
        <v>0</v>
      </c>
      <c r="G84" s="57">
        <v>50.880999999999993</v>
      </c>
      <c r="H84" s="54">
        <v>50.880999999999993</v>
      </c>
      <c r="I84" s="50">
        <v>0</v>
      </c>
      <c r="J84" s="50">
        <v>0</v>
      </c>
      <c r="K84" s="50">
        <v>0</v>
      </c>
      <c r="L84" s="50">
        <v>11</v>
      </c>
      <c r="M84" s="50">
        <v>30</v>
      </c>
      <c r="N84" s="45">
        <v>41</v>
      </c>
      <c r="O84" s="31" t="s">
        <v>5</v>
      </c>
    </row>
    <row r="85" spans="1:15" ht="19.5" customHeight="1">
      <c r="A85" s="27" t="s">
        <v>15</v>
      </c>
      <c r="B85" s="56">
        <v>0</v>
      </c>
      <c r="C85" s="50">
        <v>0</v>
      </c>
      <c r="D85" s="57">
        <v>0</v>
      </c>
      <c r="E85" s="50">
        <v>0</v>
      </c>
      <c r="F85" s="57">
        <v>0</v>
      </c>
      <c r="G85" s="57">
        <v>0</v>
      </c>
      <c r="H85" s="54">
        <v>0</v>
      </c>
      <c r="I85" s="50">
        <v>0</v>
      </c>
      <c r="J85" s="50">
        <v>0</v>
      </c>
      <c r="K85" s="50">
        <v>0</v>
      </c>
      <c r="L85" s="50">
        <v>0</v>
      </c>
      <c r="M85" s="50">
        <v>0</v>
      </c>
      <c r="N85" s="45">
        <v>0</v>
      </c>
      <c r="O85" s="31" t="s">
        <v>6</v>
      </c>
    </row>
    <row r="86" spans="1:15" ht="19.5" customHeight="1">
      <c r="A86" s="28" t="s">
        <v>7</v>
      </c>
      <c r="B86" s="56">
        <v>0</v>
      </c>
      <c r="C86" s="50">
        <v>0</v>
      </c>
      <c r="D86" s="57">
        <v>0</v>
      </c>
      <c r="E86" s="50">
        <v>0</v>
      </c>
      <c r="F86" s="57">
        <v>0</v>
      </c>
      <c r="G86" s="57">
        <v>0</v>
      </c>
      <c r="H86" s="54">
        <v>0</v>
      </c>
      <c r="I86" s="50">
        <v>0</v>
      </c>
      <c r="J86" s="50">
        <v>0</v>
      </c>
      <c r="K86" s="50">
        <v>0</v>
      </c>
      <c r="L86" s="50">
        <v>0</v>
      </c>
      <c r="M86" s="50">
        <v>0</v>
      </c>
      <c r="N86" s="45">
        <v>0</v>
      </c>
      <c r="O86" s="32" t="s">
        <v>10</v>
      </c>
    </row>
    <row r="87" spans="1:15" ht="19.5" customHeight="1">
      <c r="A87" s="30" t="s">
        <v>71</v>
      </c>
      <c r="B87" s="56"/>
      <c r="C87" s="50"/>
      <c r="D87" s="57"/>
      <c r="E87" s="50"/>
      <c r="F87" s="57"/>
      <c r="G87" s="57"/>
      <c r="H87" s="54"/>
      <c r="I87" s="50"/>
      <c r="J87" s="50"/>
      <c r="K87" s="50"/>
      <c r="L87" s="50"/>
      <c r="M87" s="50"/>
      <c r="N87" s="45"/>
      <c r="O87" s="33" t="s">
        <v>42</v>
      </c>
    </row>
    <row r="88" spans="1:15" ht="19.5" customHeight="1">
      <c r="A88" s="27" t="s">
        <v>14</v>
      </c>
      <c r="B88" s="56">
        <v>0</v>
      </c>
      <c r="C88" s="50">
        <v>0</v>
      </c>
      <c r="D88" s="57">
        <v>4.8540000000000001</v>
      </c>
      <c r="E88" s="50">
        <v>32.999999999999993</v>
      </c>
      <c r="F88" s="57">
        <v>0</v>
      </c>
      <c r="G88" s="57">
        <v>5.0439999999999996</v>
      </c>
      <c r="H88" s="54">
        <v>5.0439999999999996</v>
      </c>
      <c r="I88" s="50">
        <v>0</v>
      </c>
      <c r="J88" s="50">
        <v>0</v>
      </c>
      <c r="K88" s="50">
        <v>0</v>
      </c>
      <c r="L88" s="50">
        <v>3</v>
      </c>
      <c r="M88" s="50">
        <v>8</v>
      </c>
      <c r="N88" s="45">
        <v>11</v>
      </c>
      <c r="O88" s="31" t="s">
        <v>5</v>
      </c>
    </row>
    <row r="89" spans="1:15" ht="19.5" customHeight="1">
      <c r="A89" s="27" t="s">
        <v>15</v>
      </c>
      <c r="B89" s="56">
        <v>0</v>
      </c>
      <c r="C89" s="50">
        <v>0</v>
      </c>
      <c r="D89" s="57">
        <v>0.39</v>
      </c>
      <c r="E89" s="50">
        <v>6</v>
      </c>
      <c r="F89" s="57">
        <v>0</v>
      </c>
      <c r="G89" s="57">
        <v>0.91</v>
      </c>
      <c r="H89" s="54">
        <v>0.91</v>
      </c>
      <c r="I89" s="50">
        <v>0</v>
      </c>
      <c r="J89" s="50">
        <v>0</v>
      </c>
      <c r="K89" s="50">
        <v>0</v>
      </c>
      <c r="L89" s="50">
        <v>0</v>
      </c>
      <c r="M89" s="50">
        <v>1</v>
      </c>
      <c r="N89" s="45">
        <v>1</v>
      </c>
      <c r="O89" s="31" t="s">
        <v>6</v>
      </c>
    </row>
    <row r="90" spans="1:15" ht="19.5" customHeight="1">
      <c r="A90" s="29" t="s">
        <v>7</v>
      </c>
      <c r="B90" s="58">
        <v>0</v>
      </c>
      <c r="C90" s="51">
        <v>0</v>
      </c>
      <c r="D90" s="59">
        <v>0</v>
      </c>
      <c r="E90" s="51">
        <v>0</v>
      </c>
      <c r="F90" s="59">
        <v>0</v>
      </c>
      <c r="G90" s="59">
        <v>0</v>
      </c>
      <c r="H90" s="91">
        <v>0</v>
      </c>
      <c r="I90" s="51">
        <v>0</v>
      </c>
      <c r="J90" s="51">
        <v>0</v>
      </c>
      <c r="K90" s="51">
        <v>0</v>
      </c>
      <c r="L90" s="51">
        <v>0</v>
      </c>
      <c r="M90" s="51">
        <v>0</v>
      </c>
      <c r="N90" s="92">
        <v>0</v>
      </c>
      <c r="O90" s="35" t="s">
        <v>10</v>
      </c>
    </row>
    <row r="91" spans="1:15" ht="17.25" customHeight="1">
      <c r="A91" s="132" t="s">
        <v>17</v>
      </c>
      <c r="B91" s="132"/>
      <c r="C91" s="132"/>
      <c r="D91" s="132"/>
      <c r="E91" s="132"/>
      <c r="F91" s="132"/>
      <c r="G91" s="132"/>
      <c r="H91" s="132"/>
      <c r="I91" s="133" t="s">
        <v>74</v>
      </c>
      <c r="J91" s="133"/>
      <c r="K91" s="133"/>
      <c r="L91" s="133"/>
      <c r="M91" s="133"/>
      <c r="N91" s="133"/>
      <c r="O91" s="133"/>
    </row>
    <row r="93" spans="1:15">
      <c r="B93" s="23"/>
      <c r="C93" s="23"/>
      <c r="D93" s="23"/>
      <c r="E93" s="23"/>
      <c r="F93" s="23"/>
      <c r="G93" s="23"/>
      <c r="H93" s="23"/>
    </row>
    <row r="94" spans="1:15">
      <c r="B94" s="23"/>
      <c r="C94" s="23"/>
      <c r="D94" s="23"/>
      <c r="E94" s="23"/>
      <c r="F94" s="23"/>
      <c r="G94" s="23"/>
      <c r="H94" s="23"/>
    </row>
    <row r="95" spans="1:15">
      <c r="B95" s="23"/>
      <c r="C95" s="23"/>
      <c r="D95" s="23"/>
      <c r="E95" s="23"/>
      <c r="F95" s="23"/>
      <c r="G95" s="23"/>
      <c r="H95" s="23"/>
    </row>
    <row r="96" spans="1:15">
      <c r="B96" s="25"/>
      <c r="C96" s="26"/>
    </row>
    <row r="97" spans="2:8">
      <c r="B97" s="25"/>
      <c r="C97" s="26"/>
    </row>
    <row r="98" spans="2:8">
      <c r="B98" s="23"/>
      <c r="C98" s="23"/>
      <c r="E98" s="23"/>
      <c r="F98" s="23"/>
      <c r="G98" s="23"/>
      <c r="H98" s="23"/>
    </row>
    <row r="99" spans="2:8">
      <c r="B99" s="23"/>
      <c r="C99" s="23"/>
      <c r="E99" s="23"/>
      <c r="F99" s="23"/>
      <c r="G99" s="23"/>
      <c r="H99" s="23"/>
    </row>
    <row r="100" spans="2:8">
      <c r="B100" s="23"/>
      <c r="C100" s="23"/>
      <c r="E100" s="23"/>
      <c r="F100" s="23"/>
      <c r="G100" s="23"/>
      <c r="H100" s="23"/>
    </row>
    <row r="103" spans="2:8">
      <c r="B103" s="23"/>
      <c r="C103" s="23"/>
      <c r="E103" s="23"/>
      <c r="F103" s="23"/>
      <c r="G103" s="23"/>
      <c r="H103" s="23"/>
    </row>
    <row r="104" spans="2:8">
      <c r="B104" s="23"/>
      <c r="C104" s="23"/>
      <c r="D104" s="23"/>
      <c r="E104" s="23"/>
      <c r="F104" s="23"/>
      <c r="G104" s="23"/>
      <c r="H104" s="23"/>
    </row>
    <row r="105" spans="2:8">
      <c r="B105" s="23"/>
      <c r="C105" s="23"/>
      <c r="D105" s="23"/>
      <c r="E105" s="23"/>
      <c r="F105" s="23"/>
      <c r="G105" s="23"/>
      <c r="H105" s="23"/>
    </row>
  </sheetData>
  <mergeCells count="76">
    <mergeCell ref="A1:O1"/>
    <mergeCell ref="A2:O2"/>
    <mergeCell ref="A4:A9"/>
    <mergeCell ref="A31:O31"/>
    <mergeCell ref="A32:O32"/>
    <mergeCell ref="I30:O30"/>
    <mergeCell ref="I4:N4"/>
    <mergeCell ref="I5:N5"/>
    <mergeCell ref="F4:H4"/>
    <mergeCell ref="F5:H5"/>
    <mergeCell ref="B4:E4"/>
    <mergeCell ref="B5:E5"/>
    <mergeCell ref="A3:O3"/>
    <mergeCell ref="D7:E7"/>
    <mergeCell ref="I6:I7"/>
    <mergeCell ref="J6:J7"/>
    <mergeCell ref="I91:O91"/>
    <mergeCell ref="A78:H78"/>
    <mergeCell ref="I78:O78"/>
    <mergeCell ref="I60:O60"/>
    <mergeCell ref="I77:O77"/>
    <mergeCell ref="A60:H60"/>
    <mergeCell ref="A77:H77"/>
    <mergeCell ref="A91:H91"/>
    <mergeCell ref="A33:O33"/>
    <mergeCell ref="F35:H35"/>
    <mergeCell ref="J8:J9"/>
    <mergeCell ref="I8:I9"/>
    <mergeCell ref="H8:H9"/>
    <mergeCell ref="O4:O9"/>
    <mergeCell ref="D6:E6"/>
    <mergeCell ref="O34:O39"/>
    <mergeCell ref="B7:C7"/>
    <mergeCell ref="B6:C6"/>
    <mergeCell ref="A30:H30"/>
    <mergeCell ref="F6:F7"/>
    <mergeCell ref="G6:G7"/>
    <mergeCell ref="H6:H7"/>
    <mergeCell ref="G8:G9"/>
    <mergeCell ref="F8:F9"/>
    <mergeCell ref="B35:E35"/>
    <mergeCell ref="A34:A39"/>
    <mergeCell ref="B34:E34"/>
    <mergeCell ref="F34:H34"/>
    <mergeCell ref="I35:N35"/>
    <mergeCell ref="F38:F39"/>
    <mergeCell ref="I34:N34"/>
    <mergeCell ref="L38:L39"/>
    <mergeCell ref="M38:M39"/>
    <mergeCell ref="N38:N39"/>
    <mergeCell ref="G38:G39"/>
    <mergeCell ref="H38:H39"/>
    <mergeCell ref="I38:I39"/>
    <mergeCell ref="J38:J39"/>
    <mergeCell ref="K38:K39"/>
    <mergeCell ref="M36:M37"/>
    <mergeCell ref="N36:N37"/>
    <mergeCell ref="J36:J37"/>
    <mergeCell ref="D37:E37"/>
    <mergeCell ref="B36:C36"/>
    <mergeCell ref="D36:E36"/>
    <mergeCell ref="B37:C37"/>
    <mergeCell ref="F36:F37"/>
    <mergeCell ref="G36:G37"/>
    <mergeCell ref="H36:H37"/>
    <mergeCell ref="I36:I37"/>
    <mergeCell ref="K36:K37"/>
    <mergeCell ref="L36:L37"/>
    <mergeCell ref="K6:K7"/>
    <mergeCell ref="L6:L7"/>
    <mergeCell ref="M6:M7"/>
    <mergeCell ref="N6:N7"/>
    <mergeCell ref="N8:N9"/>
    <mergeCell ref="M8:M9"/>
    <mergeCell ref="L8:L9"/>
    <mergeCell ref="K8:K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28" fitToWidth="0" fitToHeight="0" orientation="landscape" useFirstPageNumber="1" horizontalDpi="4294967292" r:id="rId1"/>
  <headerFooter alignWithMargins="0">
    <oddHeader>&amp;L&amp;8PCBS: Building Licenses Statistics, Third Quarter 2016&amp;R&amp;1ج      &amp;8PCBS: إحصاءات رخص الابنية, الربع الثالث 2016</oddHeader>
    <oddFooter>&amp;C&amp;"Times New Roman,Regular"&amp;P</oddFooter>
  </headerFooter>
  <rowBreaks count="3" manualBreakCount="3">
    <brk id="30" max="14" man="1"/>
    <brk id="60" max="14" man="1"/>
    <brk id="7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44"/>
  <sheetViews>
    <sheetView rightToLeft="1" topLeftCell="A7" workbookViewId="0">
      <selection activeCell="H24" sqref="H24"/>
    </sheetView>
  </sheetViews>
  <sheetFormatPr defaultRowHeight="12.75"/>
  <sheetData>
    <row r="1" spans="1:19" ht="13.5" thickBot="1">
      <c r="A1" s="144" t="s">
        <v>77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</row>
    <row r="2" spans="1:19" ht="13.5" customHeight="1" thickBot="1">
      <c r="A2" s="145" t="s">
        <v>78</v>
      </c>
      <c r="B2" s="146"/>
      <c r="C2" s="146"/>
      <c r="D2" s="147"/>
      <c r="E2" s="151" t="s">
        <v>79</v>
      </c>
      <c r="F2" s="152"/>
      <c r="G2" s="152"/>
      <c r="H2" s="152"/>
      <c r="I2" s="152"/>
      <c r="J2" s="153"/>
      <c r="K2" s="154" t="s">
        <v>80</v>
      </c>
      <c r="L2" s="152"/>
      <c r="M2" s="153"/>
      <c r="N2" s="155" t="s">
        <v>81</v>
      </c>
      <c r="O2" s="152"/>
      <c r="P2" s="152"/>
      <c r="Q2" s="152"/>
      <c r="R2" s="152"/>
      <c r="S2" s="156"/>
    </row>
    <row r="3" spans="1:19" ht="12.75" customHeight="1">
      <c r="A3" s="140"/>
      <c r="B3" s="143"/>
      <c r="C3" s="143"/>
      <c r="D3" s="148"/>
      <c r="E3" s="157" t="s">
        <v>82</v>
      </c>
      <c r="F3" s="158"/>
      <c r="G3" s="158"/>
      <c r="H3" s="158"/>
      <c r="I3" s="158"/>
      <c r="J3" s="159"/>
      <c r="K3" s="160" t="s">
        <v>81</v>
      </c>
      <c r="L3" s="158"/>
      <c r="M3" s="159"/>
      <c r="N3" s="160" t="s">
        <v>3</v>
      </c>
      <c r="O3" s="159"/>
      <c r="P3" s="160" t="s">
        <v>83</v>
      </c>
      <c r="Q3" s="159"/>
      <c r="R3" s="161" t="s">
        <v>84</v>
      </c>
      <c r="S3" s="162"/>
    </row>
    <row r="4" spans="1:19" ht="48">
      <c r="A4" s="140"/>
      <c r="B4" s="143"/>
      <c r="C4" s="143"/>
      <c r="D4" s="148"/>
      <c r="E4" s="66" t="s">
        <v>3</v>
      </c>
      <c r="F4" s="67" t="s">
        <v>85</v>
      </c>
      <c r="G4" s="67" t="s">
        <v>86</v>
      </c>
      <c r="H4" s="67" t="s">
        <v>87</v>
      </c>
      <c r="I4" s="67" t="s">
        <v>88</v>
      </c>
      <c r="J4" s="67" t="s">
        <v>89</v>
      </c>
      <c r="K4" s="67" t="s">
        <v>3</v>
      </c>
      <c r="L4" s="67" t="s">
        <v>83</v>
      </c>
      <c r="M4" s="67" t="s">
        <v>84</v>
      </c>
      <c r="N4" s="67" t="s">
        <v>90</v>
      </c>
      <c r="O4" s="67" t="s">
        <v>91</v>
      </c>
      <c r="P4" s="67" t="s">
        <v>90</v>
      </c>
      <c r="Q4" s="67" t="s">
        <v>91</v>
      </c>
      <c r="R4" s="67" t="s">
        <v>90</v>
      </c>
      <c r="S4" s="68" t="s">
        <v>91</v>
      </c>
    </row>
    <row r="5" spans="1:19" ht="13.5" thickBot="1">
      <c r="A5" s="141"/>
      <c r="B5" s="149"/>
      <c r="C5" s="149"/>
      <c r="D5" s="150"/>
      <c r="E5" s="69" t="s">
        <v>92</v>
      </c>
      <c r="F5" s="70" t="s">
        <v>92</v>
      </c>
      <c r="G5" s="70" t="s">
        <v>92</v>
      </c>
      <c r="H5" s="70" t="s">
        <v>92</v>
      </c>
      <c r="I5" s="70" t="s">
        <v>92</v>
      </c>
      <c r="J5" s="70" t="s">
        <v>92</v>
      </c>
      <c r="K5" s="70" t="s">
        <v>93</v>
      </c>
      <c r="L5" s="70" t="s">
        <v>93</v>
      </c>
      <c r="M5" s="70" t="s">
        <v>93</v>
      </c>
      <c r="N5" s="70" t="s">
        <v>93</v>
      </c>
      <c r="O5" s="70" t="s">
        <v>93</v>
      </c>
      <c r="P5" s="70" t="s">
        <v>93</v>
      </c>
      <c r="Q5" s="70" t="s">
        <v>93</v>
      </c>
      <c r="R5" s="70" t="s">
        <v>93</v>
      </c>
      <c r="S5" s="71" t="s">
        <v>93</v>
      </c>
    </row>
    <row r="6" spans="1:19" ht="13.5" thickBot="1">
      <c r="A6" s="139" t="s">
        <v>94</v>
      </c>
      <c r="B6" s="142" t="s">
        <v>3</v>
      </c>
      <c r="C6" s="142" t="s">
        <v>95</v>
      </c>
      <c r="D6" s="72" t="s">
        <v>83</v>
      </c>
      <c r="E6" s="73">
        <v>2197</v>
      </c>
      <c r="F6" s="74">
        <v>1384</v>
      </c>
      <c r="G6" s="74">
        <v>291</v>
      </c>
      <c r="H6" s="74">
        <v>16</v>
      </c>
      <c r="I6" s="74">
        <v>460</v>
      </c>
      <c r="J6" s="74">
        <v>46</v>
      </c>
      <c r="K6" s="75">
        <v>1221.7710000000022</v>
      </c>
      <c r="L6" s="75">
        <v>1017.4990000000006</v>
      </c>
      <c r="M6" s="75">
        <v>204.27199999999985</v>
      </c>
      <c r="N6" s="74">
        <v>5848.9999999999909</v>
      </c>
      <c r="O6" s="75">
        <v>1035.2569999999998</v>
      </c>
      <c r="P6" s="74">
        <v>4874.9999999999973</v>
      </c>
      <c r="Q6" s="75">
        <v>862.9049999999994</v>
      </c>
      <c r="R6" s="74">
        <v>974.00000000000034</v>
      </c>
      <c r="S6" s="76">
        <v>172.35199999999998</v>
      </c>
    </row>
    <row r="7" spans="1:19">
      <c r="A7" s="140"/>
      <c r="B7" s="143"/>
      <c r="C7" s="143"/>
      <c r="D7" s="77" t="s">
        <v>84</v>
      </c>
      <c r="E7" s="78">
        <v>209</v>
      </c>
      <c r="F7" s="79">
        <v>146</v>
      </c>
      <c r="G7" s="79">
        <v>30</v>
      </c>
      <c r="H7" s="79">
        <v>2</v>
      </c>
      <c r="I7" s="79">
        <v>25</v>
      </c>
      <c r="J7" s="79">
        <v>6</v>
      </c>
      <c r="K7" s="80">
        <v>363.29999999999984</v>
      </c>
      <c r="L7" s="80">
        <v>340.61399999999986</v>
      </c>
      <c r="M7" s="80">
        <v>22.685999999999993</v>
      </c>
      <c r="N7" s="79">
        <v>289.00000000000011</v>
      </c>
      <c r="O7" s="80">
        <v>55.929000000000002</v>
      </c>
      <c r="P7" s="79">
        <v>277.99999999999994</v>
      </c>
      <c r="Q7" s="80">
        <v>51.371999999999986</v>
      </c>
      <c r="R7" s="79">
        <v>11</v>
      </c>
      <c r="S7" s="81">
        <v>4.5570000000000004</v>
      </c>
    </row>
    <row r="8" spans="1:19">
      <c r="A8" s="140"/>
      <c r="B8" s="143"/>
      <c r="C8" s="143"/>
      <c r="D8" s="77" t="s">
        <v>96</v>
      </c>
      <c r="E8" s="78">
        <v>88</v>
      </c>
      <c r="F8" s="79">
        <v>70</v>
      </c>
      <c r="G8" s="79">
        <v>13</v>
      </c>
      <c r="H8" s="79">
        <v>0</v>
      </c>
      <c r="I8" s="79">
        <v>5</v>
      </c>
      <c r="J8" s="79">
        <v>0</v>
      </c>
      <c r="K8" s="80">
        <v>9.1219999999999999</v>
      </c>
      <c r="L8" s="80">
        <v>8.7359999999999989</v>
      </c>
      <c r="M8" s="80">
        <v>0.38599999999999995</v>
      </c>
      <c r="N8" s="82" t="s">
        <v>97</v>
      </c>
      <c r="O8" s="82" t="s">
        <v>97</v>
      </c>
      <c r="P8" s="82" t="s">
        <v>97</v>
      </c>
      <c r="Q8" s="82" t="s">
        <v>97</v>
      </c>
      <c r="R8" s="82" t="s">
        <v>97</v>
      </c>
      <c r="S8" s="83" t="s">
        <v>97</v>
      </c>
    </row>
    <row r="9" spans="1:19">
      <c r="A9" s="140"/>
      <c r="B9" s="163" t="s">
        <v>83</v>
      </c>
      <c r="C9" s="163" t="s">
        <v>95</v>
      </c>
      <c r="D9" s="77" t="s">
        <v>83</v>
      </c>
      <c r="E9" s="78">
        <v>246</v>
      </c>
      <c r="F9" s="79">
        <v>153</v>
      </c>
      <c r="G9" s="79">
        <v>23</v>
      </c>
      <c r="H9" s="79">
        <v>13</v>
      </c>
      <c r="I9" s="79">
        <v>56</v>
      </c>
      <c r="J9" s="79">
        <v>1</v>
      </c>
      <c r="K9" s="80">
        <v>88.177999999999969</v>
      </c>
      <c r="L9" s="80">
        <v>68.59</v>
      </c>
      <c r="M9" s="80">
        <v>19.587999999999994</v>
      </c>
      <c r="N9" s="79">
        <v>539.00000000000023</v>
      </c>
      <c r="O9" s="80">
        <v>82.27800000000002</v>
      </c>
      <c r="P9" s="79">
        <v>415.00000000000017</v>
      </c>
      <c r="Q9" s="80">
        <v>63.596999999999987</v>
      </c>
      <c r="R9" s="79">
        <v>124</v>
      </c>
      <c r="S9" s="81">
        <v>18.680999999999997</v>
      </c>
    </row>
    <row r="10" spans="1:19">
      <c r="A10" s="140"/>
      <c r="B10" s="143"/>
      <c r="C10" s="143"/>
      <c r="D10" s="77" t="s">
        <v>84</v>
      </c>
      <c r="E10" s="78">
        <v>13</v>
      </c>
      <c r="F10" s="79">
        <v>12</v>
      </c>
      <c r="G10" s="79">
        <v>0</v>
      </c>
      <c r="H10" s="79">
        <v>0</v>
      </c>
      <c r="I10" s="79">
        <v>1</v>
      </c>
      <c r="J10" s="79">
        <v>0</v>
      </c>
      <c r="K10" s="80">
        <v>5.3180000000000005</v>
      </c>
      <c r="L10" s="80">
        <v>5.0489999999999995</v>
      </c>
      <c r="M10" s="80">
        <v>0.26900000000000002</v>
      </c>
      <c r="N10" s="82" t="s">
        <v>97</v>
      </c>
      <c r="O10" s="82" t="s">
        <v>97</v>
      </c>
      <c r="P10" s="82" t="s">
        <v>97</v>
      </c>
      <c r="Q10" s="82" t="s">
        <v>97</v>
      </c>
      <c r="R10" s="82" t="s">
        <v>97</v>
      </c>
      <c r="S10" s="83" t="s">
        <v>97</v>
      </c>
    </row>
    <row r="11" spans="1:19">
      <c r="A11" s="140"/>
      <c r="B11" s="143"/>
      <c r="C11" s="143"/>
      <c r="D11" s="77" t="s">
        <v>96</v>
      </c>
      <c r="E11" s="78">
        <v>8</v>
      </c>
      <c r="F11" s="79">
        <v>0</v>
      </c>
      <c r="G11" s="79">
        <v>8</v>
      </c>
      <c r="H11" s="79">
        <v>0</v>
      </c>
      <c r="I11" s="79">
        <v>0</v>
      </c>
      <c r="J11" s="79">
        <v>0</v>
      </c>
      <c r="K11" s="80">
        <v>0.81800000000000006</v>
      </c>
      <c r="L11" s="80">
        <v>0.81800000000000006</v>
      </c>
      <c r="M11" s="82" t="s">
        <v>97</v>
      </c>
      <c r="N11" s="82" t="s">
        <v>97</v>
      </c>
      <c r="O11" s="82" t="s">
        <v>97</v>
      </c>
      <c r="P11" s="82" t="s">
        <v>97</v>
      </c>
      <c r="Q11" s="82" t="s">
        <v>97</v>
      </c>
      <c r="R11" s="82" t="s">
        <v>97</v>
      </c>
      <c r="S11" s="83" t="s">
        <v>97</v>
      </c>
    </row>
    <row r="12" spans="1:19">
      <c r="A12" s="140"/>
      <c r="B12" s="163" t="s">
        <v>98</v>
      </c>
      <c r="C12" s="163" t="s">
        <v>95</v>
      </c>
      <c r="D12" s="77" t="s">
        <v>83</v>
      </c>
      <c r="E12" s="78">
        <v>105</v>
      </c>
      <c r="F12" s="79">
        <v>71</v>
      </c>
      <c r="G12" s="79">
        <v>17</v>
      </c>
      <c r="H12" s="79">
        <v>0</v>
      </c>
      <c r="I12" s="79">
        <v>16</v>
      </c>
      <c r="J12" s="79">
        <v>1</v>
      </c>
      <c r="K12" s="80">
        <v>27.905000000000005</v>
      </c>
      <c r="L12" s="80">
        <v>24.315999999999999</v>
      </c>
      <c r="M12" s="80">
        <v>3.5890000000000004</v>
      </c>
      <c r="N12" s="79">
        <v>163.99999999999997</v>
      </c>
      <c r="O12" s="80">
        <v>27.411999999999999</v>
      </c>
      <c r="P12" s="79">
        <v>140.00000000000006</v>
      </c>
      <c r="Q12" s="80">
        <v>23.856000000000012</v>
      </c>
      <c r="R12" s="79">
        <v>24</v>
      </c>
      <c r="S12" s="81">
        <v>3.5559999999999996</v>
      </c>
    </row>
    <row r="13" spans="1:19">
      <c r="A13" s="140"/>
      <c r="B13" s="143"/>
      <c r="C13" s="143"/>
      <c r="D13" s="77" t="s">
        <v>84</v>
      </c>
      <c r="E13" s="78">
        <v>5</v>
      </c>
      <c r="F13" s="79">
        <v>4</v>
      </c>
      <c r="G13" s="79">
        <v>0</v>
      </c>
      <c r="H13" s="79">
        <v>0</v>
      </c>
      <c r="I13" s="79">
        <v>1</v>
      </c>
      <c r="J13" s="79">
        <v>0</v>
      </c>
      <c r="K13" s="80">
        <v>5.7889999999999997</v>
      </c>
      <c r="L13" s="80">
        <v>5.4429999999999996</v>
      </c>
      <c r="M13" s="80">
        <v>0.34599999999999997</v>
      </c>
      <c r="N13" s="79">
        <v>20</v>
      </c>
      <c r="O13" s="80">
        <v>4.8099999999999996</v>
      </c>
      <c r="P13" s="79">
        <v>19</v>
      </c>
      <c r="Q13" s="80">
        <v>4.4640000000000004</v>
      </c>
      <c r="R13" s="79">
        <v>1</v>
      </c>
      <c r="S13" s="81">
        <v>0.34599999999999997</v>
      </c>
    </row>
    <row r="14" spans="1:19">
      <c r="A14" s="140"/>
      <c r="B14" s="143"/>
      <c r="C14" s="143"/>
      <c r="D14" s="77" t="s">
        <v>96</v>
      </c>
      <c r="E14" s="78">
        <v>7</v>
      </c>
      <c r="F14" s="79">
        <v>7</v>
      </c>
      <c r="G14" s="79">
        <v>0</v>
      </c>
      <c r="H14" s="79">
        <v>0</v>
      </c>
      <c r="I14" s="79">
        <v>0</v>
      </c>
      <c r="J14" s="79">
        <v>0</v>
      </c>
      <c r="K14" s="80">
        <v>0.66</v>
      </c>
      <c r="L14" s="80">
        <v>0.66</v>
      </c>
      <c r="M14" s="82" t="s">
        <v>97</v>
      </c>
      <c r="N14" s="82" t="s">
        <v>97</v>
      </c>
      <c r="O14" s="82" t="s">
        <v>97</v>
      </c>
      <c r="P14" s="82" t="s">
        <v>97</v>
      </c>
      <c r="Q14" s="82" t="s">
        <v>97</v>
      </c>
      <c r="R14" s="82" t="s">
        <v>97</v>
      </c>
      <c r="S14" s="83" t="s">
        <v>97</v>
      </c>
    </row>
    <row r="15" spans="1:19">
      <c r="A15" s="140"/>
      <c r="B15" s="163" t="s">
        <v>99</v>
      </c>
      <c r="C15" s="163" t="s">
        <v>95</v>
      </c>
      <c r="D15" s="77" t="s">
        <v>83</v>
      </c>
      <c r="E15" s="78">
        <v>156</v>
      </c>
      <c r="F15" s="79">
        <v>100</v>
      </c>
      <c r="G15" s="79">
        <v>17</v>
      </c>
      <c r="H15" s="79">
        <v>0</v>
      </c>
      <c r="I15" s="79">
        <v>27</v>
      </c>
      <c r="J15" s="79">
        <v>12</v>
      </c>
      <c r="K15" s="80">
        <v>47.643000000000001</v>
      </c>
      <c r="L15" s="80">
        <v>36.766999999999989</v>
      </c>
      <c r="M15" s="80">
        <v>10.875999999999998</v>
      </c>
      <c r="N15" s="79">
        <v>232</v>
      </c>
      <c r="O15" s="80">
        <v>43.17300000000003</v>
      </c>
      <c r="P15" s="79">
        <v>180.00000000000006</v>
      </c>
      <c r="Q15" s="80">
        <v>34.728000000000002</v>
      </c>
      <c r="R15" s="79">
        <v>51.999999999999993</v>
      </c>
      <c r="S15" s="81">
        <v>8.4449999999999985</v>
      </c>
    </row>
    <row r="16" spans="1:19">
      <c r="A16" s="140"/>
      <c r="B16" s="143"/>
      <c r="C16" s="143"/>
      <c r="D16" s="77" t="s">
        <v>84</v>
      </c>
      <c r="E16" s="78">
        <v>4</v>
      </c>
      <c r="F16" s="79">
        <v>4</v>
      </c>
      <c r="G16" s="79">
        <v>0</v>
      </c>
      <c r="H16" s="79">
        <v>0</v>
      </c>
      <c r="I16" s="79">
        <v>0</v>
      </c>
      <c r="J16" s="79">
        <v>0</v>
      </c>
      <c r="K16" s="80">
        <v>3.8540000000000001</v>
      </c>
      <c r="L16" s="80">
        <v>3.8540000000000001</v>
      </c>
      <c r="M16" s="82" t="s">
        <v>97</v>
      </c>
      <c r="N16" s="79">
        <v>1</v>
      </c>
      <c r="O16" s="80">
        <v>0.34200000000000003</v>
      </c>
      <c r="P16" s="79">
        <v>1</v>
      </c>
      <c r="Q16" s="80">
        <v>0.34200000000000003</v>
      </c>
      <c r="R16" s="82" t="s">
        <v>97</v>
      </c>
      <c r="S16" s="83" t="s">
        <v>97</v>
      </c>
    </row>
    <row r="17" spans="1:19">
      <c r="A17" s="140"/>
      <c r="B17" s="143"/>
      <c r="C17" s="143"/>
      <c r="D17" s="77" t="s">
        <v>96</v>
      </c>
      <c r="E17" s="78">
        <v>9</v>
      </c>
      <c r="F17" s="79">
        <v>9</v>
      </c>
      <c r="G17" s="79">
        <v>0</v>
      </c>
      <c r="H17" s="79">
        <v>0</v>
      </c>
      <c r="I17" s="79">
        <v>0</v>
      </c>
      <c r="J17" s="79">
        <v>0</v>
      </c>
      <c r="K17" s="80">
        <v>0.72299999999999998</v>
      </c>
      <c r="L17" s="80">
        <v>0.72299999999999998</v>
      </c>
      <c r="M17" s="82" t="s">
        <v>97</v>
      </c>
      <c r="N17" s="82" t="s">
        <v>97</v>
      </c>
      <c r="O17" s="82" t="s">
        <v>97</v>
      </c>
      <c r="P17" s="82" t="s">
        <v>97</v>
      </c>
      <c r="Q17" s="82" t="s">
        <v>97</v>
      </c>
      <c r="R17" s="82" t="s">
        <v>97</v>
      </c>
      <c r="S17" s="83" t="s">
        <v>97</v>
      </c>
    </row>
    <row r="18" spans="1:19">
      <c r="A18" s="140"/>
      <c r="B18" s="163" t="s">
        <v>100</v>
      </c>
      <c r="C18" s="163" t="s">
        <v>95</v>
      </c>
      <c r="D18" s="77" t="s">
        <v>83</v>
      </c>
      <c r="E18" s="78">
        <v>581</v>
      </c>
      <c r="F18" s="79">
        <v>399</v>
      </c>
      <c r="G18" s="79">
        <v>100</v>
      </c>
      <c r="H18" s="79">
        <v>0</v>
      </c>
      <c r="I18" s="79">
        <v>57</v>
      </c>
      <c r="J18" s="79">
        <v>25</v>
      </c>
      <c r="K18" s="80">
        <v>174.52099999999999</v>
      </c>
      <c r="L18" s="80">
        <v>157.81200000000001</v>
      </c>
      <c r="M18" s="80">
        <v>16.709</v>
      </c>
      <c r="N18" s="79">
        <v>897.00000000000011</v>
      </c>
      <c r="O18" s="80">
        <v>147.57499999999996</v>
      </c>
      <c r="P18" s="79">
        <v>806.00000000000034</v>
      </c>
      <c r="Q18" s="80">
        <v>133.91200000000001</v>
      </c>
      <c r="R18" s="79">
        <v>91.000000000000014</v>
      </c>
      <c r="S18" s="81">
        <v>13.663</v>
      </c>
    </row>
    <row r="19" spans="1:19">
      <c r="A19" s="140"/>
      <c r="B19" s="143"/>
      <c r="C19" s="143"/>
      <c r="D19" s="77" t="s">
        <v>84</v>
      </c>
      <c r="E19" s="78">
        <v>40</v>
      </c>
      <c r="F19" s="79">
        <v>27</v>
      </c>
      <c r="G19" s="79">
        <v>7</v>
      </c>
      <c r="H19" s="79">
        <v>0</v>
      </c>
      <c r="I19" s="79">
        <v>5</v>
      </c>
      <c r="J19" s="79">
        <v>1</v>
      </c>
      <c r="K19" s="80">
        <v>36.965000000000003</v>
      </c>
      <c r="L19" s="80">
        <v>32.531000000000006</v>
      </c>
      <c r="M19" s="80">
        <v>4.4339999999999993</v>
      </c>
      <c r="N19" s="79">
        <v>18</v>
      </c>
      <c r="O19" s="80">
        <v>12.157999999999999</v>
      </c>
      <c r="P19" s="79">
        <v>16</v>
      </c>
      <c r="Q19" s="80">
        <v>11.717000000000001</v>
      </c>
      <c r="R19" s="79">
        <v>2</v>
      </c>
      <c r="S19" s="81">
        <v>0.44099999999999995</v>
      </c>
    </row>
    <row r="20" spans="1:19">
      <c r="A20" s="140"/>
      <c r="B20" s="143"/>
      <c r="C20" s="143"/>
      <c r="D20" s="77" t="s">
        <v>96</v>
      </c>
      <c r="E20" s="78">
        <v>32</v>
      </c>
      <c r="F20" s="79">
        <v>27</v>
      </c>
      <c r="G20" s="79">
        <v>4</v>
      </c>
      <c r="H20" s="79">
        <v>0</v>
      </c>
      <c r="I20" s="79">
        <v>1</v>
      </c>
      <c r="J20" s="79">
        <v>0</v>
      </c>
      <c r="K20" s="80">
        <v>2.04</v>
      </c>
      <c r="L20" s="80">
        <v>1.9920000000000004</v>
      </c>
      <c r="M20" s="80">
        <v>4.8000000000000001E-2</v>
      </c>
      <c r="N20" s="82" t="s">
        <v>97</v>
      </c>
      <c r="O20" s="82" t="s">
        <v>97</v>
      </c>
      <c r="P20" s="82" t="s">
        <v>97</v>
      </c>
      <c r="Q20" s="82" t="s">
        <v>97</v>
      </c>
      <c r="R20" s="82" t="s">
        <v>97</v>
      </c>
      <c r="S20" s="83" t="s">
        <v>97</v>
      </c>
    </row>
    <row r="21" spans="1:19">
      <c r="A21" s="140"/>
      <c r="B21" s="163" t="s">
        <v>101</v>
      </c>
      <c r="C21" s="163" t="s">
        <v>95</v>
      </c>
      <c r="D21" s="77" t="s">
        <v>83</v>
      </c>
      <c r="E21" s="78">
        <v>119</v>
      </c>
      <c r="F21" s="79">
        <v>65</v>
      </c>
      <c r="G21" s="79">
        <v>39</v>
      </c>
      <c r="H21" s="79">
        <v>2</v>
      </c>
      <c r="I21" s="79">
        <v>13</v>
      </c>
      <c r="J21" s="79">
        <v>0</v>
      </c>
      <c r="K21" s="80">
        <v>31.255000000000003</v>
      </c>
      <c r="L21" s="80">
        <v>27.563000000000002</v>
      </c>
      <c r="M21" s="80">
        <v>3.6919999999999993</v>
      </c>
      <c r="N21" s="79">
        <v>196.00000000000003</v>
      </c>
      <c r="O21" s="80">
        <v>29.777999999999999</v>
      </c>
      <c r="P21" s="79">
        <v>173.00000000000003</v>
      </c>
      <c r="Q21" s="80">
        <v>26.140000000000015</v>
      </c>
      <c r="R21" s="79">
        <v>23.000000000000004</v>
      </c>
      <c r="S21" s="81">
        <v>3.6379999999999999</v>
      </c>
    </row>
    <row r="22" spans="1:19">
      <c r="A22" s="140"/>
      <c r="B22" s="143"/>
      <c r="C22" s="143"/>
      <c r="D22" s="77" t="s">
        <v>84</v>
      </c>
      <c r="E22" s="78">
        <v>7</v>
      </c>
      <c r="F22" s="79">
        <v>6</v>
      </c>
      <c r="G22" s="79">
        <v>0</v>
      </c>
      <c r="H22" s="79">
        <v>1</v>
      </c>
      <c r="I22" s="79">
        <v>0</v>
      </c>
      <c r="J22" s="79">
        <v>0</v>
      </c>
      <c r="K22" s="80">
        <v>4.319</v>
      </c>
      <c r="L22" s="80">
        <v>3.9730000000000003</v>
      </c>
      <c r="M22" s="80">
        <v>0.34599999999999997</v>
      </c>
      <c r="N22" s="79">
        <v>1</v>
      </c>
      <c r="O22" s="80">
        <v>0.14499999999999999</v>
      </c>
      <c r="P22" s="79">
        <v>1</v>
      </c>
      <c r="Q22" s="80">
        <v>0.14499999999999999</v>
      </c>
      <c r="R22" s="82" t="s">
        <v>97</v>
      </c>
      <c r="S22" s="83" t="s">
        <v>97</v>
      </c>
    </row>
    <row r="23" spans="1:19">
      <c r="A23" s="140"/>
      <c r="B23" s="143"/>
      <c r="C23" s="143"/>
      <c r="D23" s="77" t="s">
        <v>96</v>
      </c>
      <c r="E23" s="78">
        <v>1</v>
      </c>
      <c r="F23" s="79">
        <v>1</v>
      </c>
      <c r="G23" s="79">
        <v>0</v>
      </c>
      <c r="H23" s="79">
        <v>0</v>
      </c>
      <c r="I23" s="79">
        <v>0</v>
      </c>
      <c r="J23" s="79">
        <v>0</v>
      </c>
      <c r="K23" s="80">
        <v>3.3000000000000002E-2</v>
      </c>
      <c r="L23" s="80">
        <v>3.3000000000000002E-2</v>
      </c>
      <c r="M23" s="82" t="s">
        <v>97</v>
      </c>
      <c r="N23" s="82" t="s">
        <v>97</v>
      </c>
      <c r="O23" s="82" t="s">
        <v>97</v>
      </c>
      <c r="P23" s="82" t="s">
        <v>97</v>
      </c>
      <c r="Q23" s="82" t="s">
        <v>97</v>
      </c>
      <c r="R23" s="82" t="s">
        <v>97</v>
      </c>
      <c r="S23" s="83" t="s">
        <v>97</v>
      </c>
    </row>
    <row r="24" spans="1:19">
      <c r="A24" s="140"/>
      <c r="B24" s="163" t="s">
        <v>102</v>
      </c>
      <c r="C24" s="163" t="s">
        <v>95</v>
      </c>
      <c r="D24" s="77" t="s">
        <v>83</v>
      </c>
      <c r="E24" s="78">
        <v>99</v>
      </c>
      <c r="F24" s="79">
        <v>35</v>
      </c>
      <c r="G24" s="79">
        <v>9</v>
      </c>
      <c r="H24" s="79">
        <v>1</v>
      </c>
      <c r="I24" s="79">
        <v>54</v>
      </c>
      <c r="J24" s="79">
        <v>0</v>
      </c>
      <c r="K24" s="80">
        <v>26.433000000000014</v>
      </c>
      <c r="L24" s="80">
        <v>12.640000000000006</v>
      </c>
      <c r="M24" s="80">
        <v>13.793000000000005</v>
      </c>
      <c r="N24" s="79">
        <v>166.99999999999997</v>
      </c>
      <c r="O24" s="80">
        <v>23.071999999999996</v>
      </c>
      <c r="P24" s="79">
        <v>85.999999999999957</v>
      </c>
      <c r="Q24" s="80">
        <v>10.573</v>
      </c>
      <c r="R24" s="79">
        <v>81</v>
      </c>
      <c r="S24" s="81">
        <v>12.499000000000002</v>
      </c>
    </row>
    <row r="25" spans="1:19">
      <c r="A25" s="140"/>
      <c r="B25" s="143"/>
      <c r="C25" s="143"/>
      <c r="D25" s="77" t="s">
        <v>84</v>
      </c>
      <c r="E25" s="78">
        <v>4</v>
      </c>
      <c r="F25" s="79">
        <v>2</v>
      </c>
      <c r="G25" s="79">
        <v>1</v>
      </c>
      <c r="H25" s="79">
        <v>0</v>
      </c>
      <c r="I25" s="79">
        <v>1</v>
      </c>
      <c r="J25" s="79">
        <v>0</v>
      </c>
      <c r="K25" s="80">
        <v>0.879</v>
      </c>
      <c r="L25" s="80">
        <v>0.78900000000000003</v>
      </c>
      <c r="M25" s="80">
        <v>0.09</v>
      </c>
      <c r="N25" s="79">
        <v>2</v>
      </c>
      <c r="O25" s="80">
        <v>0.14799999999999999</v>
      </c>
      <c r="P25" s="79">
        <v>2</v>
      </c>
      <c r="Q25" s="80">
        <v>0.14799999999999999</v>
      </c>
      <c r="R25" s="82" t="s">
        <v>97</v>
      </c>
      <c r="S25" s="83" t="s">
        <v>97</v>
      </c>
    </row>
    <row r="26" spans="1:19">
      <c r="A26" s="140"/>
      <c r="B26" s="143"/>
      <c r="C26" s="143"/>
      <c r="D26" s="77" t="s">
        <v>96</v>
      </c>
      <c r="E26" s="78">
        <v>1</v>
      </c>
      <c r="F26" s="79">
        <v>1</v>
      </c>
      <c r="G26" s="79">
        <v>0</v>
      </c>
      <c r="H26" s="79">
        <v>0</v>
      </c>
      <c r="I26" s="79">
        <v>0</v>
      </c>
      <c r="J26" s="79">
        <v>0</v>
      </c>
      <c r="K26" s="80">
        <v>3.5000000000000003E-2</v>
      </c>
      <c r="L26" s="80">
        <v>3.5000000000000003E-2</v>
      </c>
      <c r="M26" s="82" t="s">
        <v>97</v>
      </c>
      <c r="N26" s="82" t="s">
        <v>97</v>
      </c>
      <c r="O26" s="82" t="s">
        <v>97</v>
      </c>
      <c r="P26" s="82" t="s">
        <v>97</v>
      </c>
      <c r="Q26" s="82" t="s">
        <v>97</v>
      </c>
      <c r="R26" s="82" t="s">
        <v>97</v>
      </c>
      <c r="S26" s="83" t="s">
        <v>97</v>
      </c>
    </row>
    <row r="27" spans="1:19">
      <c r="A27" s="140"/>
      <c r="B27" s="163" t="s">
        <v>103</v>
      </c>
      <c r="C27" s="163" t="s">
        <v>95</v>
      </c>
      <c r="D27" s="77" t="s">
        <v>83</v>
      </c>
      <c r="E27" s="78">
        <v>257</v>
      </c>
      <c r="F27" s="79">
        <v>166</v>
      </c>
      <c r="G27" s="79">
        <v>66</v>
      </c>
      <c r="H27" s="79">
        <v>0</v>
      </c>
      <c r="I27" s="79">
        <v>25</v>
      </c>
      <c r="J27" s="79">
        <v>0</v>
      </c>
      <c r="K27" s="80">
        <v>499.28700000000009</v>
      </c>
      <c r="L27" s="80">
        <v>490.19600000000003</v>
      </c>
      <c r="M27" s="80">
        <v>9.0909999999999993</v>
      </c>
      <c r="N27" s="79">
        <v>2048.9999999999995</v>
      </c>
      <c r="O27" s="80">
        <v>397.11900000000009</v>
      </c>
      <c r="P27" s="79">
        <v>2006.0000000000002</v>
      </c>
      <c r="Q27" s="80">
        <v>389.11</v>
      </c>
      <c r="R27" s="79">
        <v>43</v>
      </c>
      <c r="S27" s="81">
        <v>8.0090000000000003</v>
      </c>
    </row>
    <row r="28" spans="1:19">
      <c r="A28" s="140"/>
      <c r="B28" s="143"/>
      <c r="C28" s="143"/>
      <c r="D28" s="77" t="s">
        <v>84</v>
      </c>
      <c r="E28" s="78">
        <v>51</v>
      </c>
      <c r="F28" s="79">
        <v>31</v>
      </c>
      <c r="G28" s="79">
        <v>19</v>
      </c>
      <c r="H28" s="79">
        <v>0</v>
      </c>
      <c r="I28" s="79">
        <v>1</v>
      </c>
      <c r="J28" s="79">
        <v>0</v>
      </c>
      <c r="K28" s="80">
        <v>206.79600000000002</v>
      </c>
      <c r="L28" s="80">
        <v>206.50899999999996</v>
      </c>
      <c r="M28" s="80">
        <v>0.28699999999999998</v>
      </c>
      <c r="N28" s="79">
        <v>176</v>
      </c>
      <c r="O28" s="80">
        <v>26.603999999999999</v>
      </c>
      <c r="P28" s="79">
        <v>176</v>
      </c>
      <c r="Q28" s="80">
        <v>26.603999999999999</v>
      </c>
      <c r="R28" s="82" t="s">
        <v>97</v>
      </c>
      <c r="S28" s="83" t="s">
        <v>97</v>
      </c>
    </row>
    <row r="29" spans="1:19">
      <c r="A29" s="140"/>
      <c r="B29" s="143"/>
      <c r="C29" s="143"/>
      <c r="D29" s="77" t="s">
        <v>96</v>
      </c>
      <c r="E29" s="78">
        <v>10</v>
      </c>
      <c r="F29" s="79">
        <v>9</v>
      </c>
      <c r="G29" s="79">
        <v>1</v>
      </c>
      <c r="H29" s="79">
        <v>0</v>
      </c>
      <c r="I29" s="79">
        <v>0</v>
      </c>
      <c r="J29" s="79">
        <v>0</v>
      </c>
      <c r="K29" s="80">
        <v>0.65300000000000002</v>
      </c>
      <c r="L29" s="80">
        <v>0.65300000000000002</v>
      </c>
      <c r="M29" s="82" t="s">
        <v>97</v>
      </c>
      <c r="N29" s="82" t="s">
        <v>97</v>
      </c>
      <c r="O29" s="82" t="s">
        <v>97</v>
      </c>
      <c r="P29" s="82" t="s">
        <v>97</v>
      </c>
      <c r="Q29" s="82" t="s">
        <v>97</v>
      </c>
      <c r="R29" s="82" t="s">
        <v>97</v>
      </c>
      <c r="S29" s="83" t="s">
        <v>97</v>
      </c>
    </row>
    <row r="30" spans="1:19">
      <c r="A30" s="140"/>
      <c r="B30" s="163" t="s">
        <v>104</v>
      </c>
      <c r="C30" s="163" t="s">
        <v>95</v>
      </c>
      <c r="D30" s="77" t="s">
        <v>83</v>
      </c>
      <c r="E30" s="78">
        <v>49</v>
      </c>
      <c r="F30" s="79">
        <v>38</v>
      </c>
      <c r="G30" s="79">
        <v>0</v>
      </c>
      <c r="H30" s="79">
        <v>0</v>
      </c>
      <c r="I30" s="79">
        <v>9</v>
      </c>
      <c r="J30" s="79">
        <v>2</v>
      </c>
      <c r="K30" s="80">
        <v>15.017999999999999</v>
      </c>
      <c r="L30" s="80">
        <v>13.12</v>
      </c>
      <c r="M30" s="80">
        <v>1.8979999999999999</v>
      </c>
      <c r="N30" s="79">
        <v>68.000000000000014</v>
      </c>
      <c r="O30" s="80">
        <v>10.263999999999999</v>
      </c>
      <c r="P30" s="79">
        <v>55.000000000000014</v>
      </c>
      <c r="Q30" s="80">
        <v>8.775999999999998</v>
      </c>
      <c r="R30" s="79">
        <v>13</v>
      </c>
      <c r="S30" s="81">
        <v>1.488</v>
      </c>
    </row>
    <row r="31" spans="1:19">
      <c r="A31" s="140"/>
      <c r="B31" s="143"/>
      <c r="C31" s="143"/>
      <c r="D31" s="77" t="s">
        <v>84</v>
      </c>
      <c r="E31" s="78">
        <v>4</v>
      </c>
      <c r="F31" s="79">
        <v>2</v>
      </c>
      <c r="G31" s="79">
        <v>0</v>
      </c>
      <c r="H31" s="79">
        <v>0</v>
      </c>
      <c r="I31" s="79">
        <v>2</v>
      </c>
      <c r="J31" s="79">
        <v>0</v>
      </c>
      <c r="K31" s="80">
        <v>1.2069999999999999</v>
      </c>
      <c r="L31" s="80">
        <v>1.0569999999999999</v>
      </c>
      <c r="M31" s="80">
        <v>0.15</v>
      </c>
      <c r="N31" s="82" t="s">
        <v>97</v>
      </c>
      <c r="O31" s="82" t="s">
        <v>97</v>
      </c>
      <c r="P31" s="82" t="s">
        <v>97</v>
      </c>
      <c r="Q31" s="82" t="s">
        <v>97</v>
      </c>
      <c r="R31" s="82" t="s">
        <v>97</v>
      </c>
      <c r="S31" s="83" t="s">
        <v>97</v>
      </c>
    </row>
    <row r="32" spans="1:19">
      <c r="A32" s="140"/>
      <c r="B32" s="143"/>
      <c r="C32" s="143"/>
      <c r="D32" s="77" t="s">
        <v>96</v>
      </c>
      <c r="E32" s="78">
        <v>14</v>
      </c>
      <c r="F32" s="79">
        <v>14</v>
      </c>
      <c r="G32" s="79">
        <v>0</v>
      </c>
      <c r="H32" s="79">
        <v>0</v>
      </c>
      <c r="I32" s="79">
        <v>0</v>
      </c>
      <c r="J32" s="79">
        <v>0</v>
      </c>
      <c r="K32" s="80">
        <v>3.4930000000000003</v>
      </c>
      <c r="L32" s="80">
        <v>3.4930000000000003</v>
      </c>
      <c r="M32" s="82" t="s">
        <v>97</v>
      </c>
      <c r="N32" s="82" t="s">
        <v>97</v>
      </c>
      <c r="O32" s="82" t="s">
        <v>97</v>
      </c>
      <c r="P32" s="82" t="s">
        <v>97</v>
      </c>
      <c r="Q32" s="82" t="s">
        <v>97</v>
      </c>
      <c r="R32" s="82" t="s">
        <v>97</v>
      </c>
      <c r="S32" s="83" t="s">
        <v>97</v>
      </c>
    </row>
    <row r="33" spans="1:19">
      <c r="A33" s="140"/>
      <c r="B33" s="163" t="s">
        <v>105</v>
      </c>
      <c r="C33" s="163" t="s">
        <v>95</v>
      </c>
      <c r="D33" s="77" t="s">
        <v>83</v>
      </c>
      <c r="E33" s="78">
        <v>17</v>
      </c>
      <c r="F33" s="79">
        <v>13</v>
      </c>
      <c r="G33" s="79">
        <v>1</v>
      </c>
      <c r="H33" s="79">
        <v>0</v>
      </c>
      <c r="I33" s="79">
        <v>3</v>
      </c>
      <c r="J33" s="79">
        <v>0</v>
      </c>
      <c r="K33" s="80">
        <v>11.975</v>
      </c>
      <c r="L33" s="80">
        <v>10.404999999999998</v>
      </c>
      <c r="M33" s="80">
        <v>1.5699999999999998</v>
      </c>
      <c r="N33" s="79">
        <v>71</v>
      </c>
      <c r="O33" s="80">
        <v>11.041</v>
      </c>
      <c r="P33" s="79">
        <v>58.999999999999986</v>
      </c>
      <c r="Q33" s="80">
        <v>9.516</v>
      </c>
      <c r="R33" s="79">
        <v>12</v>
      </c>
      <c r="S33" s="81">
        <v>1.5249999999999999</v>
      </c>
    </row>
    <row r="34" spans="1:19">
      <c r="A34" s="140"/>
      <c r="B34" s="143"/>
      <c r="C34" s="143"/>
      <c r="D34" s="77" t="s">
        <v>84</v>
      </c>
      <c r="E34" s="78">
        <v>6</v>
      </c>
      <c r="F34" s="79">
        <v>6</v>
      </c>
      <c r="G34" s="79">
        <v>0</v>
      </c>
      <c r="H34" s="79">
        <v>0</v>
      </c>
      <c r="I34" s="79">
        <v>0</v>
      </c>
      <c r="J34" s="79">
        <v>0</v>
      </c>
      <c r="K34" s="80">
        <v>6.16</v>
      </c>
      <c r="L34" s="80">
        <v>6.16</v>
      </c>
      <c r="M34" s="82" t="s">
        <v>97</v>
      </c>
      <c r="N34" s="79">
        <v>3</v>
      </c>
      <c r="O34" s="80">
        <v>0.35</v>
      </c>
      <c r="P34" s="79">
        <v>3</v>
      </c>
      <c r="Q34" s="80">
        <v>0.35</v>
      </c>
      <c r="R34" s="82" t="s">
        <v>97</v>
      </c>
      <c r="S34" s="83" t="s">
        <v>97</v>
      </c>
    </row>
    <row r="35" spans="1:19">
      <c r="A35" s="140"/>
      <c r="B35" s="143"/>
      <c r="C35" s="143"/>
      <c r="D35" s="77" t="s">
        <v>96</v>
      </c>
      <c r="E35" s="78">
        <v>1</v>
      </c>
      <c r="F35" s="79">
        <v>1</v>
      </c>
      <c r="G35" s="79">
        <v>0</v>
      </c>
      <c r="H35" s="79">
        <v>0</v>
      </c>
      <c r="I35" s="79">
        <v>0</v>
      </c>
      <c r="J35" s="79">
        <v>0</v>
      </c>
      <c r="K35" s="80">
        <v>0.16900000000000001</v>
      </c>
      <c r="L35" s="80">
        <v>0.16900000000000001</v>
      </c>
      <c r="M35" s="82" t="s">
        <v>97</v>
      </c>
      <c r="N35" s="82" t="s">
        <v>97</v>
      </c>
      <c r="O35" s="82" t="s">
        <v>97</v>
      </c>
      <c r="P35" s="82" t="s">
        <v>97</v>
      </c>
      <c r="Q35" s="82" t="s">
        <v>97</v>
      </c>
      <c r="R35" s="82" t="s">
        <v>97</v>
      </c>
      <c r="S35" s="83" t="s">
        <v>97</v>
      </c>
    </row>
    <row r="36" spans="1:19">
      <c r="A36" s="140"/>
      <c r="B36" s="163" t="s">
        <v>106</v>
      </c>
      <c r="C36" s="163" t="s">
        <v>95</v>
      </c>
      <c r="D36" s="77" t="s">
        <v>83</v>
      </c>
      <c r="E36" s="78">
        <v>159</v>
      </c>
      <c r="F36" s="79">
        <v>102</v>
      </c>
      <c r="G36" s="79">
        <v>3</v>
      </c>
      <c r="H36" s="79">
        <v>0</v>
      </c>
      <c r="I36" s="79">
        <v>52</v>
      </c>
      <c r="J36" s="79">
        <v>2</v>
      </c>
      <c r="K36" s="80">
        <v>109.13500000000006</v>
      </c>
      <c r="L36" s="80">
        <v>51.544000000000018</v>
      </c>
      <c r="M36" s="80">
        <v>57.591000000000001</v>
      </c>
      <c r="N36" s="79">
        <v>535.00000000000011</v>
      </c>
      <c r="O36" s="80">
        <v>95.056999999999945</v>
      </c>
      <c r="P36" s="79">
        <v>291.00000000000006</v>
      </c>
      <c r="Q36" s="80">
        <v>44.100000000000009</v>
      </c>
      <c r="R36" s="79">
        <v>243.99999999999994</v>
      </c>
      <c r="S36" s="81">
        <v>50.956999999999972</v>
      </c>
    </row>
    <row r="37" spans="1:19">
      <c r="A37" s="140"/>
      <c r="B37" s="143"/>
      <c r="C37" s="143"/>
      <c r="D37" s="77" t="s">
        <v>84</v>
      </c>
      <c r="E37" s="78">
        <v>42</v>
      </c>
      <c r="F37" s="79">
        <v>29</v>
      </c>
      <c r="G37" s="79">
        <v>2</v>
      </c>
      <c r="H37" s="79">
        <v>1</v>
      </c>
      <c r="I37" s="79">
        <v>5</v>
      </c>
      <c r="J37" s="79">
        <v>5</v>
      </c>
      <c r="K37" s="80">
        <v>57.519999999999989</v>
      </c>
      <c r="L37" s="80">
        <v>52.358999999999995</v>
      </c>
      <c r="M37" s="80">
        <v>5.1609999999999996</v>
      </c>
      <c r="N37" s="79">
        <v>2</v>
      </c>
      <c r="O37" s="80">
        <v>0.33200000000000002</v>
      </c>
      <c r="P37" s="82" t="s">
        <v>97</v>
      </c>
      <c r="Q37" s="82" t="s">
        <v>97</v>
      </c>
      <c r="R37" s="79">
        <v>2</v>
      </c>
      <c r="S37" s="81">
        <v>0.33200000000000002</v>
      </c>
    </row>
    <row r="38" spans="1:19">
      <c r="A38" s="140"/>
      <c r="B38" s="163" t="s">
        <v>107</v>
      </c>
      <c r="C38" s="163" t="s">
        <v>95</v>
      </c>
      <c r="D38" s="77" t="s">
        <v>83</v>
      </c>
      <c r="E38" s="78">
        <v>351</v>
      </c>
      <c r="F38" s="79">
        <v>200</v>
      </c>
      <c r="G38" s="79">
        <v>0</v>
      </c>
      <c r="H38" s="79">
        <v>0</v>
      </c>
      <c r="I38" s="79">
        <v>148</v>
      </c>
      <c r="J38" s="79">
        <v>3</v>
      </c>
      <c r="K38" s="80">
        <v>132.86099999999985</v>
      </c>
      <c r="L38" s="80">
        <v>66.986000000000061</v>
      </c>
      <c r="M38" s="80">
        <v>65.875000000000014</v>
      </c>
      <c r="N38" s="79">
        <v>603.00000000000023</v>
      </c>
      <c r="O38" s="80">
        <v>114.7</v>
      </c>
      <c r="P38" s="79">
        <v>336.00000000000006</v>
      </c>
      <c r="Q38" s="80">
        <v>64.808999999999997</v>
      </c>
      <c r="R38" s="79">
        <v>266.99999999999994</v>
      </c>
      <c r="S38" s="81">
        <v>49.890999999999991</v>
      </c>
    </row>
    <row r="39" spans="1:19">
      <c r="A39" s="140"/>
      <c r="B39" s="143"/>
      <c r="C39" s="143"/>
      <c r="D39" s="77" t="s">
        <v>84</v>
      </c>
      <c r="E39" s="78">
        <v>32</v>
      </c>
      <c r="F39" s="79">
        <v>22</v>
      </c>
      <c r="G39" s="79">
        <v>1</v>
      </c>
      <c r="H39" s="79">
        <v>0</v>
      </c>
      <c r="I39" s="79">
        <v>9</v>
      </c>
      <c r="J39" s="79">
        <v>0</v>
      </c>
      <c r="K39" s="80">
        <v>33.583000000000006</v>
      </c>
      <c r="L39" s="80">
        <v>21.980000000000004</v>
      </c>
      <c r="M39" s="80">
        <v>11.602999999999998</v>
      </c>
      <c r="N39" s="79">
        <v>60</v>
      </c>
      <c r="O39" s="80">
        <v>10.65</v>
      </c>
      <c r="P39" s="79">
        <v>54</v>
      </c>
      <c r="Q39" s="80">
        <v>7.2120000000000015</v>
      </c>
      <c r="R39" s="79">
        <v>6</v>
      </c>
      <c r="S39" s="81">
        <v>3.4380000000000002</v>
      </c>
    </row>
    <row r="40" spans="1:19">
      <c r="A40" s="140"/>
      <c r="B40" s="143"/>
      <c r="C40" s="143"/>
      <c r="D40" s="77" t="s">
        <v>96</v>
      </c>
      <c r="E40" s="78">
        <v>5</v>
      </c>
      <c r="F40" s="79">
        <v>1</v>
      </c>
      <c r="G40" s="79">
        <v>0</v>
      </c>
      <c r="H40" s="79">
        <v>0</v>
      </c>
      <c r="I40" s="79">
        <v>4</v>
      </c>
      <c r="J40" s="79">
        <v>0</v>
      </c>
      <c r="K40" s="80">
        <v>0.498</v>
      </c>
      <c r="L40" s="80">
        <v>0.16</v>
      </c>
      <c r="M40" s="80">
        <v>0.33799999999999997</v>
      </c>
      <c r="N40" s="82" t="s">
        <v>97</v>
      </c>
      <c r="O40" s="82" t="s">
        <v>97</v>
      </c>
      <c r="P40" s="82" t="s">
        <v>97</v>
      </c>
      <c r="Q40" s="82" t="s">
        <v>97</v>
      </c>
      <c r="R40" s="82" t="s">
        <v>97</v>
      </c>
      <c r="S40" s="83" t="s">
        <v>97</v>
      </c>
    </row>
    <row r="41" spans="1:19">
      <c r="A41" s="140"/>
      <c r="B41" s="84" t="s">
        <v>108</v>
      </c>
      <c r="C41" s="84" t="s">
        <v>95</v>
      </c>
      <c r="D41" s="77" t="s">
        <v>83</v>
      </c>
      <c r="E41" s="78">
        <v>6</v>
      </c>
      <c r="F41" s="79">
        <v>4</v>
      </c>
      <c r="G41" s="79">
        <v>2</v>
      </c>
      <c r="H41" s="79">
        <v>0</v>
      </c>
      <c r="I41" s="79">
        <v>0</v>
      </c>
      <c r="J41" s="79">
        <v>0</v>
      </c>
      <c r="K41" s="80">
        <v>1.6350000000000002</v>
      </c>
      <c r="L41" s="80">
        <v>1.6350000000000002</v>
      </c>
      <c r="M41" s="82" t="s">
        <v>97</v>
      </c>
      <c r="N41" s="79">
        <v>13.000000000000002</v>
      </c>
      <c r="O41" s="80">
        <v>1.5750000000000002</v>
      </c>
      <c r="P41" s="79">
        <v>13.000000000000002</v>
      </c>
      <c r="Q41" s="80">
        <v>1.5750000000000002</v>
      </c>
      <c r="R41" s="82" t="s">
        <v>97</v>
      </c>
      <c r="S41" s="83" t="s">
        <v>97</v>
      </c>
    </row>
    <row r="42" spans="1:19">
      <c r="A42" s="140"/>
      <c r="B42" s="84" t="s">
        <v>109</v>
      </c>
      <c r="C42" s="84" t="s">
        <v>95</v>
      </c>
      <c r="D42" s="77" t="s">
        <v>83</v>
      </c>
      <c r="E42" s="78">
        <v>41</v>
      </c>
      <c r="F42" s="79">
        <v>30</v>
      </c>
      <c r="G42" s="79">
        <v>11</v>
      </c>
      <c r="H42" s="79">
        <v>0</v>
      </c>
      <c r="I42" s="79">
        <v>0</v>
      </c>
      <c r="J42" s="79">
        <v>0</v>
      </c>
      <c r="K42" s="80">
        <v>50.880999999999986</v>
      </c>
      <c r="L42" s="80">
        <v>50.880999999999986</v>
      </c>
      <c r="M42" s="82" t="s">
        <v>97</v>
      </c>
      <c r="N42" s="79">
        <v>281.99999999999994</v>
      </c>
      <c r="O42" s="80">
        <v>47.359000000000002</v>
      </c>
      <c r="P42" s="79">
        <v>281.99999999999994</v>
      </c>
      <c r="Q42" s="80">
        <v>47.359000000000002</v>
      </c>
      <c r="R42" s="82" t="s">
        <v>97</v>
      </c>
      <c r="S42" s="83" t="s">
        <v>97</v>
      </c>
    </row>
    <row r="43" spans="1:19" ht="13.5" thickBot="1">
      <c r="A43" s="140"/>
      <c r="B43" s="164" t="s">
        <v>110</v>
      </c>
      <c r="C43" s="164" t="s">
        <v>95</v>
      </c>
      <c r="D43" s="77" t="s">
        <v>83</v>
      </c>
      <c r="E43" s="78">
        <v>11</v>
      </c>
      <c r="F43" s="79">
        <v>8</v>
      </c>
      <c r="G43" s="79">
        <v>3</v>
      </c>
      <c r="H43" s="79">
        <v>0</v>
      </c>
      <c r="I43" s="79">
        <v>0</v>
      </c>
      <c r="J43" s="79">
        <v>0</v>
      </c>
      <c r="K43" s="80">
        <v>5.0439999999999996</v>
      </c>
      <c r="L43" s="80">
        <v>5.0439999999999996</v>
      </c>
      <c r="M43" s="82" t="s">
        <v>97</v>
      </c>
      <c r="N43" s="79">
        <v>32.999999999999993</v>
      </c>
      <c r="O43" s="80">
        <v>4.8540000000000001</v>
      </c>
      <c r="P43" s="79">
        <v>32.999999999999993</v>
      </c>
      <c r="Q43" s="80">
        <v>4.8540000000000001</v>
      </c>
      <c r="R43" s="82" t="s">
        <v>97</v>
      </c>
      <c r="S43" s="83" t="s">
        <v>97</v>
      </c>
    </row>
    <row r="44" spans="1:19" ht="13.5" thickBot="1">
      <c r="A44" s="141"/>
      <c r="B44" s="149"/>
      <c r="C44" s="149"/>
      <c r="D44" s="85" t="s">
        <v>84</v>
      </c>
      <c r="E44" s="86">
        <v>1</v>
      </c>
      <c r="F44" s="87">
        <v>1</v>
      </c>
      <c r="G44" s="87">
        <v>0</v>
      </c>
      <c r="H44" s="87">
        <v>0</v>
      </c>
      <c r="I44" s="87">
        <v>0</v>
      </c>
      <c r="J44" s="87">
        <v>0</v>
      </c>
      <c r="K44" s="88">
        <v>0.91</v>
      </c>
      <c r="L44" s="88">
        <v>0.91</v>
      </c>
      <c r="M44" s="89" t="s">
        <v>97</v>
      </c>
      <c r="N44" s="87">
        <v>6</v>
      </c>
      <c r="O44" s="88">
        <v>0.39</v>
      </c>
      <c r="P44" s="87">
        <v>6</v>
      </c>
      <c r="Q44" s="88">
        <v>0.39</v>
      </c>
      <c r="R44" s="89" t="s">
        <v>97</v>
      </c>
      <c r="S44" s="90" t="s">
        <v>97</v>
      </c>
    </row>
  </sheetData>
  <mergeCells count="37">
    <mergeCell ref="B30:B32"/>
    <mergeCell ref="C30:C32"/>
    <mergeCell ref="B43:B44"/>
    <mergeCell ref="C43:C44"/>
    <mergeCell ref="B33:B35"/>
    <mergeCell ref="C33:C35"/>
    <mergeCell ref="B36:B37"/>
    <mergeCell ref="C36:C37"/>
    <mergeCell ref="B38:B40"/>
    <mergeCell ref="C38:C40"/>
    <mergeCell ref="B21:B23"/>
    <mergeCell ref="C21:C23"/>
    <mergeCell ref="B24:B26"/>
    <mergeCell ref="C24:C26"/>
    <mergeCell ref="B27:B29"/>
    <mergeCell ref="C27:C29"/>
    <mergeCell ref="C12:C14"/>
    <mergeCell ref="B15:B17"/>
    <mergeCell ref="C15:C17"/>
    <mergeCell ref="B18:B20"/>
    <mergeCell ref="C18:C20"/>
    <mergeCell ref="A6:A44"/>
    <mergeCell ref="B6:B8"/>
    <mergeCell ref="C6:C8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B9:B11"/>
    <mergeCell ref="C9:C11"/>
    <mergeCell ref="B12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2016-11-29T07:41:16Z</cp:lastPrinted>
  <dcterms:created xsi:type="dcterms:W3CDTF">1999-03-22T06:34:34Z</dcterms:created>
  <dcterms:modified xsi:type="dcterms:W3CDTF">2016-11-29T07:41:24Z</dcterms:modified>
</cp:coreProperties>
</file>