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0" yWindow="15" windowWidth="9360" windowHeight="4185" tabRatio="641"/>
  </bookViews>
  <sheets>
    <sheet name="Sheet1" sheetId="1" r:id="rId1"/>
    <sheet name="Sheet2" sheetId="2" r:id="rId2"/>
    <sheet name="ورقة1" sheetId="3" r:id="rId3"/>
    <sheet name="ورقة2" sheetId="4" r:id="rId4"/>
  </sheets>
  <definedNames>
    <definedName name="OLE_LINK1" localSheetId="2">ورقة1!$O$13</definedName>
  </definedNames>
  <calcPr calcId="125725"/>
</workbook>
</file>

<file path=xl/calcChain.xml><?xml version="1.0" encoding="utf-8"?>
<calcChain xmlns="http://schemas.openxmlformats.org/spreadsheetml/2006/main">
  <c r="F7" i="1"/>
  <c r="I11" l="1"/>
  <c r="I7"/>
  <c r="B7"/>
  <c r="G7"/>
  <c r="H7"/>
  <c r="C7" l="1"/>
  <c r="O28" i="3"/>
  <c r="I13" i="1"/>
  <c r="O9" i="3"/>
  <c r="I17" i="1"/>
  <c r="I15"/>
  <c r="D7"/>
  <c r="E7"/>
  <c r="L15" i="3"/>
  <c r="I9" i="1"/>
  <c r="J7" l="1"/>
</calcChain>
</file>

<file path=xl/sharedStrings.xml><?xml version="1.0" encoding="utf-8"?>
<sst xmlns="http://schemas.openxmlformats.org/spreadsheetml/2006/main" count="76" uniqueCount="51">
  <si>
    <t>أرباح صرف العملات</t>
  </si>
  <si>
    <t>العمولات</t>
  </si>
  <si>
    <t>Economic Activity</t>
  </si>
  <si>
    <t>النشاط الاقتصادي</t>
  </si>
  <si>
    <t>ISIC</t>
  </si>
  <si>
    <t>+</t>
  </si>
  <si>
    <t>Other Credit  Institutions</t>
  </si>
  <si>
    <t>Stock Market Brokers</t>
  </si>
  <si>
    <t>عدد المؤسسات</t>
  </si>
  <si>
    <t xml:space="preserve">الإنتاج </t>
  </si>
  <si>
    <t>Output</t>
  </si>
  <si>
    <t>Total of Financial Activities</t>
  </si>
  <si>
    <t>(القيمة بالألف دولار أمريكي)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</si>
  <si>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</si>
  <si>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</si>
  <si>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</si>
  <si>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</si>
  <si>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</si>
  <si>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</si>
  <si>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</si>
  <si>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صرافي العملات</t>
  </si>
  <si>
    <t>Money Exchangers</t>
  </si>
  <si>
    <t>FISIM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</si>
  <si>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</si>
  <si>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</si>
  <si>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7: الإنتاج من النشاط الرئيسي للمؤسسات المالية حسب النشاط الاقتصادي في فلسطين*، 2015 </t>
  </si>
  <si>
    <t>هامش شراء العملات</t>
  </si>
  <si>
    <t>هامش بيع العملات</t>
  </si>
  <si>
    <t>Currency Purchase Margin</t>
  </si>
  <si>
    <t>pma</t>
  </si>
  <si>
    <t>lenddrs</t>
  </si>
  <si>
    <t>الشركات القابضه  وسلطه النقد</t>
  </si>
  <si>
    <t xml:space="preserve"> البنوك التجارية والإسلامية</t>
  </si>
  <si>
    <t>Fism</t>
  </si>
  <si>
    <t>عمولات بنوك</t>
  </si>
  <si>
    <t>ارباح عملات بنوك</t>
  </si>
  <si>
    <t>عمولات مؤسسات اقراض</t>
  </si>
  <si>
    <t>فوائد مقبوضه مؤسا ت اقراض</t>
  </si>
  <si>
    <t xml:space="preserve"> مؤسسات الإقراض المتخصصة</t>
  </si>
  <si>
    <t>الفوائد المقبوضة</t>
  </si>
  <si>
    <t>التكاليف</t>
  </si>
  <si>
    <t>Expenses</t>
  </si>
  <si>
    <t xml:space="preserve"> Table 7: Output from Principal Activity for Financial Enterprises by Economic Activity in Palestine*, 2015</t>
  </si>
  <si>
    <t>Holding Companies &amp; PMA</t>
  </si>
  <si>
    <t>Comercial &amp; Islamic Banks</t>
  </si>
  <si>
    <t>مجموع  الوساطة المالية</t>
  </si>
  <si>
    <t>Commissi-ons</t>
  </si>
  <si>
    <t xml:space="preserve"> Interests   Receivable</t>
  </si>
  <si>
    <t>_</t>
  </si>
  <si>
    <t xml:space="preserve">خدمات الوساطة المالية المقاسة بصورة غير مباشرة
بصورة غير مباشرة
                       </t>
  </si>
  <si>
    <t>Currency Sale Margin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</si>
</sst>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9"/>
      <name val="Times New Roman"/>
      <family val="1"/>
    </font>
    <font>
      <sz val="12"/>
      <name val="Times New Roman"/>
      <family val="1"/>
    </font>
    <font>
      <sz val="10"/>
      <color rgb="FFFF0000"/>
      <name val="Arial"/>
      <family val="2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6" fillId="0" borderId="0" xfId="0" applyFont="1" applyBorder="1" applyAlignment="1">
      <alignment horizontal="right" readingOrder="2"/>
    </xf>
    <xf numFmtId="0" fontId="17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right" vertical="top"/>
    </xf>
    <xf numFmtId="0" fontId="14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1" fillId="0" borderId="10" xfId="0" applyFont="1" applyFill="1" applyBorder="1" applyAlignment="1">
      <alignment horizontal="right" vertical="top" indent="1" readingOrder="2"/>
    </xf>
    <xf numFmtId="0" fontId="19" fillId="0" borderId="9" xfId="0" applyFont="1" applyBorder="1" applyAlignment="1">
      <alignment horizontal="left" vertical="top" indent="1"/>
    </xf>
    <xf numFmtId="164" fontId="10" fillId="0" borderId="0" xfId="0" applyNumberFormat="1" applyFont="1" applyAlignment="1">
      <alignment vertical="center"/>
    </xf>
    <xf numFmtId="0" fontId="13" fillId="0" borderId="8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right" vertical="top"/>
    </xf>
    <xf numFmtId="0" fontId="18" fillId="0" borderId="3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top"/>
    </xf>
    <xf numFmtId="0" fontId="19" fillId="0" borderId="9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right" vertical="top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vertical="top"/>
    </xf>
    <xf numFmtId="0" fontId="13" fillId="0" borderId="6" xfId="0" applyFont="1" applyBorder="1" applyAlignment="1">
      <alignment horizontal="left" vertical="top" indent="1"/>
    </xf>
    <xf numFmtId="164" fontId="13" fillId="0" borderId="0" xfId="0" applyNumberFormat="1" applyFont="1" applyAlignment="1">
      <alignment horizontal="right" vertical="top" readingOrder="1"/>
    </xf>
    <xf numFmtId="0" fontId="14" fillId="0" borderId="6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left" vertical="top" indent="1"/>
    </xf>
    <xf numFmtId="164" fontId="12" fillId="0" borderId="0" xfId="0" applyNumberFormat="1" applyFont="1" applyAlignment="1">
      <alignment horizontal="right" vertical="top" readingOrder="1"/>
    </xf>
    <xf numFmtId="0" fontId="14" fillId="0" borderId="2" xfId="0" applyFont="1" applyBorder="1" applyAlignment="1">
      <alignment horizontal="right" vertical="top" indent="1"/>
    </xf>
    <xf numFmtId="0" fontId="13" fillId="0" borderId="10" xfId="0" applyFont="1" applyFill="1" applyBorder="1" applyAlignment="1">
      <alignment horizontal="center" vertical="top"/>
    </xf>
    <xf numFmtId="0" fontId="12" fillId="0" borderId="2" xfId="0" applyFont="1" applyBorder="1" applyAlignment="1">
      <alignment horizontal="left" vertical="top" indent="1"/>
    </xf>
    <xf numFmtId="164" fontId="12" fillId="0" borderId="0" xfId="0" applyNumberFormat="1" applyFont="1" applyAlignment="1">
      <alignment horizontal="right" vertical="top"/>
    </xf>
    <xf numFmtId="0" fontId="11" fillId="0" borderId="2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top"/>
    </xf>
    <xf numFmtId="164" fontId="12" fillId="0" borderId="4" xfId="0" applyNumberFormat="1" applyFont="1" applyBorder="1" applyAlignment="1">
      <alignment horizontal="right" vertical="top"/>
    </xf>
    <xf numFmtId="164" fontId="12" fillId="0" borderId="5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readingOrder="2"/>
    </xf>
    <xf numFmtId="0" fontId="1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3" fillId="0" borderId="0" xfId="0" applyFont="1" applyFill="1" applyBorder="1" applyAlignment="1">
      <alignment vertical="center"/>
    </xf>
    <xf numFmtId="0" fontId="12" fillId="0" borderId="0" xfId="0" applyFont="1" applyAlignment="1">
      <alignment horizontal="right"/>
    </xf>
    <xf numFmtId="164" fontId="23" fillId="0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13" fillId="0" borderId="7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wrapText="1" indent="1"/>
    </xf>
    <xf numFmtId="0" fontId="13" fillId="0" borderId="12" xfId="0" applyFont="1" applyBorder="1" applyAlignment="1">
      <alignment horizontal="center" vertical="top" wrapText="1"/>
    </xf>
    <xf numFmtId="0" fontId="17" fillId="2" borderId="13" xfId="0" applyFont="1" applyFill="1" applyBorder="1" applyAlignment="1">
      <alignment horizontal="right" vertical="top" wrapText="1" readingOrder="1"/>
    </xf>
    <xf numFmtId="0" fontId="17" fillId="2" borderId="14" xfId="0" applyFont="1" applyFill="1" applyBorder="1" applyAlignment="1">
      <alignment horizontal="right" vertical="top" wrapText="1" readingOrder="1"/>
    </xf>
    <xf numFmtId="0" fontId="17" fillId="2" borderId="15" xfId="0" applyFont="1" applyFill="1" applyBorder="1" applyAlignment="1">
      <alignment horizontal="right" vertical="top" wrapText="1" readingOrder="1"/>
    </xf>
    <xf numFmtId="0" fontId="17" fillId="2" borderId="16" xfId="0" applyFont="1" applyFill="1" applyBorder="1" applyAlignment="1">
      <alignment horizontal="right" vertical="top" wrapText="1" readingOrder="1"/>
    </xf>
    <xf numFmtId="0" fontId="13" fillId="0" borderId="2" xfId="0" applyFont="1" applyBorder="1" applyAlignment="1">
      <alignment horizontal="center" vertical="center"/>
    </xf>
    <xf numFmtId="0" fontId="17" fillId="2" borderId="17" xfId="0" applyFont="1" applyFill="1" applyBorder="1" applyAlignment="1">
      <alignment horizontal="right" vertical="top" wrapText="1" readingOrder="1"/>
    </xf>
    <xf numFmtId="0" fontId="17" fillId="2" borderId="18" xfId="0" applyFont="1" applyFill="1" applyBorder="1" applyAlignment="1">
      <alignment horizontal="right" vertical="top" wrapText="1" readingOrder="1"/>
    </xf>
    <xf numFmtId="0" fontId="10" fillId="0" borderId="0" xfId="0" applyFont="1"/>
    <xf numFmtId="0" fontId="10" fillId="0" borderId="0" xfId="0" applyFont="1" applyAlignment="1">
      <alignment horizontal="right" readingOrder="1"/>
    </xf>
    <xf numFmtId="164" fontId="14" fillId="0" borderId="10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vertical="center"/>
    </xf>
    <xf numFmtId="0" fontId="12" fillId="0" borderId="10" xfId="0" applyFont="1" applyBorder="1" applyAlignment="1">
      <alignment horizontal="right" vertical="justify" indent="1" readingOrder="1"/>
    </xf>
    <xf numFmtId="0" fontId="12" fillId="0" borderId="10" xfId="0" applyFont="1" applyFill="1" applyBorder="1" applyAlignment="1">
      <alignment horizontal="right" vertical="justify" indent="1"/>
    </xf>
    <xf numFmtId="0" fontId="12" fillId="0" borderId="8" xfId="0" applyFont="1" applyFill="1" applyBorder="1" applyAlignment="1">
      <alignment horizontal="right" vertical="justify" indent="1"/>
    </xf>
    <xf numFmtId="0" fontId="12" fillId="0" borderId="8" xfId="0" applyFont="1" applyBorder="1" applyAlignment="1">
      <alignment horizontal="right" vertical="justify" indent="1" readingOrder="1"/>
    </xf>
    <xf numFmtId="164" fontId="13" fillId="0" borderId="7" xfId="0" applyNumberFormat="1" applyFont="1" applyBorder="1" applyAlignment="1">
      <alignment horizontal="right" vertical="justify" indent="1"/>
    </xf>
    <xf numFmtId="0" fontId="13" fillId="0" borderId="1" xfId="0" applyFont="1" applyBorder="1" applyAlignment="1">
      <alignment horizontal="right" vertical="justify" indent="1"/>
    </xf>
    <xf numFmtId="164" fontId="13" fillId="0" borderId="1" xfId="0" applyNumberFormat="1" applyFont="1" applyFill="1" applyBorder="1" applyAlignment="1">
      <alignment horizontal="right" vertical="justify" indent="1"/>
    </xf>
    <xf numFmtId="1" fontId="13" fillId="0" borderId="8" xfId="0" applyNumberFormat="1" applyFont="1" applyFill="1" applyBorder="1" applyAlignment="1">
      <alignment horizontal="right" vertical="justify" indent="1"/>
    </xf>
    <xf numFmtId="164" fontId="12" fillId="0" borderId="9" xfId="0" applyNumberFormat="1" applyFont="1" applyFill="1" applyBorder="1" applyAlignment="1">
      <alignment horizontal="right" vertical="justify" indent="1"/>
    </xf>
    <xf numFmtId="164" fontId="12" fillId="0" borderId="0" xfId="0" applyNumberFormat="1" applyFont="1" applyFill="1" applyBorder="1" applyAlignment="1">
      <alignment horizontal="right" vertical="justify" indent="1"/>
    </xf>
    <xf numFmtId="0" fontId="19" fillId="0" borderId="0" xfId="0" applyFont="1" applyBorder="1" applyAlignment="1">
      <alignment horizontal="right" vertical="justify" indent="1"/>
    </xf>
    <xf numFmtId="164" fontId="18" fillId="0" borderId="0" xfId="0" applyNumberFormat="1" applyFont="1" applyFill="1" applyBorder="1" applyAlignment="1">
      <alignment horizontal="right" vertical="justify" indent="1"/>
    </xf>
    <xf numFmtId="164" fontId="18" fillId="0" borderId="10" xfId="0" applyNumberFormat="1" applyFont="1" applyFill="1" applyBorder="1" applyAlignment="1">
      <alignment horizontal="right" vertical="justify" indent="1"/>
    </xf>
    <xf numFmtId="1" fontId="12" fillId="0" borderId="10" xfId="0" applyNumberFormat="1" applyFont="1" applyFill="1" applyBorder="1" applyAlignment="1">
      <alignment horizontal="right" vertical="justify" indent="1"/>
    </xf>
    <xf numFmtId="0" fontId="12" fillId="0" borderId="0" xfId="0" applyFont="1" applyBorder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indent="1"/>
    </xf>
    <xf numFmtId="0" fontId="12" fillId="0" borderId="9" xfId="0" applyFont="1" applyBorder="1" applyAlignment="1">
      <alignment horizontal="right" vertical="justify" indent="1"/>
    </xf>
    <xf numFmtId="0" fontId="18" fillId="0" borderId="3" xfId="0" applyFont="1" applyBorder="1" applyAlignment="1">
      <alignment horizontal="right" vertical="justify" indent="1"/>
    </xf>
    <xf numFmtId="0" fontId="18" fillId="0" borderId="4" xfId="0" applyFont="1" applyBorder="1" applyAlignment="1">
      <alignment horizontal="right" vertical="justify" indent="1"/>
    </xf>
    <xf numFmtId="164" fontId="18" fillId="0" borderId="4" xfId="0" applyNumberFormat="1" applyFont="1" applyFill="1" applyBorder="1" applyAlignment="1">
      <alignment horizontal="right" vertical="justify" indent="1"/>
    </xf>
    <xf numFmtId="0" fontId="11" fillId="0" borderId="1" xfId="0" applyFont="1" applyBorder="1" applyAlignment="1">
      <alignment vertical="center" readingOrder="2"/>
    </xf>
    <xf numFmtId="0" fontId="11" fillId="0" borderId="0" xfId="0" applyFont="1" applyBorder="1" applyAlignment="1">
      <alignment vertical="center" readingOrder="2"/>
    </xf>
    <xf numFmtId="0" fontId="11" fillId="0" borderId="10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justify" indent="1"/>
    </xf>
    <xf numFmtId="0" fontId="14" fillId="0" borderId="8" xfId="0" applyFont="1" applyBorder="1" applyAlignment="1">
      <alignment horizontal="center" vertical="top" readingOrder="2"/>
    </xf>
    <xf numFmtId="0" fontId="11" fillId="0" borderId="1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readingOrder="2"/>
    </xf>
    <xf numFmtId="0" fontId="20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28"/>
  <sheetViews>
    <sheetView tabSelected="1" view="pageBreakPreview" zoomScaleNormal="100" zoomScaleSheetLayoutView="100" workbookViewId="0">
      <selection activeCell="E6" sqref="E6"/>
    </sheetView>
  </sheetViews>
  <sheetFormatPr defaultColWidth="9.140625" defaultRowHeight="12.75"/>
  <cols>
    <col min="1" max="1" width="23.5703125" style="3" customWidth="1"/>
    <col min="2" max="2" width="10.42578125" style="3" customWidth="1"/>
    <col min="3" max="3" width="10.140625" style="3" customWidth="1"/>
    <col min="4" max="4" width="11.140625" style="3" customWidth="1"/>
    <col min="5" max="5" width="16.5703125" style="3" customWidth="1"/>
    <col min="6" max="6" width="11.42578125" style="3" customWidth="1"/>
    <col min="7" max="7" width="9.7109375" style="3" customWidth="1"/>
    <col min="8" max="8" width="15.140625" style="4" customWidth="1"/>
    <col min="9" max="9" width="9.85546875" style="4" customWidth="1"/>
    <col min="10" max="10" width="8.7109375" style="4" customWidth="1"/>
    <col min="11" max="11" width="18.85546875" style="4" customWidth="1"/>
    <col min="12" max="12" width="3.42578125" style="4" customWidth="1"/>
    <col min="13" max="13" width="7.5703125" style="4" customWidth="1"/>
    <col min="14" max="14" width="3" style="2" hidden="1" customWidth="1"/>
    <col min="15" max="15" width="1" style="2" hidden="1" customWidth="1"/>
    <col min="16" max="16" width="9.140625" style="2" hidden="1" customWidth="1"/>
    <col min="17" max="17" width="1" style="2" hidden="1" customWidth="1"/>
    <col min="18" max="18" width="3.140625" style="2" customWidth="1"/>
    <col min="19" max="16384" width="9.140625" style="2"/>
  </cols>
  <sheetData>
    <row r="1" spans="1:15" ht="19.899999999999999" customHeight="1">
      <c r="A1" s="122" t="s">
        <v>25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"/>
    </row>
    <row r="2" spans="1:15" ht="19.899999999999999" customHeight="1">
      <c r="A2" s="123" t="s">
        <v>42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"/>
    </row>
    <row r="3" spans="1:15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15" s="17" customFormat="1" ht="15.95" customHeight="1">
      <c r="A4" s="22" t="s">
        <v>19</v>
      </c>
      <c r="B4" s="22"/>
      <c r="C4" s="22"/>
      <c r="D4" s="22"/>
      <c r="E4" s="22"/>
      <c r="F4" s="14"/>
      <c r="G4" s="14"/>
      <c r="H4" s="15"/>
      <c r="I4" s="15"/>
      <c r="J4" s="15"/>
      <c r="K4" s="16"/>
      <c r="L4" s="16"/>
      <c r="M4" s="18" t="s">
        <v>12</v>
      </c>
    </row>
    <row r="5" spans="1:15" s="6" customFormat="1" ht="36.75" customHeight="1">
      <c r="A5" s="126" t="s">
        <v>2</v>
      </c>
      <c r="B5" s="25" t="s">
        <v>40</v>
      </c>
      <c r="C5" s="25" t="s">
        <v>39</v>
      </c>
      <c r="D5" s="25" t="s">
        <v>27</v>
      </c>
      <c r="E5" s="25" t="s">
        <v>26</v>
      </c>
      <c r="F5" s="24" t="s">
        <v>0</v>
      </c>
      <c r="G5" s="24" t="s">
        <v>1</v>
      </c>
      <c r="H5" s="25" t="s">
        <v>49</v>
      </c>
      <c r="I5" s="24" t="s">
        <v>9</v>
      </c>
      <c r="J5" s="24" t="s">
        <v>8</v>
      </c>
      <c r="K5" s="124" t="s">
        <v>3</v>
      </c>
      <c r="L5" s="128" t="s">
        <v>18</v>
      </c>
      <c r="M5" s="129"/>
    </row>
    <row r="6" spans="1:15" s="6" customFormat="1" ht="24.75" customHeight="1">
      <c r="A6" s="127"/>
      <c r="B6" s="88" t="s">
        <v>41</v>
      </c>
      <c r="C6" s="83" t="s">
        <v>47</v>
      </c>
      <c r="D6" s="83" t="s">
        <v>50</v>
      </c>
      <c r="E6" s="83" t="s">
        <v>28</v>
      </c>
      <c r="F6" s="83" t="s">
        <v>16</v>
      </c>
      <c r="G6" s="83" t="s">
        <v>46</v>
      </c>
      <c r="H6" s="83" t="s">
        <v>22</v>
      </c>
      <c r="I6" s="83" t="s">
        <v>10</v>
      </c>
      <c r="J6" s="83" t="s">
        <v>17</v>
      </c>
      <c r="K6" s="125"/>
      <c r="L6" s="130" t="s">
        <v>4</v>
      </c>
      <c r="M6" s="131"/>
    </row>
    <row r="7" spans="1:15" s="5" customFormat="1" ht="16.5" customHeight="1">
      <c r="A7" s="80" t="s">
        <v>11</v>
      </c>
      <c r="B7" s="99">
        <f>B13</f>
        <v>101704.2</v>
      </c>
      <c r="C7" s="100">
        <f>C11</f>
        <v>20912.900000000001</v>
      </c>
      <c r="D7" s="100">
        <f>D15</f>
        <v>10463.5</v>
      </c>
      <c r="E7" s="100">
        <f>E15</f>
        <v>10773.3</v>
      </c>
      <c r="F7" s="101">
        <f>F9</f>
        <v>32787.1</v>
      </c>
      <c r="G7" s="101">
        <f>G9+G11+G15+G17</f>
        <v>94885.6</v>
      </c>
      <c r="H7" s="101">
        <f>H9</f>
        <v>281626.8</v>
      </c>
      <c r="I7" s="101">
        <f>I9+I11+I13+I15+I17</f>
        <v>553153.39999999991</v>
      </c>
      <c r="J7" s="102">
        <f>SUM(J9:J17)</f>
        <v>410</v>
      </c>
      <c r="K7" s="120" t="s">
        <v>45</v>
      </c>
      <c r="L7" s="34"/>
      <c r="M7" s="31"/>
      <c r="O7" s="30"/>
    </row>
    <row r="8" spans="1:15" s="5" customFormat="1" ht="14.1" customHeight="1">
      <c r="A8" s="29"/>
      <c r="B8" s="103"/>
      <c r="C8" s="104"/>
      <c r="D8" s="104"/>
      <c r="E8" s="105"/>
      <c r="F8" s="106"/>
      <c r="G8" s="106"/>
      <c r="H8" s="106"/>
      <c r="I8" s="106"/>
      <c r="J8" s="107"/>
      <c r="K8" s="93"/>
      <c r="L8" s="35"/>
      <c r="M8" s="32"/>
      <c r="O8" s="30"/>
    </row>
    <row r="9" spans="1:15" s="5" customFormat="1" ht="16.5" customHeight="1">
      <c r="A9" s="81" t="s">
        <v>44</v>
      </c>
      <c r="B9" s="103" t="s">
        <v>48</v>
      </c>
      <c r="C9" s="104" t="s">
        <v>48</v>
      </c>
      <c r="D9" s="104" t="s">
        <v>48</v>
      </c>
      <c r="E9" s="104" t="s">
        <v>48</v>
      </c>
      <c r="F9" s="104">
        <v>32787.1</v>
      </c>
      <c r="G9" s="104">
        <v>87219</v>
      </c>
      <c r="H9" s="104">
        <v>281626.8</v>
      </c>
      <c r="I9" s="104">
        <f>H9+G9+F9</f>
        <v>401632.89999999997</v>
      </c>
      <c r="J9" s="108">
        <v>16</v>
      </c>
      <c r="K9" s="26" t="s">
        <v>32</v>
      </c>
      <c r="L9" s="36"/>
      <c r="M9" s="95">
        <v>6419</v>
      </c>
      <c r="O9" s="30"/>
    </row>
    <row r="10" spans="1:15" s="5" customFormat="1" ht="14.1" customHeight="1">
      <c r="A10" s="81"/>
      <c r="B10" s="103"/>
      <c r="C10" s="104"/>
      <c r="D10" s="104"/>
      <c r="E10" s="109"/>
      <c r="F10" s="104"/>
      <c r="G10" s="104"/>
      <c r="H10" s="104"/>
      <c r="I10" s="110"/>
      <c r="J10" s="108"/>
      <c r="K10" s="26"/>
      <c r="L10" s="36"/>
      <c r="M10" s="95"/>
      <c r="O10" s="30"/>
    </row>
    <row r="11" spans="1:15" s="5" customFormat="1" ht="16.5" customHeight="1">
      <c r="A11" s="81" t="s">
        <v>6</v>
      </c>
      <c r="B11" s="103" t="s">
        <v>48</v>
      </c>
      <c r="C11" s="104">
        <v>20912.900000000001</v>
      </c>
      <c r="D11" s="104" t="s">
        <v>48</v>
      </c>
      <c r="E11" s="104" t="s">
        <v>48</v>
      </c>
      <c r="F11" s="104" t="s">
        <v>48</v>
      </c>
      <c r="G11" s="104">
        <v>1316.8</v>
      </c>
      <c r="H11" s="104" t="s">
        <v>48</v>
      </c>
      <c r="I11" s="104">
        <f>G11+C11</f>
        <v>22229.7</v>
      </c>
      <c r="J11" s="108">
        <v>9</v>
      </c>
      <c r="K11" s="26" t="s">
        <v>38</v>
      </c>
      <c r="L11" s="36"/>
      <c r="M11" s="95">
        <v>6492</v>
      </c>
      <c r="O11" s="30"/>
    </row>
    <row r="12" spans="1:15" s="5" customFormat="1" ht="14.1" customHeight="1">
      <c r="A12" s="81"/>
      <c r="B12" s="103"/>
      <c r="C12" s="104"/>
      <c r="D12" s="104"/>
      <c r="E12" s="109"/>
      <c r="F12" s="104"/>
      <c r="G12" s="104"/>
      <c r="H12" s="104"/>
      <c r="I12" s="104"/>
      <c r="J12" s="108"/>
      <c r="K12" s="26"/>
      <c r="L12" s="36"/>
      <c r="M12" s="95"/>
      <c r="O12" s="30"/>
    </row>
    <row r="13" spans="1:15" s="5" customFormat="1" ht="16.5" customHeight="1">
      <c r="A13" s="81" t="s">
        <v>43</v>
      </c>
      <c r="B13" s="103">
        <v>101704.2</v>
      </c>
      <c r="C13" s="104" t="s">
        <v>48</v>
      </c>
      <c r="D13" s="104" t="s">
        <v>48</v>
      </c>
      <c r="E13" s="104" t="s">
        <v>48</v>
      </c>
      <c r="F13" s="104" t="s">
        <v>48</v>
      </c>
      <c r="G13" s="104" t="s">
        <v>48</v>
      </c>
      <c r="H13" s="104" t="s">
        <v>48</v>
      </c>
      <c r="I13" s="104">
        <f>14461.9+87242.3</f>
        <v>101704.2</v>
      </c>
      <c r="J13" s="108">
        <v>10</v>
      </c>
      <c r="K13" s="26" t="s">
        <v>31</v>
      </c>
      <c r="L13" s="36" t="s">
        <v>5</v>
      </c>
      <c r="M13" s="95">
        <v>6411</v>
      </c>
      <c r="O13" s="30"/>
    </row>
    <row r="14" spans="1:15" s="5" customFormat="1" ht="14.1" customHeight="1">
      <c r="A14" s="81"/>
      <c r="B14" s="103"/>
      <c r="C14" s="104"/>
      <c r="D14" s="104"/>
      <c r="E14" s="104"/>
      <c r="F14" s="104"/>
      <c r="G14" s="104"/>
      <c r="H14" s="104"/>
      <c r="I14" s="104"/>
      <c r="J14" s="108"/>
      <c r="K14" s="26"/>
      <c r="L14" s="35"/>
      <c r="M14" s="96">
        <v>6420</v>
      </c>
      <c r="O14" s="30"/>
    </row>
    <row r="15" spans="1:15" s="5" customFormat="1" ht="16.5" customHeight="1">
      <c r="A15" s="81" t="s">
        <v>21</v>
      </c>
      <c r="B15" s="103" t="s">
        <v>48</v>
      </c>
      <c r="C15" s="104" t="s">
        <v>48</v>
      </c>
      <c r="D15" s="104">
        <v>10463.5</v>
      </c>
      <c r="E15" s="109">
        <v>10773.3</v>
      </c>
      <c r="F15" s="104" t="s">
        <v>48</v>
      </c>
      <c r="G15" s="104">
        <v>877.1</v>
      </c>
      <c r="H15" s="104" t="s">
        <v>48</v>
      </c>
      <c r="I15" s="104">
        <f>G15+E15+D15</f>
        <v>22113.9</v>
      </c>
      <c r="J15" s="108">
        <v>366</v>
      </c>
      <c r="K15" s="26" t="s">
        <v>20</v>
      </c>
      <c r="L15" s="38"/>
      <c r="M15" s="97">
        <v>66122</v>
      </c>
      <c r="O15" s="30"/>
    </row>
    <row r="16" spans="1:15" s="5" customFormat="1" ht="14.1" customHeight="1">
      <c r="A16" s="81"/>
      <c r="B16" s="103"/>
      <c r="C16" s="104"/>
      <c r="D16" s="104"/>
      <c r="E16" s="109"/>
      <c r="F16" s="104"/>
      <c r="G16" s="104"/>
      <c r="H16" s="104"/>
      <c r="I16" s="104"/>
      <c r="J16" s="108"/>
      <c r="K16" s="26"/>
      <c r="L16" s="35"/>
      <c r="M16" s="96"/>
      <c r="O16" s="30"/>
    </row>
    <row r="17" spans="1:19" s="5" customFormat="1" ht="16.5" customHeight="1">
      <c r="A17" s="82" t="s">
        <v>14</v>
      </c>
      <c r="B17" s="103" t="s">
        <v>48</v>
      </c>
      <c r="C17" s="104" t="s">
        <v>48</v>
      </c>
      <c r="D17" s="104" t="s">
        <v>48</v>
      </c>
      <c r="E17" s="104" t="s">
        <v>48</v>
      </c>
      <c r="F17" s="104" t="s">
        <v>48</v>
      </c>
      <c r="G17" s="104">
        <v>5472.7000000000007</v>
      </c>
      <c r="H17" s="104" t="s">
        <v>48</v>
      </c>
      <c r="I17" s="104">
        <f>G17</f>
        <v>5472.7000000000007</v>
      </c>
      <c r="J17" s="108">
        <v>9</v>
      </c>
      <c r="K17" s="27" t="s">
        <v>13</v>
      </c>
      <c r="L17" s="34" t="s">
        <v>5</v>
      </c>
      <c r="M17" s="98">
        <v>6611</v>
      </c>
      <c r="O17" s="30"/>
    </row>
    <row r="18" spans="1:19" s="5" customFormat="1" ht="16.5" customHeight="1">
      <c r="A18" s="81" t="s">
        <v>7</v>
      </c>
      <c r="B18" s="111"/>
      <c r="C18" s="109"/>
      <c r="D18" s="109"/>
      <c r="E18" s="109"/>
      <c r="F18" s="106"/>
      <c r="G18" s="106"/>
      <c r="H18" s="106"/>
      <c r="I18" s="106"/>
      <c r="J18" s="107"/>
      <c r="K18" s="28" t="s">
        <v>15</v>
      </c>
      <c r="L18" s="23"/>
      <c r="M18" s="95">
        <v>6612</v>
      </c>
    </row>
    <row r="19" spans="1:19" s="5" customFormat="1" ht="9.9499999999999993" customHeight="1">
      <c r="A19" s="33"/>
      <c r="B19" s="112"/>
      <c r="C19" s="113"/>
      <c r="D19" s="113"/>
      <c r="E19" s="113"/>
      <c r="F19" s="114"/>
      <c r="G19" s="114"/>
      <c r="H19" s="106"/>
      <c r="I19" s="106"/>
      <c r="J19" s="107"/>
      <c r="K19" s="117"/>
      <c r="L19" s="118"/>
      <c r="M19" s="119"/>
    </row>
    <row r="20" spans="1:19" ht="18" customHeight="1">
      <c r="A20" s="66" t="s">
        <v>23</v>
      </c>
      <c r="B20" s="66"/>
      <c r="C20" s="66"/>
      <c r="D20" s="66"/>
      <c r="E20" s="66"/>
      <c r="F20" s="78"/>
      <c r="G20" s="78"/>
      <c r="H20" s="121" t="s">
        <v>24</v>
      </c>
      <c r="I20" s="121"/>
      <c r="J20" s="121"/>
      <c r="K20" s="121"/>
      <c r="L20" s="121"/>
      <c r="M20" s="121"/>
      <c r="N20" s="115"/>
      <c r="O20" s="115"/>
      <c r="P20" s="115"/>
      <c r="Q20" s="115"/>
      <c r="R20" s="116"/>
      <c r="S20" s="79"/>
    </row>
    <row r="21" spans="1:19" ht="0.75" customHeight="1">
      <c r="A21" s="9"/>
      <c r="B21" s="9"/>
      <c r="C21" s="9"/>
      <c r="D21" s="9"/>
      <c r="E21" s="9"/>
      <c r="H21" s="3"/>
      <c r="I21" s="3"/>
      <c r="J21" s="3"/>
      <c r="K21" s="7"/>
      <c r="L21" s="7"/>
      <c r="M21" s="8"/>
    </row>
    <row r="22" spans="1:19" hidden="1">
      <c r="A22" s="10"/>
      <c r="B22" s="10"/>
      <c r="C22" s="10"/>
      <c r="D22" s="10"/>
      <c r="E22" s="10"/>
      <c r="H22" s="3"/>
      <c r="I22" s="3"/>
      <c r="J22" s="3"/>
      <c r="K22" s="7"/>
      <c r="L22" s="7"/>
      <c r="M22" s="11"/>
    </row>
    <row r="23" spans="1:19">
      <c r="A23" s="12"/>
      <c r="B23" s="12"/>
      <c r="C23" s="12"/>
      <c r="D23" s="12"/>
      <c r="E23" s="12"/>
      <c r="F23" s="94"/>
      <c r="G23" s="94"/>
      <c r="H23" s="3"/>
      <c r="I23" s="3"/>
      <c r="J23" s="3"/>
      <c r="K23" s="7"/>
      <c r="L23" s="7"/>
      <c r="M23" s="11"/>
    </row>
    <row r="24" spans="1:19">
      <c r="A24" s="12"/>
      <c r="B24" s="12"/>
      <c r="C24" s="12"/>
      <c r="D24" s="12"/>
      <c r="E24" s="12"/>
      <c r="H24" s="3"/>
      <c r="I24" s="3"/>
      <c r="J24" s="3"/>
      <c r="K24" s="7"/>
      <c r="L24" s="7"/>
      <c r="M24" s="8"/>
    </row>
    <row r="25" spans="1:19">
      <c r="H25" s="3"/>
      <c r="I25" s="3"/>
      <c r="J25" s="3"/>
      <c r="K25" s="3"/>
      <c r="L25" s="3"/>
      <c r="M25" s="3"/>
    </row>
    <row r="26" spans="1:19">
      <c r="H26" s="3"/>
      <c r="I26" s="3"/>
      <c r="J26" s="3"/>
      <c r="K26" s="3"/>
      <c r="L26" s="3"/>
      <c r="M26" s="3"/>
    </row>
    <row r="27" spans="1:19">
      <c r="H27" s="3"/>
      <c r="I27" s="3"/>
      <c r="J27" s="3"/>
      <c r="K27" s="3"/>
      <c r="L27" s="3"/>
      <c r="M27" s="3"/>
    </row>
    <row r="28" spans="1:19">
      <c r="H28" s="3"/>
      <c r="I28" s="3"/>
      <c r="J28" s="3"/>
      <c r="K28" s="3"/>
      <c r="L28" s="3"/>
      <c r="M28" s="3"/>
    </row>
  </sheetData>
  <mergeCells count="7">
    <mergeCell ref="H20:M20"/>
    <mergeCell ref="A1:M1"/>
    <mergeCell ref="A2:M2"/>
    <mergeCell ref="K5:K6"/>
    <mergeCell ref="A5:A6"/>
    <mergeCell ref="L5:M5"/>
    <mergeCell ref="L6:M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 alignWithMargins="0">
    <oddHeader>&amp;L&amp;9PCBS: Finance and Insurance Survey, 2015&amp;R&amp;"Simplified Arabic,Regular"&amp;1&amp;K00+000م&amp;K000000 &amp;9PCBS: مسح المالية والتأمين، 2015</oddHeader>
    <oddFooter>&amp;C&amp;"Times New Roman,Regular"35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A3" sqref="A1:XFD1048576"/>
    </sheetView>
  </sheetViews>
  <sheetFormatPr defaultColWidth="9.140625" defaultRowHeight="12.75"/>
  <cols>
    <col min="1" max="1" width="28.7109375" style="2" customWidth="1"/>
    <col min="2" max="2" width="16.140625" style="2" customWidth="1"/>
    <col min="3" max="3" width="21.85546875" style="2" customWidth="1"/>
    <col min="4" max="4" width="19.7109375" style="2" customWidth="1"/>
    <col min="5" max="5" width="20.85546875" style="2" customWidth="1"/>
    <col min="6" max="6" width="2.42578125" style="2" bestFit="1" customWidth="1"/>
    <col min="7" max="7" width="6.28515625" style="2" customWidth="1"/>
    <col min="8" max="8" width="2.5703125" style="2" customWidth="1"/>
    <col min="9" max="16384" width="9.140625" style="2"/>
  </cols>
  <sheetData>
    <row r="1" spans="1:9" ht="18.600000000000001" customHeight="1">
      <c r="A1" s="122"/>
      <c r="B1" s="122"/>
      <c r="C1" s="122"/>
      <c r="D1" s="122"/>
      <c r="E1" s="122"/>
      <c r="F1" s="122"/>
      <c r="G1" s="122"/>
      <c r="H1" s="39"/>
    </row>
    <row r="2" spans="1:9" ht="18" customHeight="1">
      <c r="A2" s="133"/>
      <c r="B2" s="133"/>
      <c r="C2" s="133"/>
      <c r="D2" s="133"/>
      <c r="E2" s="133"/>
      <c r="F2" s="133"/>
      <c r="G2" s="133"/>
      <c r="H2" s="39"/>
      <c r="I2" s="39"/>
    </row>
    <row r="3" spans="1:9" ht="18.600000000000001" customHeight="1">
      <c r="A3" s="133"/>
      <c r="B3" s="133"/>
      <c r="C3" s="133"/>
      <c r="D3" s="133"/>
      <c r="E3" s="133"/>
      <c r="F3" s="133"/>
      <c r="G3" s="133"/>
    </row>
    <row r="4" spans="1:9" ht="6" customHeight="1">
      <c r="A4" s="40"/>
      <c r="B4" s="40"/>
      <c r="C4" s="40"/>
      <c r="D4" s="40"/>
      <c r="E4" s="40"/>
      <c r="F4" s="40"/>
      <c r="G4" s="40"/>
    </row>
    <row r="5" spans="1:9" s="17" customFormat="1" ht="15.95" customHeight="1">
      <c r="A5" s="22"/>
      <c r="E5" s="16"/>
      <c r="F5" s="18"/>
      <c r="G5" s="18"/>
      <c r="H5" s="18"/>
    </row>
    <row r="6" spans="1:9" s="5" customFormat="1" ht="43.5" customHeight="1">
      <c r="A6" s="126"/>
      <c r="B6" s="41"/>
      <c r="C6" s="41"/>
      <c r="D6" s="37"/>
      <c r="E6" s="124"/>
      <c r="F6" s="134"/>
      <c r="G6" s="135"/>
    </row>
    <row r="7" spans="1:9" s="5" customFormat="1" ht="18.600000000000001" customHeight="1">
      <c r="A7" s="127"/>
      <c r="B7" s="42"/>
      <c r="C7" s="43"/>
      <c r="D7" s="42"/>
      <c r="E7" s="125"/>
      <c r="F7" s="136"/>
      <c r="G7" s="137"/>
    </row>
    <row r="8" spans="1:9" s="5" customFormat="1" ht="15.95" customHeight="1">
      <c r="A8" s="44"/>
      <c r="B8" s="45"/>
      <c r="C8" s="45"/>
      <c r="D8" s="45"/>
      <c r="E8" s="46"/>
      <c r="F8" s="47"/>
      <c r="G8" s="48"/>
    </row>
    <row r="9" spans="1:9" s="5" customFormat="1" ht="11.25" customHeight="1">
      <c r="A9" s="49"/>
      <c r="B9" s="50"/>
      <c r="C9" s="50"/>
      <c r="D9" s="50"/>
      <c r="E9" s="51"/>
      <c r="F9" s="23"/>
      <c r="G9" s="52"/>
    </row>
    <row r="10" spans="1:9" s="5" customFormat="1" ht="15.95" customHeight="1">
      <c r="A10" s="53"/>
      <c r="B10" s="54"/>
      <c r="C10" s="54"/>
      <c r="D10" s="50"/>
      <c r="E10" s="55"/>
      <c r="F10" s="47"/>
      <c r="G10" s="56"/>
    </row>
    <row r="11" spans="1:9" s="5" customFormat="1" ht="15.95" customHeight="1">
      <c r="A11" s="53"/>
      <c r="B11" s="50"/>
      <c r="C11" s="50"/>
      <c r="D11" s="50"/>
      <c r="E11" s="55"/>
      <c r="F11" s="57"/>
      <c r="G11" s="58"/>
    </row>
    <row r="12" spans="1:9" s="5" customFormat="1" ht="15.95" customHeight="1">
      <c r="A12" s="53"/>
      <c r="B12" s="50"/>
      <c r="C12" s="50"/>
      <c r="D12" s="50"/>
      <c r="E12" s="55"/>
      <c r="F12" s="59"/>
      <c r="G12" s="58"/>
    </row>
    <row r="13" spans="1:9" s="5" customFormat="1" ht="9.9499999999999993" customHeight="1">
      <c r="A13" s="60"/>
      <c r="B13" s="61"/>
      <c r="C13" s="62"/>
      <c r="D13" s="63"/>
      <c r="E13" s="64"/>
      <c r="F13" s="19"/>
      <c r="G13" s="65"/>
    </row>
    <row r="14" spans="1:9" s="5" customFormat="1" ht="18.600000000000001" customHeight="1">
      <c r="A14" s="66"/>
      <c r="B14" s="67"/>
      <c r="C14" s="132"/>
      <c r="D14" s="132"/>
      <c r="E14" s="132"/>
      <c r="F14" s="132"/>
      <c r="G14" s="132"/>
    </row>
    <row r="15" spans="1:9" ht="20.25">
      <c r="A15" s="21"/>
      <c r="B15" s="68"/>
      <c r="C15" s="68"/>
      <c r="D15" s="69"/>
      <c r="F15" s="7"/>
      <c r="G15" s="20"/>
    </row>
    <row r="16" spans="1:9">
      <c r="A16" s="12"/>
      <c r="B16" s="68"/>
      <c r="C16" s="68"/>
      <c r="D16" s="69"/>
      <c r="E16" s="7"/>
      <c r="F16" s="7"/>
      <c r="G16" s="8"/>
    </row>
    <row r="17" spans="1:9">
      <c r="A17" s="70"/>
      <c r="B17" s="68"/>
      <c r="C17" s="68"/>
      <c r="D17" s="69"/>
      <c r="E17" s="7"/>
      <c r="F17" s="7"/>
      <c r="G17" s="8"/>
    </row>
    <row r="18" spans="1:9">
      <c r="A18" s="9"/>
      <c r="B18" s="68"/>
      <c r="C18" s="68"/>
      <c r="D18" s="69"/>
      <c r="E18" s="5"/>
      <c r="F18" s="7"/>
      <c r="G18" s="13"/>
    </row>
    <row r="19" spans="1:9">
      <c r="A19" s="12"/>
      <c r="B19" s="68"/>
      <c r="C19" s="68"/>
      <c r="D19" s="77"/>
      <c r="E19" s="7"/>
      <c r="F19" s="7"/>
      <c r="G19" s="11"/>
    </row>
    <row r="20" spans="1:9" ht="20.25">
      <c r="A20" s="10"/>
      <c r="B20" s="68"/>
      <c r="C20" s="68"/>
      <c r="D20" s="77"/>
      <c r="E20" s="71"/>
      <c r="F20" s="7"/>
      <c r="G20" s="11"/>
    </row>
    <row r="21" spans="1:9">
      <c r="A21" s="9"/>
      <c r="B21" s="68"/>
      <c r="C21" s="68"/>
      <c r="D21" s="69"/>
      <c r="E21" s="72"/>
      <c r="F21" s="72"/>
      <c r="G21" s="72"/>
      <c r="H21" s="72"/>
      <c r="I21" s="72"/>
    </row>
    <row r="22" spans="1:9" ht="15.75">
      <c r="A22" s="10"/>
      <c r="B22" s="68"/>
      <c r="C22" s="68"/>
      <c r="D22" s="77"/>
      <c r="E22" s="73"/>
      <c r="F22" s="73"/>
      <c r="G22" s="73"/>
      <c r="H22" s="73"/>
      <c r="I22" s="73"/>
    </row>
    <row r="23" spans="1:9">
      <c r="A23" s="12"/>
      <c r="B23" s="68"/>
      <c r="C23" s="68"/>
      <c r="D23" s="74"/>
      <c r="E23" s="75"/>
      <c r="F23" s="75"/>
      <c r="G23" s="75"/>
      <c r="H23" s="75"/>
      <c r="I23" s="75"/>
    </row>
    <row r="24" spans="1:9" ht="15.75">
      <c r="A24" s="12"/>
      <c r="B24" s="68"/>
      <c r="C24" s="68"/>
      <c r="D24" s="76"/>
      <c r="E24" s="75"/>
      <c r="F24" s="75"/>
      <c r="G24" s="75"/>
      <c r="H24" s="75"/>
      <c r="I24" s="73"/>
    </row>
    <row r="25" spans="1:9">
      <c r="A25" s="3"/>
      <c r="B25" s="68"/>
      <c r="C25" s="72"/>
      <c r="D25" s="72"/>
      <c r="E25" s="72"/>
      <c r="F25" s="72"/>
      <c r="G25" s="75"/>
      <c r="H25" s="75"/>
      <c r="I25" s="75"/>
    </row>
    <row r="26" spans="1:9" ht="15.75">
      <c r="C26" s="73"/>
      <c r="D26" s="73"/>
      <c r="E26" s="73"/>
      <c r="F26" s="73"/>
      <c r="G26" s="73"/>
      <c r="H26" s="73"/>
      <c r="I26" s="73"/>
    </row>
    <row r="27" spans="1:9">
      <c r="C27" s="75"/>
      <c r="D27" s="75"/>
      <c r="E27" s="75"/>
      <c r="F27" s="75"/>
      <c r="G27" s="75"/>
      <c r="H27" s="75"/>
      <c r="I27" s="75"/>
    </row>
    <row r="28" spans="1:9" ht="15.75">
      <c r="C28" s="75"/>
      <c r="D28" s="75"/>
      <c r="E28" s="73"/>
      <c r="F28" s="73"/>
    </row>
    <row r="29" spans="1:9">
      <c r="C29" s="75"/>
      <c r="D29" s="75"/>
      <c r="E29" s="75"/>
      <c r="F29" s="75"/>
    </row>
    <row r="30" spans="1:9" ht="15.75">
      <c r="C30" s="73"/>
      <c r="D30" s="73"/>
      <c r="E30" s="73"/>
      <c r="F30" s="73"/>
    </row>
    <row r="31" spans="1:9">
      <c r="C31" s="75"/>
      <c r="D31" s="75"/>
      <c r="E31" s="75"/>
      <c r="F31" s="75"/>
    </row>
  </sheetData>
  <mergeCells count="7">
    <mergeCell ref="C14:G14"/>
    <mergeCell ref="A1:G1"/>
    <mergeCell ref="A2:G2"/>
    <mergeCell ref="A3:G3"/>
    <mergeCell ref="A6:A7"/>
    <mergeCell ref="E6:E7"/>
    <mergeCell ref="F6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I6:R29"/>
  <sheetViews>
    <sheetView topLeftCell="H13" workbookViewId="0">
      <selection activeCell="M29" sqref="M29"/>
    </sheetView>
  </sheetViews>
  <sheetFormatPr defaultRowHeight="12.75"/>
  <sheetData>
    <row r="6" spans="9:18">
      <c r="O6" s="87">
        <v>1294.27</v>
      </c>
    </row>
    <row r="7" spans="9:18">
      <c r="O7" s="87">
        <v>4178.43</v>
      </c>
    </row>
    <row r="9" spans="9:18">
      <c r="O9">
        <f>O7+O6</f>
        <v>5472.7000000000007</v>
      </c>
    </row>
    <row r="10" spans="9:18" ht="13.5" thickBot="1">
      <c r="I10" s="84">
        <v>877.14</v>
      </c>
      <c r="J10" s="85">
        <v>10773.33</v>
      </c>
      <c r="K10" s="85">
        <v>10463.469999999999</v>
      </c>
      <c r="L10" s="86">
        <v>22113.94</v>
      </c>
    </row>
    <row r="11" spans="9:18" ht="13.5" thickTop="1">
      <c r="O11">
        <v>5472.7000000000007</v>
      </c>
      <c r="Q11" s="90">
        <v>14461.9</v>
      </c>
    </row>
    <row r="13" spans="9:18">
      <c r="I13">
        <v>877.1</v>
      </c>
      <c r="J13">
        <v>10773.3</v>
      </c>
      <c r="K13">
        <v>10463.5</v>
      </c>
      <c r="L13">
        <v>22113.9</v>
      </c>
      <c r="O13" s="89">
        <v>87242.29</v>
      </c>
      <c r="Q13" s="87">
        <v>20893.78</v>
      </c>
      <c r="R13" s="85">
        <v>19.07</v>
      </c>
    </row>
    <row r="15" spans="9:18">
      <c r="L15">
        <f>I13+J13+K13</f>
        <v>22113.9</v>
      </c>
      <c r="O15">
        <v>87242.3</v>
      </c>
      <c r="Q15" s="91" t="s">
        <v>30</v>
      </c>
      <c r="R15">
        <v>20912.900000000001</v>
      </c>
    </row>
    <row r="17" spans="12:17">
      <c r="P17" s="91" t="s">
        <v>29</v>
      </c>
      <c r="Q17">
        <v>14461.9</v>
      </c>
    </row>
    <row r="23" spans="12:17">
      <c r="L23" t="s">
        <v>33</v>
      </c>
      <c r="M23" s="21">
        <v>281626.8</v>
      </c>
    </row>
    <row r="25" spans="12:17">
      <c r="L25" s="91" t="s">
        <v>34</v>
      </c>
      <c r="M25" s="21">
        <v>87219</v>
      </c>
    </row>
    <row r="26" spans="12:17">
      <c r="L26" s="91" t="s">
        <v>35</v>
      </c>
      <c r="M26" s="21">
        <v>32787.050000000003</v>
      </c>
    </row>
    <row r="27" spans="12:17">
      <c r="L27" s="91" t="s">
        <v>36</v>
      </c>
      <c r="M27" s="87">
        <v>1316.8</v>
      </c>
    </row>
    <row r="28" spans="12:17">
      <c r="M28" s="21"/>
      <c r="O28">
        <f>M25+M27</f>
        <v>88535.8</v>
      </c>
    </row>
    <row r="29" spans="12:17">
      <c r="L29" s="91" t="s">
        <v>37</v>
      </c>
      <c r="M29" s="92">
        <v>20912.900000000001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ورقة1</vt:lpstr>
      <vt:lpstr>ورقة2</vt:lpstr>
      <vt:lpstr>ورقة1!OLE_LINK1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mkhader</cp:lastModifiedBy>
  <cp:lastPrinted>2016-10-09T11:15:05Z</cp:lastPrinted>
  <dcterms:created xsi:type="dcterms:W3CDTF">1997-08-25T05:09:25Z</dcterms:created>
  <dcterms:modified xsi:type="dcterms:W3CDTF">2017-10-24T09:14:27Z</dcterms:modified>
</cp:coreProperties>
</file>