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9435" windowHeight="4965" tabRatio="599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Sheet1!$A$1:$K$18</definedName>
  </definedNames>
  <calcPr calcId="125725"/>
</workbook>
</file>

<file path=xl/calcChain.xml><?xml version="1.0" encoding="utf-8"?>
<calcChain xmlns="http://schemas.openxmlformats.org/spreadsheetml/2006/main">
  <c r="J10" i="3"/>
  <c r="I10"/>
  <c r="H10"/>
  <c r="G10"/>
  <c r="F10"/>
  <c r="E10"/>
  <c r="D10"/>
  <c r="C10"/>
  <c r="B10"/>
  <c r="B21"/>
  <c r="I18"/>
  <c r="B18" s="1"/>
  <c r="I17"/>
  <c r="B17" s="1"/>
  <c r="I16"/>
  <c r="B16" s="1"/>
  <c r="I15"/>
  <c r="B15" s="1"/>
  <c r="I14"/>
  <c r="B14" s="1"/>
  <c r="I13"/>
  <c r="B13" s="1"/>
  <c r="I12"/>
  <c r="B12" s="1"/>
  <c r="I11"/>
  <c r="B11" s="1"/>
  <c r="D37" i="2"/>
  <c r="J33"/>
  <c r="J22"/>
  <c r="J20"/>
  <c r="J14"/>
  <c r="B13" i="1"/>
  <c r="B11"/>
  <c r="I16"/>
  <c r="I15"/>
  <c r="B15" s="1"/>
  <c r="I14"/>
  <c r="B14" s="1"/>
  <c r="G8"/>
  <c r="F8"/>
  <c r="E8"/>
  <c r="H8"/>
  <c r="J8"/>
  <c r="I13"/>
  <c r="I11"/>
  <c r="I10"/>
  <c r="B10" s="1"/>
  <c r="I9"/>
  <c r="D8"/>
  <c r="B16" l="1"/>
  <c r="I12"/>
  <c r="B12" s="1"/>
  <c r="I8" l="1"/>
  <c r="C8" l="1"/>
  <c r="B9"/>
  <c r="B8" s="1"/>
</calcChain>
</file>

<file path=xl/sharedStrings.xml><?xml version="1.0" encoding="utf-8"?>
<sst xmlns="http://schemas.openxmlformats.org/spreadsheetml/2006/main" count="112" uniqueCount="63">
  <si>
    <t>Purchased Assets</t>
  </si>
  <si>
    <t>Type of Asset</t>
  </si>
  <si>
    <t>Residential Buildings</t>
  </si>
  <si>
    <t>Passengers Vehicles</t>
  </si>
  <si>
    <t>Other</t>
  </si>
  <si>
    <t>قيمة الاهتلاك  خلال العام</t>
  </si>
  <si>
    <t>قيمة الاصول المباعة خلال العام</t>
  </si>
  <si>
    <t>Written-offs and Losses</t>
  </si>
  <si>
    <t>Capital Add. &amp; Improv.</t>
  </si>
  <si>
    <t>(Value in USD 1000)</t>
  </si>
  <si>
    <t>Market Value at Beginning of Year</t>
  </si>
  <si>
    <t>القيمة السوقية للأصول بداية العام</t>
  </si>
  <si>
    <t>Value of Gross Additions</t>
  </si>
  <si>
    <t>(القيمة بالالف دولار امريكي)</t>
  </si>
  <si>
    <t>القيمة السوقية للأصول نهاية العام</t>
  </si>
  <si>
    <t>التالف و المفقود</t>
  </si>
  <si>
    <t>قيمة الاضافات الاجمالية</t>
  </si>
  <si>
    <t>صنف الاصل</t>
  </si>
  <si>
    <t>اضافات وتحسينات راسمالية</t>
  </si>
  <si>
    <t>اصول من انتاج المؤسسة</t>
  </si>
  <si>
    <t xml:space="preserve">قيمة الأصول المشتراة </t>
  </si>
  <si>
    <t>المجموع</t>
  </si>
  <si>
    <t>Market Value at End of Year</t>
  </si>
  <si>
    <t>Depreciation During  the Year</t>
  </si>
  <si>
    <t>Assets Sold During  the Year</t>
  </si>
  <si>
    <t>Produced for Own- Account</t>
  </si>
  <si>
    <t>Total</t>
  </si>
  <si>
    <t>Grand Total</t>
  </si>
  <si>
    <t>المجموع الكلي</t>
  </si>
  <si>
    <t>أبنية سكنية</t>
  </si>
  <si>
    <t>Non-Residential buildings</t>
  </si>
  <si>
    <t>أبنية غير سكنية</t>
  </si>
  <si>
    <t>Machines of Equipments</t>
  </si>
  <si>
    <t>آلات ومعدات وأجهزة</t>
  </si>
  <si>
    <t>Freight Vehicles</t>
  </si>
  <si>
    <t>سيارات نقل بضائع</t>
  </si>
  <si>
    <t>سيارات نقل ركاب</t>
  </si>
  <si>
    <t>Furniture and Furnishings</t>
  </si>
  <si>
    <t>اثاث ومفروشات</t>
  </si>
  <si>
    <t>اخرى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</si>
  <si>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</si>
  <si>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</si>
  <si>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>الاراضي**</t>
  </si>
  <si>
    <t>Land**</t>
  </si>
  <si>
    <t>**Depreciation of land is the Depreciation Value on the Capital Additions and Improvements on land</t>
  </si>
  <si>
    <t>الاهتلاك على الاراضي هو قيمة الاهتلاك على الاضافات والتحسينات الراسمالية للاراضي**</t>
  </si>
  <si>
    <t xml:space="preserve">جدول 5: حركة الأصول الثابتة في مؤسسات الوساطة المالية حسب صنف الأصل في فلسطين*، 2015 </t>
  </si>
  <si>
    <t xml:space="preserve"> Table 5: Fixed Assets in Financial Intermediaries Enterprises by Type in Palestine*, 2015</t>
  </si>
  <si>
    <t>FA310</t>
  </si>
  <si>
    <t>FA410</t>
  </si>
  <si>
    <t>FA510</t>
  </si>
  <si>
    <t>FA610</t>
  </si>
  <si>
    <t>FA710</t>
  </si>
  <si>
    <t>FA810</t>
  </si>
  <si>
    <t>FA910</t>
  </si>
  <si>
    <t>FA1010</t>
  </si>
  <si>
    <t>سكن</t>
  </si>
  <si>
    <t>ارض</t>
  </si>
  <si>
    <t>غير سكنيه</t>
  </si>
  <si>
    <t>الات ومعدات واجهزة</t>
  </si>
  <si>
    <t>اثاث</t>
  </si>
  <si>
    <t>سيارات ركاب</t>
  </si>
  <si>
    <t>بضائع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</si>
</sst>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2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Border="1" applyAlignment="1"/>
    <xf numFmtId="0" fontId="12" fillId="0" borderId="6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right" vertical="top" wrapText="1" indent="1"/>
    </xf>
    <xf numFmtId="0" fontId="5" fillId="0" borderId="11" xfId="0" applyFont="1" applyBorder="1" applyAlignment="1">
      <alignment horizontal="right" vertical="top" wrapText="1" indent="1"/>
    </xf>
    <xf numFmtId="0" fontId="5" fillId="0" borderId="4" xfId="0" applyFont="1" applyBorder="1" applyAlignment="1">
      <alignment horizontal="right" vertical="top" wrapText="1" indent="1"/>
    </xf>
    <xf numFmtId="49" fontId="8" fillId="0" borderId="7" xfId="0" applyNumberFormat="1" applyFont="1" applyBorder="1" applyAlignment="1">
      <alignment horizontal="right" vertical="top" wrapText="1" indent="1"/>
    </xf>
    <xf numFmtId="165" fontId="1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/>
    </xf>
    <xf numFmtId="49" fontId="7" fillId="0" borderId="10" xfId="0" applyNumberFormat="1" applyFont="1" applyBorder="1" applyAlignment="1">
      <alignment horizontal="left" vertical="top" wrapText="1" indent="1"/>
    </xf>
    <xf numFmtId="49" fontId="6" fillId="0" borderId="10" xfId="0" applyNumberFormat="1" applyFont="1" applyBorder="1" applyAlignment="1">
      <alignment horizontal="left" vertical="top" wrapText="1" indent="1"/>
    </xf>
    <xf numFmtId="0" fontId="6" fillId="0" borderId="10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  <xf numFmtId="164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4" fontId="16" fillId="0" borderId="5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readingOrder="2"/>
    </xf>
    <xf numFmtId="165" fontId="7" fillId="0" borderId="12" xfId="0" applyNumberFormat="1" applyFont="1" applyBorder="1" applyAlignment="1">
      <alignment horizontal="right" vertical="top" indent="1"/>
    </xf>
    <xf numFmtId="165" fontId="7" fillId="0" borderId="13" xfId="0" applyNumberFormat="1" applyFont="1" applyBorder="1" applyAlignment="1">
      <alignment horizontal="right" vertical="top" indent="1"/>
    </xf>
    <xf numFmtId="165" fontId="7" fillId="0" borderId="11" xfId="0" applyNumberFormat="1" applyFont="1" applyBorder="1" applyAlignment="1">
      <alignment horizontal="right" vertical="top" indent="1"/>
    </xf>
    <xf numFmtId="165" fontId="6" fillId="0" borderId="10" xfId="0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5" fontId="6" fillId="0" borderId="11" xfId="0" applyNumberFormat="1" applyFont="1" applyBorder="1" applyAlignment="1">
      <alignment horizontal="right" vertical="top" indent="1"/>
    </xf>
    <xf numFmtId="165" fontId="6" fillId="0" borderId="3" xfId="0" applyNumberFormat="1" applyFont="1" applyBorder="1" applyAlignment="1">
      <alignment horizontal="right" vertical="top" indent="1"/>
    </xf>
    <xf numFmtId="165" fontId="6" fillId="0" borderId="2" xfId="0" applyNumberFormat="1" applyFont="1" applyBorder="1" applyAlignment="1">
      <alignment horizontal="right" vertical="top" indent="1"/>
    </xf>
    <xf numFmtId="0" fontId="19" fillId="2" borderId="15" xfId="0" applyFont="1" applyFill="1" applyBorder="1" applyAlignment="1">
      <alignment horizontal="right" vertical="top" wrapText="1" readingOrder="1"/>
    </xf>
    <xf numFmtId="0" fontId="19" fillId="2" borderId="16" xfId="0" applyFont="1" applyFill="1" applyBorder="1" applyAlignment="1">
      <alignment horizontal="right" vertical="top" wrapText="1" readingOrder="1"/>
    </xf>
    <xf numFmtId="0" fontId="19" fillId="2" borderId="17" xfId="0" applyFont="1" applyFill="1" applyBorder="1" applyAlignment="1">
      <alignment horizontal="right" vertical="top" wrapText="1" readingOrder="1"/>
    </xf>
    <xf numFmtId="0" fontId="20" fillId="3" borderId="18" xfId="0" applyFont="1" applyFill="1" applyBorder="1" applyAlignment="1">
      <alignment horizontal="center" wrapText="1" readingOrder="1"/>
    </xf>
    <xf numFmtId="0" fontId="20" fillId="3" borderId="19" xfId="0" applyFont="1" applyFill="1" applyBorder="1" applyAlignment="1">
      <alignment horizontal="center" wrapText="1" readingOrder="1"/>
    </xf>
    <xf numFmtId="0" fontId="20" fillId="3" borderId="20" xfId="0" applyFont="1" applyFill="1" applyBorder="1" applyAlignment="1">
      <alignment horizontal="center" wrapText="1" readingOrder="1"/>
    </xf>
    <xf numFmtId="0" fontId="21" fillId="3" borderId="0" xfId="0" applyFont="1" applyFill="1"/>
    <xf numFmtId="0" fontId="3" fillId="0" borderId="0" xfId="0" applyFont="1"/>
    <xf numFmtId="0" fontId="1" fillId="3" borderId="0" xfId="0" applyFont="1" applyFill="1" applyAlignment="1">
      <alignment vertical="center"/>
    </xf>
    <xf numFmtId="164" fontId="0" fillId="0" borderId="0" xfId="0" applyNumberFormat="1"/>
    <xf numFmtId="0" fontId="6" fillId="0" borderId="0" xfId="0" applyFont="1"/>
    <xf numFmtId="165" fontId="7" fillId="0" borderId="10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49" fontId="8" fillId="0" borderId="11" xfId="0" applyNumberFormat="1" applyFont="1" applyBorder="1" applyAlignment="1">
      <alignment horizontal="right" vertical="top" wrapText="1" indent="1"/>
    </xf>
    <xf numFmtId="0" fontId="9" fillId="4" borderId="0" xfId="0" applyFont="1" applyFill="1" applyAlignment="1">
      <alignment horizontal="center" vertical="center" wrapText="1"/>
    </xf>
    <xf numFmtId="0" fontId="1" fillId="4" borderId="0" xfId="0" applyFont="1" applyFill="1" applyBorder="1" applyAlignment="1"/>
    <xf numFmtId="0" fontId="12" fillId="4" borderId="6" xfId="0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top" wrapText="1"/>
    </xf>
    <xf numFmtId="165" fontId="7" fillId="4" borderId="13" xfId="0" applyNumberFormat="1" applyFont="1" applyFill="1" applyBorder="1" applyAlignment="1">
      <alignment horizontal="right" vertical="top" indent="1"/>
    </xf>
    <xf numFmtId="165" fontId="7" fillId="4" borderId="0" xfId="0" applyNumberFormat="1" applyFont="1" applyFill="1" applyBorder="1" applyAlignment="1">
      <alignment horizontal="right" vertical="top" indent="1"/>
    </xf>
    <xf numFmtId="165" fontId="7" fillId="4" borderId="10" xfId="0" applyNumberFormat="1" applyFont="1" applyFill="1" applyBorder="1" applyAlignment="1">
      <alignment horizontal="right" vertical="top" indent="1"/>
    </xf>
    <xf numFmtId="165" fontId="14" fillId="4" borderId="0" xfId="0" applyNumberFormat="1" applyFont="1" applyFill="1" applyBorder="1" applyAlignment="1">
      <alignment horizontal="right" vertical="top" indent="1"/>
    </xf>
    <xf numFmtId="165" fontId="6" fillId="4" borderId="0" xfId="0" applyNumberFormat="1" applyFont="1" applyFill="1" applyBorder="1" applyAlignment="1">
      <alignment horizontal="right" vertical="top" indent="1"/>
    </xf>
    <xf numFmtId="0" fontId="1" fillId="4" borderId="0" xfId="0" applyFont="1" applyFill="1" applyAlignment="1">
      <alignment vertical="center"/>
    </xf>
    <xf numFmtId="164" fontId="11" fillId="4" borderId="12" xfId="0" applyNumberFormat="1" applyFont="1" applyFill="1" applyBorder="1" applyAlignment="1">
      <alignment horizontal="center" vertical="top" wrapText="1"/>
    </xf>
    <xf numFmtId="164" fontId="16" fillId="4" borderId="10" xfId="0" applyNumberFormat="1" applyFont="1" applyFill="1" applyBorder="1" applyAlignment="1">
      <alignment horizontal="center" vertical="top" wrapText="1"/>
    </xf>
    <xf numFmtId="165" fontId="1" fillId="4" borderId="0" xfId="0" applyNumberFormat="1" applyFont="1" applyFill="1" applyAlignment="1">
      <alignment vertical="center"/>
    </xf>
    <xf numFmtId="165" fontId="7" fillId="0" borderId="12" xfId="0" applyNumberFormat="1" applyFont="1" applyBorder="1" applyAlignment="1">
      <alignment horizontal="right" vertical="justify" indent="1"/>
    </xf>
    <xf numFmtId="165" fontId="7" fillId="0" borderId="13" xfId="0" applyNumberFormat="1" applyFont="1" applyBorder="1" applyAlignment="1">
      <alignment horizontal="right" vertical="justify" indent="1"/>
    </xf>
    <xf numFmtId="165" fontId="7" fillId="0" borderId="7" xfId="0" applyNumberFormat="1" applyFont="1" applyBorder="1" applyAlignment="1">
      <alignment horizontal="right" vertical="justify" indent="1"/>
    </xf>
    <xf numFmtId="165" fontId="7" fillId="0" borderId="11" xfId="0" applyNumberFormat="1" applyFont="1" applyBorder="1" applyAlignment="1">
      <alignment horizontal="right" vertical="justify" indent="1"/>
    </xf>
    <xf numFmtId="165" fontId="6" fillId="0" borderId="10" xfId="0" applyNumberFormat="1" applyFont="1" applyBorder="1" applyAlignment="1">
      <alignment horizontal="right" vertical="justify" indent="1"/>
    </xf>
    <xf numFmtId="165" fontId="14" fillId="0" borderId="0" xfId="0" applyNumberFormat="1" applyFont="1" applyBorder="1" applyAlignment="1">
      <alignment horizontal="right" vertical="justify" indent="1"/>
    </xf>
    <xf numFmtId="165" fontId="14" fillId="0" borderId="11" xfId="0" applyNumberFormat="1" applyFont="1" applyBorder="1" applyAlignment="1">
      <alignment horizontal="right" vertical="justify" indent="1"/>
    </xf>
    <xf numFmtId="165" fontId="6" fillId="0" borderId="11" xfId="0" applyNumberFormat="1" applyFont="1" applyBorder="1" applyAlignment="1">
      <alignment horizontal="right" vertical="justify" indent="1"/>
    </xf>
    <xf numFmtId="165" fontId="6" fillId="0" borderId="0" xfId="0" applyNumberFormat="1" applyFont="1" applyBorder="1" applyAlignment="1">
      <alignment horizontal="right" vertical="justify" indent="1"/>
    </xf>
    <xf numFmtId="165" fontId="6" fillId="0" borderId="2" xfId="0" applyNumberFormat="1" applyFont="1" applyBorder="1" applyAlignment="1">
      <alignment horizontal="right" vertical="justify" indent="1"/>
    </xf>
    <xf numFmtId="165" fontId="6" fillId="0" borderId="3" xfId="0" applyNumberFormat="1" applyFont="1" applyBorder="1" applyAlignment="1">
      <alignment horizontal="right" vertical="justify" indent="1"/>
    </xf>
    <xf numFmtId="0" fontId="6" fillId="0" borderId="13" xfId="0" applyFont="1" applyBorder="1" applyAlignment="1">
      <alignment horizontal="right" readingOrder="2"/>
    </xf>
    <xf numFmtId="0" fontId="1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 readingOrder="1"/>
    </xf>
    <xf numFmtId="0" fontId="11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164" fontId="16" fillId="4" borderId="8" xfId="0" applyNumberFormat="1" applyFont="1" applyFill="1" applyBorder="1" applyAlignment="1">
      <alignment horizontal="left" vertical="top" indent="1"/>
    </xf>
    <xf numFmtId="164" fontId="16" fillId="4" borderId="9" xfId="0" applyNumberFormat="1" applyFont="1" applyFill="1" applyBorder="1" applyAlignment="1">
      <alignment horizontal="left" vertical="top" indent="1"/>
    </xf>
    <xf numFmtId="164" fontId="11" fillId="4" borderId="8" xfId="0" applyNumberFormat="1" applyFont="1" applyFill="1" applyBorder="1" applyAlignment="1">
      <alignment horizontal="right" vertical="top" indent="1"/>
    </xf>
    <xf numFmtId="164" fontId="11" fillId="4" borderId="14" xfId="0" applyNumberFormat="1" applyFont="1" applyFill="1" applyBorder="1" applyAlignment="1">
      <alignment horizontal="right" vertical="top" indent="1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16" fillId="0" borderId="8" xfId="0" applyNumberFormat="1" applyFont="1" applyBorder="1" applyAlignment="1">
      <alignment horizontal="left" vertical="top" indent="1"/>
    </xf>
    <xf numFmtId="164" fontId="16" fillId="0" borderId="9" xfId="0" applyNumberFormat="1" applyFont="1" applyBorder="1" applyAlignment="1">
      <alignment horizontal="lef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14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view="pageBreakPreview" zoomScale="98" zoomScaleNormal="100" zoomScaleSheetLayoutView="98" workbookViewId="0">
      <selection activeCell="I3" sqref="I1:I1048576"/>
    </sheetView>
  </sheetViews>
  <sheetFormatPr defaultColWidth="9.140625" defaultRowHeight="12.75"/>
  <cols>
    <col min="1" max="1" width="25.7109375" style="4" customWidth="1"/>
    <col min="2" max="2" width="10.28515625" style="5" customWidth="1"/>
    <col min="3" max="3" width="11.28515625" style="5" customWidth="1"/>
    <col min="4" max="4" width="8.85546875" style="5" customWidth="1"/>
    <col min="5" max="5" width="10.42578125" style="5" customWidth="1"/>
    <col min="6" max="6" width="12.42578125" style="5" customWidth="1"/>
    <col min="7" max="7" width="12.5703125" style="50" customWidth="1"/>
    <col min="8" max="8" width="9.42578125" style="5" customWidth="1"/>
    <col min="9" max="9" width="9.5703125" style="65" customWidth="1"/>
    <col min="10" max="10" width="12.42578125" style="5" customWidth="1"/>
    <col min="11" max="11" width="17.7109375" style="6" customWidth="1"/>
    <col min="12" max="12" width="13.7109375" style="7" customWidth="1"/>
    <col min="13" max="13" width="14.42578125" style="7" customWidth="1"/>
    <col min="14" max="14" width="3" style="7" customWidth="1"/>
    <col min="15" max="16384" width="9.140625" style="7"/>
  </cols>
  <sheetData>
    <row r="1" spans="1:16" s="1" customFormat="1" ht="19.899999999999999" customHeight="1">
      <c r="A1" s="82" t="s">
        <v>46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6" s="1" customFormat="1" ht="18.600000000000001" customHeight="1">
      <c r="A2" s="81" t="s">
        <v>47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6" s="1" customFormat="1" ht="6" customHeight="1">
      <c r="A3" s="10"/>
      <c r="B3" s="10"/>
      <c r="C3" s="10"/>
      <c r="D3" s="10"/>
      <c r="E3" s="10"/>
      <c r="F3" s="10"/>
      <c r="G3" s="56"/>
      <c r="H3" s="10"/>
      <c r="I3" s="56"/>
      <c r="J3" s="10"/>
      <c r="K3" s="10"/>
    </row>
    <row r="4" spans="1:16" s="8" customFormat="1" ht="15.95" customHeight="1">
      <c r="A4" s="23" t="s">
        <v>9</v>
      </c>
      <c r="B4" s="11"/>
      <c r="C4" s="11"/>
      <c r="D4" s="11"/>
      <c r="E4" s="11"/>
      <c r="F4" s="57"/>
      <c r="G4" s="57"/>
      <c r="H4" s="57"/>
      <c r="I4" s="57"/>
      <c r="J4" s="87" t="s">
        <v>13</v>
      </c>
      <c r="K4" s="87"/>
    </row>
    <row r="5" spans="1:16" s="2" customFormat="1" ht="18" customHeight="1">
      <c r="A5" s="88" t="s">
        <v>1</v>
      </c>
      <c r="B5" s="91" t="s">
        <v>14</v>
      </c>
      <c r="C5" s="85" t="s">
        <v>5</v>
      </c>
      <c r="D5" s="85" t="s">
        <v>15</v>
      </c>
      <c r="E5" s="85" t="s">
        <v>6</v>
      </c>
      <c r="F5" s="93" t="s">
        <v>12</v>
      </c>
      <c r="G5" s="94"/>
      <c r="H5" s="95" t="s">
        <v>16</v>
      </c>
      <c r="I5" s="96"/>
      <c r="J5" s="91" t="s">
        <v>11</v>
      </c>
      <c r="K5" s="97" t="s">
        <v>17</v>
      </c>
    </row>
    <row r="6" spans="1:16" s="2" customFormat="1" ht="40.5" customHeight="1">
      <c r="A6" s="89"/>
      <c r="B6" s="92"/>
      <c r="C6" s="86"/>
      <c r="D6" s="86"/>
      <c r="E6" s="86"/>
      <c r="F6" s="58" t="s">
        <v>18</v>
      </c>
      <c r="G6" s="58" t="s">
        <v>19</v>
      </c>
      <c r="H6" s="58" t="s">
        <v>20</v>
      </c>
      <c r="I6" s="66" t="s">
        <v>21</v>
      </c>
      <c r="J6" s="92"/>
      <c r="K6" s="98"/>
    </row>
    <row r="7" spans="1:16" s="2" customFormat="1" ht="52.5" customHeight="1">
      <c r="A7" s="90"/>
      <c r="B7" s="28" t="s">
        <v>22</v>
      </c>
      <c r="C7" s="29" t="s">
        <v>23</v>
      </c>
      <c r="D7" s="29" t="s">
        <v>7</v>
      </c>
      <c r="E7" s="29" t="s">
        <v>24</v>
      </c>
      <c r="F7" s="59" t="s">
        <v>8</v>
      </c>
      <c r="G7" s="59" t="s">
        <v>25</v>
      </c>
      <c r="H7" s="59" t="s">
        <v>0</v>
      </c>
      <c r="I7" s="67" t="s">
        <v>26</v>
      </c>
      <c r="J7" s="31" t="s">
        <v>10</v>
      </c>
      <c r="K7" s="99"/>
    </row>
    <row r="8" spans="1:16" s="3" customFormat="1" ht="16.5" customHeight="1">
      <c r="A8" s="24" t="s">
        <v>27</v>
      </c>
      <c r="B8" s="69">
        <f t="shared" ref="B8:I8" si="0">SUM(B9:B16)</f>
        <v>468460.4</v>
      </c>
      <c r="C8" s="70">
        <f t="shared" si="0"/>
        <v>41845.199999999997</v>
      </c>
      <c r="D8" s="70">
        <f t="shared" si="0"/>
        <v>620.9</v>
      </c>
      <c r="E8" s="70">
        <f t="shared" si="0"/>
        <v>3644.0000000000005</v>
      </c>
      <c r="F8" s="70">
        <f t="shared" si="0"/>
        <v>19388.100000000002</v>
      </c>
      <c r="G8" s="70">
        <f t="shared" si="0"/>
        <v>0</v>
      </c>
      <c r="H8" s="70">
        <f t="shared" si="0"/>
        <v>22548.400000000001</v>
      </c>
      <c r="I8" s="71">
        <f t="shared" si="0"/>
        <v>41936.5</v>
      </c>
      <c r="J8" s="72">
        <f>SUM(J9:J16)</f>
        <v>472634</v>
      </c>
      <c r="K8" s="16" t="s">
        <v>28</v>
      </c>
      <c r="P8" s="21"/>
    </row>
    <row r="9" spans="1:16" s="2" customFormat="1" ht="16.5" customHeight="1">
      <c r="A9" s="25" t="s">
        <v>43</v>
      </c>
      <c r="B9" s="73">
        <f>J9+I9-E9-D9-C9</f>
        <v>79284.900000000009</v>
      </c>
      <c r="C9" s="74">
        <v>0</v>
      </c>
      <c r="D9" s="74">
        <v>0</v>
      </c>
      <c r="E9" s="74">
        <v>0</v>
      </c>
      <c r="F9" s="74">
        <v>0</v>
      </c>
      <c r="G9" s="74">
        <v>0</v>
      </c>
      <c r="H9" s="74">
        <v>2905.1</v>
      </c>
      <c r="I9" s="75">
        <f>H9+G9+F9</f>
        <v>2905.1</v>
      </c>
      <c r="J9" s="76">
        <v>76379.8</v>
      </c>
      <c r="K9" s="13" t="s">
        <v>42</v>
      </c>
      <c r="P9" s="22"/>
    </row>
    <row r="10" spans="1:16" s="2" customFormat="1" ht="16.5" customHeight="1">
      <c r="A10" s="26" t="s">
        <v>2</v>
      </c>
      <c r="B10" s="73">
        <f>J10+I10-E10-D10-C10</f>
        <v>14488.4</v>
      </c>
      <c r="C10" s="77">
        <v>372.5</v>
      </c>
      <c r="D10" s="74">
        <v>0</v>
      </c>
      <c r="E10" s="74">
        <v>0</v>
      </c>
      <c r="F10" s="77">
        <v>2506.4</v>
      </c>
      <c r="G10" s="77">
        <v>0</v>
      </c>
      <c r="H10" s="77">
        <v>0</v>
      </c>
      <c r="I10" s="76">
        <f t="shared" ref="I10:I16" si="1">H10+G10+F10</f>
        <v>2506.4</v>
      </c>
      <c r="J10" s="76">
        <v>12354.5</v>
      </c>
      <c r="K10" s="13" t="s">
        <v>29</v>
      </c>
      <c r="P10" s="22"/>
    </row>
    <row r="11" spans="1:16" s="3" customFormat="1" ht="16.5" customHeight="1">
      <c r="A11" s="26" t="s">
        <v>30</v>
      </c>
      <c r="B11" s="73">
        <f t="shared" ref="B11:B16" si="2">J11+I11-E11-D11-C11</f>
        <v>136837.30000000002</v>
      </c>
      <c r="C11" s="77">
        <v>5821</v>
      </c>
      <c r="D11" s="77">
        <v>12.8</v>
      </c>
      <c r="E11" s="74">
        <v>20.7</v>
      </c>
      <c r="F11" s="77">
        <v>3435.2</v>
      </c>
      <c r="G11" s="77">
        <v>0</v>
      </c>
      <c r="H11" s="77">
        <v>2344</v>
      </c>
      <c r="I11" s="76">
        <f t="shared" si="1"/>
        <v>5779.2</v>
      </c>
      <c r="J11" s="76">
        <v>136912.6</v>
      </c>
      <c r="K11" s="13" t="s">
        <v>31</v>
      </c>
      <c r="P11" s="22"/>
    </row>
    <row r="12" spans="1:16" s="3" customFormat="1" ht="16.5" customHeight="1">
      <c r="A12" s="26" t="s">
        <v>32</v>
      </c>
      <c r="B12" s="73">
        <f>J12+I12-E12-D12-C12</f>
        <v>121200</v>
      </c>
      <c r="C12" s="77">
        <v>15922.1</v>
      </c>
      <c r="D12" s="77">
        <v>104.2</v>
      </c>
      <c r="E12" s="77">
        <v>661.8</v>
      </c>
      <c r="F12" s="77">
        <v>3086.1000000000004</v>
      </c>
      <c r="G12" s="77">
        <v>0</v>
      </c>
      <c r="H12" s="77">
        <v>9362.2999999999993</v>
      </c>
      <c r="I12" s="76">
        <f t="shared" si="1"/>
        <v>12448.4</v>
      </c>
      <c r="J12" s="76">
        <v>125439.7</v>
      </c>
      <c r="K12" s="13" t="s">
        <v>33</v>
      </c>
      <c r="P12" s="22"/>
    </row>
    <row r="13" spans="1:16" s="3" customFormat="1" ht="16.5" customHeight="1">
      <c r="A13" s="26" t="s">
        <v>34</v>
      </c>
      <c r="B13" s="73">
        <f t="shared" si="2"/>
        <v>5718</v>
      </c>
      <c r="C13" s="77">
        <v>1139.4000000000001</v>
      </c>
      <c r="D13" s="77">
        <v>0</v>
      </c>
      <c r="E13" s="74">
        <v>899.2</v>
      </c>
      <c r="F13" s="77">
        <v>385.2</v>
      </c>
      <c r="G13" s="77">
        <v>0</v>
      </c>
      <c r="H13" s="74">
        <v>272.8</v>
      </c>
      <c r="I13" s="76">
        <f t="shared" si="1"/>
        <v>658</v>
      </c>
      <c r="J13" s="76">
        <v>7098.6</v>
      </c>
      <c r="K13" s="13" t="s">
        <v>35</v>
      </c>
      <c r="P13" s="22"/>
    </row>
    <row r="14" spans="1:16" s="3" customFormat="1" ht="16.5" customHeight="1">
      <c r="A14" s="26" t="s">
        <v>3</v>
      </c>
      <c r="B14" s="73">
        <f t="shared" si="2"/>
        <v>8696.2000000000007</v>
      </c>
      <c r="C14" s="77">
        <v>2236.8000000000002</v>
      </c>
      <c r="D14" s="77">
        <v>0</v>
      </c>
      <c r="E14" s="77">
        <v>1295.4000000000001</v>
      </c>
      <c r="F14" s="77">
        <v>365</v>
      </c>
      <c r="G14" s="77">
        <v>0</v>
      </c>
      <c r="H14" s="77">
        <v>2852.1</v>
      </c>
      <c r="I14" s="76">
        <f t="shared" si="1"/>
        <v>3217.1</v>
      </c>
      <c r="J14" s="76">
        <v>9011.2999999999993</v>
      </c>
      <c r="K14" s="14" t="s">
        <v>36</v>
      </c>
      <c r="P14" s="22"/>
    </row>
    <row r="15" spans="1:16" s="3" customFormat="1" ht="16.5" customHeight="1">
      <c r="A15" s="26" t="s">
        <v>37</v>
      </c>
      <c r="B15" s="73">
        <f t="shared" si="2"/>
        <v>56615.6</v>
      </c>
      <c r="C15" s="77">
        <v>6950.6</v>
      </c>
      <c r="D15" s="77">
        <v>503.9</v>
      </c>
      <c r="E15" s="77">
        <v>330.5</v>
      </c>
      <c r="F15" s="77">
        <v>1748</v>
      </c>
      <c r="G15" s="77">
        <v>0</v>
      </c>
      <c r="H15" s="77">
        <v>1371.7</v>
      </c>
      <c r="I15" s="76">
        <f t="shared" si="1"/>
        <v>3119.7</v>
      </c>
      <c r="J15" s="76">
        <v>61280.9</v>
      </c>
      <c r="K15" s="14" t="s">
        <v>38</v>
      </c>
      <c r="P15" s="22"/>
    </row>
    <row r="16" spans="1:16" s="3" customFormat="1" ht="16.5" customHeight="1">
      <c r="A16" s="27" t="s">
        <v>4</v>
      </c>
      <c r="B16" s="78">
        <f t="shared" si="2"/>
        <v>45620</v>
      </c>
      <c r="C16" s="79">
        <v>9402.7999999999993</v>
      </c>
      <c r="D16" s="79">
        <v>0</v>
      </c>
      <c r="E16" s="79">
        <v>436.4</v>
      </c>
      <c r="F16" s="77">
        <v>7862.2</v>
      </c>
      <c r="G16" s="77">
        <v>0</v>
      </c>
      <c r="H16" s="77">
        <v>3440.4</v>
      </c>
      <c r="I16" s="76">
        <f t="shared" si="1"/>
        <v>11302.6</v>
      </c>
      <c r="J16" s="76">
        <v>44156.6</v>
      </c>
      <c r="K16" s="15" t="s">
        <v>39</v>
      </c>
      <c r="P16" s="22"/>
    </row>
    <row r="17" spans="1:16" ht="18" customHeight="1">
      <c r="A17" s="18" t="s">
        <v>40</v>
      </c>
      <c r="B17" s="19"/>
      <c r="C17" s="19"/>
      <c r="D17" s="19"/>
      <c r="E17" s="19"/>
      <c r="F17" s="80" t="s">
        <v>41</v>
      </c>
      <c r="G17" s="80"/>
      <c r="H17" s="80"/>
      <c r="I17" s="80"/>
      <c r="J17" s="80"/>
      <c r="K17" s="80"/>
      <c r="L17" s="32"/>
      <c r="M17" s="32"/>
      <c r="N17" s="32"/>
      <c r="O17" s="20"/>
      <c r="P17" s="22"/>
    </row>
    <row r="18" spans="1:16" s="3" customFormat="1" ht="18" customHeight="1">
      <c r="A18" s="83" t="s">
        <v>44</v>
      </c>
      <c r="B18" s="83"/>
      <c r="C18" s="83"/>
      <c r="D18" s="83"/>
      <c r="E18" s="83"/>
      <c r="F18" s="83"/>
      <c r="G18" s="84" t="s">
        <v>45</v>
      </c>
      <c r="H18" s="84"/>
      <c r="I18" s="84"/>
      <c r="J18" s="84"/>
      <c r="K18" s="84"/>
      <c r="P18" s="22"/>
    </row>
    <row r="19" spans="1:16">
      <c r="I19" s="68"/>
      <c r="J19" s="9"/>
    </row>
    <row r="20" spans="1:16">
      <c r="J20" s="9"/>
    </row>
    <row r="21" spans="1:16">
      <c r="F21" s="9"/>
      <c r="J21" s="9"/>
    </row>
  </sheetData>
  <mergeCells count="15">
    <mergeCell ref="F17:K17"/>
    <mergeCell ref="A2:K2"/>
    <mergeCell ref="A1:K1"/>
    <mergeCell ref="A18:F18"/>
    <mergeCell ref="G18:K18"/>
    <mergeCell ref="D5:D6"/>
    <mergeCell ref="J4:K4"/>
    <mergeCell ref="A5:A7"/>
    <mergeCell ref="B5:B6"/>
    <mergeCell ref="C5:C6"/>
    <mergeCell ref="E5:E6"/>
    <mergeCell ref="F5:G5"/>
    <mergeCell ref="H5:I5"/>
    <mergeCell ref="J5:J6"/>
    <mergeCell ref="K5:K7"/>
  </mergeCells>
  <phoneticPr fontId="0" type="noConversion"/>
  <printOptions horizontalCentered="1"/>
  <pageMargins left="0.39370078740157483" right="0.59055118110236227" top="0.78740157480314965" bottom="0.59055118110236227" header="0.39370078740157483" footer="0.39370078740157483"/>
  <pageSetup paperSize="9" scale="98" firstPageNumber="64" orientation="landscape" useFirstPageNumber="1" horizontalDpi="4294967292" r:id="rId1"/>
  <headerFooter alignWithMargins="0">
    <oddHeader>&amp;L&amp;9PCBS: Finance and Insurance Survey, 2015&amp;R&amp;1&amp;K00+000م&amp;K000000 &amp;"Simplified Arabic,Regular"&amp;9PCBS: مسح المالية والتأمين، 2015</oddHeader>
    <oddFooter>&amp;C&amp;"Times New Roman,Regular"33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5:K37"/>
  <sheetViews>
    <sheetView topLeftCell="A22" workbookViewId="0">
      <selection activeCell="D38" sqref="D38"/>
    </sheetView>
  </sheetViews>
  <sheetFormatPr defaultRowHeight="12.75"/>
  <sheetData>
    <row r="5" spans="2:10" ht="13.5" thickBot="1"/>
    <row r="6" spans="2:10" s="48" customFormat="1" ht="14.25" thickTop="1" thickBot="1">
      <c r="C6" s="45" t="s">
        <v>48</v>
      </c>
      <c r="D6" s="46" t="s">
        <v>49</v>
      </c>
      <c r="E6" s="46" t="s">
        <v>50</v>
      </c>
      <c r="F6" s="46" t="s">
        <v>51</v>
      </c>
      <c r="G6" s="46" t="s">
        <v>52</v>
      </c>
      <c r="H6" s="46" t="s">
        <v>53</v>
      </c>
      <c r="I6" s="46" t="s">
        <v>54</v>
      </c>
      <c r="J6" s="47" t="s">
        <v>55</v>
      </c>
    </row>
    <row r="7" spans="2:10">
      <c r="B7" s="49" t="s">
        <v>57</v>
      </c>
      <c r="C7">
        <v>76379.8</v>
      </c>
      <c r="D7">
        <v>2905.1</v>
      </c>
      <c r="E7">
        <v>0</v>
      </c>
      <c r="F7">
        <v>0</v>
      </c>
      <c r="G7">
        <v>0</v>
      </c>
      <c r="H7">
        <v>0</v>
      </c>
      <c r="I7">
        <v>0</v>
      </c>
      <c r="J7">
        <v>79284.899999999994</v>
      </c>
    </row>
    <row r="8" spans="2:10">
      <c r="B8" s="49" t="s">
        <v>56</v>
      </c>
      <c r="C8">
        <v>12354.5</v>
      </c>
      <c r="D8">
        <v>0</v>
      </c>
      <c r="E8">
        <v>2506.4</v>
      </c>
      <c r="F8">
        <v>0</v>
      </c>
      <c r="G8">
        <v>0</v>
      </c>
      <c r="H8">
        <v>0</v>
      </c>
      <c r="I8">
        <v>372.5</v>
      </c>
      <c r="J8">
        <v>14488.4</v>
      </c>
    </row>
    <row r="9" spans="2:10">
      <c r="B9" s="49" t="s">
        <v>58</v>
      </c>
      <c r="C9">
        <v>136912.6</v>
      </c>
      <c r="D9">
        <v>2344</v>
      </c>
      <c r="E9">
        <v>3435.2</v>
      </c>
      <c r="F9">
        <v>0</v>
      </c>
      <c r="G9">
        <v>20.7</v>
      </c>
      <c r="H9">
        <v>12.8</v>
      </c>
      <c r="I9" s="51">
        <v>5821</v>
      </c>
      <c r="J9">
        <v>136837.31</v>
      </c>
    </row>
    <row r="12" spans="2:10" s="52" customFormat="1" ht="12">
      <c r="B12" s="52" t="s">
        <v>59</v>
      </c>
      <c r="C12" s="52">
        <v>125439.7</v>
      </c>
      <c r="D12" s="52">
        <v>9362.2999999999993</v>
      </c>
      <c r="E12" s="52">
        <v>3086.1000000000004</v>
      </c>
      <c r="F12" s="52">
        <v>0</v>
      </c>
      <c r="G12" s="52">
        <v>661.8</v>
      </c>
      <c r="H12" s="52">
        <v>104.2</v>
      </c>
      <c r="I12" s="52">
        <v>15922.1</v>
      </c>
      <c r="J12" s="52">
        <v>121199.9</v>
      </c>
    </row>
    <row r="14" spans="2:10">
      <c r="J14">
        <f>C12+D12+E12+F12-G12-H12-I12</f>
        <v>121200</v>
      </c>
    </row>
    <row r="16" spans="2:10">
      <c r="B16" s="49" t="s">
        <v>60</v>
      </c>
      <c r="C16">
        <v>61280.9</v>
      </c>
      <c r="D16">
        <v>1371.7</v>
      </c>
      <c r="E16">
        <v>1748</v>
      </c>
      <c r="F16">
        <v>0</v>
      </c>
      <c r="G16">
        <v>330.5</v>
      </c>
      <c r="H16">
        <v>503.9</v>
      </c>
      <c r="I16">
        <v>6950.6</v>
      </c>
      <c r="J16">
        <v>56615.5</v>
      </c>
    </row>
    <row r="19" spans="2:10">
      <c r="B19" s="49" t="s">
        <v>61</v>
      </c>
      <c r="C19">
        <v>9011.2999999999993</v>
      </c>
      <c r="D19">
        <v>2852.1</v>
      </c>
      <c r="E19">
        <v>365</v>
      </c>
      <c r="F19">
        <v>0</v>
      </c>
      <c r="G19">
        <v>1295.4000000000001</v>
      </c>
      <c r="H19">
        <v>0</v>
      </c>
      <c r="I19">
        <v>2236.8000000000002</v>
      </c>
      <c r="J19">
        <v>8696.2000000000007</v>
      </c>
    </row>
    <row r="20" spans="2:10">
      <c r="J20">
        <f>C19+D19+E19-G19-H19-I19</f>
        <v>8696.2000000000007</v>
      </c>
    </row>
    <row r="21" spans="2:10">
      <c r="B21" s="49" t="s">
        <v>62</v>
      </c>
      <c r="C21">
        <v>7098.6</v>
      </c>
      <c r="D21">
        <v>272.8</v>
      </c>
      <c r="E21">
        <v>385.2</v>
      </c>
      <c r="F21">
        <v>0</v>
      </c>
      <c r="G21">
        <v>899.2</v>
      </c>
      <c r="H21">
        <v>0</v>
      </c>
      <c r="I21">
        <v>1139.4000000000001</v>
      </c>
      <c r="J21">
        <v>5717.4</v>
      </c>
    </row>
    <row r="22" spans="2:10">
      <c r="J22">
        <f>C21+D21+E21-G21-H21-I21</f>
        <v>5718</v>
      </c>
    </row>
    <row r="24" spans="2:10" ht="13.5" thickBot="1">
      <c r="C24" s="42">
        <v>42877.53</v>
      </c>
      <c r="D24" s="43">
        <v>3190.05</v>
      </c>
      <c r="E24" s="43">
        <v>7862.18</v>
      </c>
      <c r="F24" s="43">
        <v>0</v>
      </c>
      <c r="G24" s="43">
        <v>436.42</v>
      </c>
      <c r="H24" s="43">
        <v>0</v>
      </c>
      <c r="I24" s="43">
        <v>8975.5300000000007</v>
      </c>
      <c r="J24" s="44">
        <v>44517.82</v>
      </c>
    </row>
    <row r="25" spans="2:10" ht="13.5" thickTop="1"/>
    <row r="26" spans="2:10" ht="13.5" thickBot="1">
      <c r="C26" s="42">
        <v>60.25</v>
      </c>
      <c r="D26" s="43">
        <v>194.76</v>
      </c>
      <c r="E26" s="43">
        <v>0</v>
      </c>
      <c r="F26" s="43">
        <v>0</v>
      </c>
      <c r="G26" s="43">
        <v>0</v>
      </c>
      <c r="H26" s="43">
        <v>0</v>
      </c>
      <c r="I26" s="43">
        <v>52.61</v>
      </c>
      <c r="J26" s="44">
        <v>202.4</v>
      </c>
    </row>
    <row r="27" spans="2:10" ht="13.5" thickTop="1"/>
    <row r="28" spans="2:10" ht="13.5" thickBot="1">
      <c r="C28" s="42">
        <v>1218.83</v>
      </c>
      <c r="D28" s="43">
        <v>55.56</v>
      </c>
      <c r="E28" s="43">
        <v>0</v>
      </c>
      <c r="F28" s="43">
        <v>0</v>
      </c>
      <c r="G28" s="43">
        <v>0</v>
      </c>
      <c r="H28" s="43">
        <v>0</v>
      </c>
      <c r="I28" s="43">
        <v>374.7</v>
      </c>
      <c r="J28" s="44">
        <v>899.69</v>
      </c>
    </row>
    <row r="29" spans="2:10" ht="13.5" thickTop="1"/>
    <row r="31" spans="2:10">
      <c r="B31" s="49" t="s">
        <v>39</v>
      </c>
      <c r="C31">
        <v>44156.6</v>
      </c>
      <c r="D31">
        <v>3440.4</v>
      </c>
      <c r="E31">
        <v>7862.2</v>
      </c>
      <c r="F31">
        <v>0</v>
      </c>
      <c r="G31">
        <v>436.4</v>
      </c>
      <c r="H31">
        <v>0</v>
      </c>
      <c r="I31">
        <v>9402.7999999999993</v>
      </c>
      <c r="J31">
        <v>45619.9</v>
      </c>
    </row>
    <row r="33" spans="3:11">
      <c r="J33">
        <f>C31+D31+E31-G31-I31</f>
        <v>45620</v>
      </c>
    </row>
    <row r="34" spans="3:11">
      <c r="C34">
        <v>468460.4</v>
      </c>
      <c r="E34">
        <v>620.9</v>
      </c>
      <c r="F34">
        <v>3644.0000000000005</v>
      </c>
      <c r="G34">
        <v>19388.100000000002</v>
      </c>
      <c r="H34">
        <v>0</v>
      </c>
      <c r="I34">
        <v>22548.400000000001</v>
      </c>
      <c r="J34">
        <v>41936.5</v>
      </c>
      <c r="K34">
        <v>472634</v>
      </c>
    </row>
    <row r="37" spans="3:11">
      <c r="D37">
        <f>C34+E34+F34+G34-I34-J34</f>
        <v>427628.5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3"/>
  <sheetViews>
    <sheetView topLeftCell="A7" workbookViewId="0">
      <selection activeCell="F12" sqref="F12"/>
    </sheetView>
  </sheetViews>
  <sheetFormatPr defaultColWidth="9.140625" defaultRowHeight="12.75"/>
  <cols>
    <col min="1" max="1" width="25.7109375" style="4" customWidth="1"/>
    <col min="2" max="2" width="10.28515625" style="5" customWidth="1"/>
    <col min="3" max="3" width="11.28515625" style="5" customWidth="1"/>
    <col min="4" max="4" width="8.85546875" style="5" customWidth="1"/>
    <col min="5" max="5" width="10.42578125" style="5" customWidth="1"/>
    <col min="6" max="6" width="13.5703125" style="5" customWidth="1"/>
    <col min="7" max="7" width="12.5703125" style="65" customWidth="1"/>
    <col min="8" max="8" width="9" style="5" customWidth="1"/>
    <col min="9" max="9" width="9.7109375" style="65" customWidth="1"/>
    <col min="10" max="10" width="12.42578125" style="5" customWidth="1"/>
    <col min="11" max="11" width="17.7109375" style="6" customWidth="1"/>
    <col min="12" max="12" width="13.7109375" style="7" customWidth="1"/>
    <col min="13" max="13" width="14.42578125" style="7" customWidth="1"/>
    <col min="14" max="14" width="3" style="7" customWidth="1"/>
    <col min="15" max="16384" width="9.140625" style="7"/>
  </cols>
  <sheetData>
    <row r="1" spans="1:16" s="1" customFormat="1" ht="19.899999999999999" customHeight="1">
      <c r="A1" s="82" t="s">
        <v>46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6" s="1" customFormat="1" ht="18.600000000000001" customHeight="1">
      <c r="A2" s="81" t="s">
        <v>47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6" s="1" customFormat="1" ht="6" customHeight="1">
      <c r="A3" s="10"/>
      <c r="B3" s="10"/>
      <c r="C3" s="10"/>
      <c r="D3" s="10"/>
      <c r="E3" s="10"/>
      <c r="F3" s="10"/>
      <c r="G3" s="56"/>
      <c r="H3" s="10"/>
      <c r="I3" s="56"/>
      <c r="J3" s="10"/>
      <c r="K3" s="10"/>
    </row>
    <row r="4" spans="1:16" s="8" customFormat="1" ht="15.95" customHeight="1">
      <c r="A4" s="23" t="s">
        <v>9</v>
      </c>
      <c r="B4" s="11"/>
      <c r="C4" s="11"/>
      <c r="D4" s="11"/>
      <c r="E4" s="11"/>
      <c r="F4" s="11"/>
      <c r="G4" s="57"/>
      <c r="H4" s="11"/>
      <c r="I4" s="57"/>
      <c r="J4" s="87" t="s">
        <v>13</v>
      </c>
      <c r="K4" s="87"/>
    </row>
    <row r="5" spans="1:16" s="2" customFormat="1" ht="18" customHeight="1">
      <c r="A5" s="88" t="s">
        <v>1</v>
      </c>
      <c r="B5" s="91" t="s">
        <v>14</v>
      </c>
      <c r="C5" s="85" t="s">
        <v>5</v>
      </c>
      <c r="D5" s="85" t="s">
        <v>15</v>
      </c>
      <c r="E5" s="85" t="s">
        <v>6</v>
      </c>
      <c r="F5" s="100" t="s">
        <v>12</v>
      </c>
      <c r="G5" s="101"/>
      <c r="H5" s="102" t="s">
        <v>16</v>
      </c>
      <c r="I5" s="103"/>
      <c r="J5" s="91" t="s">
        <v>11</v>
      </c>
      <c r="K5" s="97" t="s">
        <v>17</v>
      </c>
    </row>
    <row r="6" spans="1:16" s="2" customFormat="1" ht="40.5" customHeight="1">
      <c r="A6" s="89"/>
      <c r="B6" s="92"/>
      <c r="C6" s="86"/>
      <c r="D6" s="86"/>
      <c r="E6" s="86"/>
      <c r="F6" s="12" t="s">
        <v>18</v>
      </c>
      <c r="G6" s="58" t="s">
        <v>19</v>
      </c>
      <c r="H6" s="12" t="s">
        <v>20</v>
      </c>
      <c r="I6" s="66" t="s">
        <v>21</v>
      </c>
      <c r="J6" s="92"/>
      <c r="K6" s="98"/>
    </row>
    <row r="7" spans="1:16" s="2" customFormat="1" ht="52.5" customHeight="1">
      <c r="A7" s="90"/>
      <c r="B7" s="28" t="s">
        <v>22</v>
      </c>
      <c r="C7" s="29" t="s">
        <v>23</v>
      </c>
      <c r="D7" s="29" t="s">
        <v>7</v>
      </c>
      <c r="E7" s="29" t="s">
        <v>24</v>
      </c>
      <c r="F7" s="30" t="s">
        <v>8</v>
      </c>
      <c r="G7" s="59" t="s">
        <v>25</v>
      </c>
      <c r="H7" s="30" t="s">
        <v>0</v>
      </c>
      <c r="I7" s="67" t="s">
        <v>26</v>
      </c>
      <c r="J7" s="31" t="s">
        <v>10</v>
      </c>
      <c r="K7" s="99"/>
    </row>
    <row r="8" spans="1:16" s="3" customFormat="1" ht="16.5" customHeight="1">
      <c r="A8" s="24" t="s">
        <v>27</v>
      </c>
      <c r="B8" s="33">
        <v>468460.4</v>
      </c>
      <c r="C8" s="34">
        <v>41845.199999999997</v>
      </c>
      <c r="D8" s="34">
        <v>620.9</v>
      </c>
      <c r="E8" s="34">
        <v>3644.0000000000005</v>
      </c>
      <c r="F8" s="34">
        <v>19388.100000000002</v>
      </c>
      <c r="G8" s="60">
        <v>0</v>
      </c>
      <c r="H8" s="34">
        <v>22548.400000000001</v>
      </c>
      <c r="I8" s="60">
        <v>41936.5</v>
      </c>
      <c r="J8" s="35">
        <v>472634</v>
      </c>
      <c r="K8" s="16" t="s">
        <v>28</v>
      </c>
      <c r="P8" s="21"/>
    </row>
    <row r="9" spans="1:16" s="3" customFormat="1" ht="16.5" customHeight="1">
      <c r="A9" s="24"/>
      <c r="B9" s="53">
        <v>468460.39999999997</v>
      </c>
      <c r="C9" s="54">
        <v>41845.200000000004</v>
      </c>
      <c r="D9" s="54">
        <v>620.9</v>
      </c>
      <c r="E9" s="54">
        <v>3644</v>
      </c>
      <c r="F9" s="54">
        <v>19388.099999999999</v>
      </c>
      <c r="G9" s="61">
        <v>0</v>
      </c>
      <c r="H9" s="54">
        <v>22548.400000000001</v>
      </c>
      <c r="I9" s="61">
        <v>41936.5</v>
      </c>
      <c r="J9" s="54">
        <v>472634</v>
      </c>
      <c r="K9" s="55"/>
      <c r="P9" s="21"/>
    </row>
    <row r="10" spans="1:16" s="3" customFormat="1" ht="16.5" customHeight="1">
      <c r="A10" s="24"/>
      <c r="B10" s="53">
        <f>B8-B9</f>
        <v>0</v>
      </c>
      <c r="C10" s="53">
        <f t="shared" ref="C10:J10" si="0">C8-C9</f>
        <v>0</v>
      </c>
      <c r="D10" s="53">
        <f t="shared" si="0"/>
        <v>0</v>
      </c>
      <c r="E10" s="53">
        <f t="shared" si="0"/>
        <v>0</v>
      </c>
      <c r="F10" s="53">
        <f t="shared" si="0"/>
        <v>0</v>
      </c>
      <c r="G10" s="62">
        <f t="shared" si="0"/>
        <v>0</v>
      </c>
      <c r="H10" s="53">
        <f t="shared" si="0"/>
        <v>0</v>
      </c>
      <c r="I10" s="62">
        <f t="shared" si="0"/>
        <v>0</v>
      </c>
      <c r="J10" s="53">
        <f t="shared" si="0"/>
        <v>0</v>
      </c>
      <c r="K10" s="55"/>
      <c r="P10" s="21"/>
    </row>
    <row r="11" spans="1:16" s="2" customFormat="1" ht="16.5" customHeight="1">
      <c r="A11" s="25" t="s">
        <v>43</v>
      </c>
      <c r="B11" s="36">
        <f>J11+I11-E11-D11-C11</f>
        <v>79284.900000000009</v>
      </c>
      <c r="C11" s="37">
        <v>0</v>
      </c>
      <c r="D11" s="37">
        <v>0</v>
      </c>
      <c r="E11" s="37">
        <v>0</v>
      </c>
      <c r="F11" s="37">
        <v>0</v>
      </c>
      <c r="G11" s="63">
        <v>0</v>
      </c>
      <c r="H11" s="37">
        <v>2905.1</v>
      </c>
      <c r="I11" s="64">
        <f>H11+G11+F11</f>
        <v>2905.1</v>
      </c>
      <c r="J11" s="37">
        <v>76379.8</v>
      </c>
      <c r="K11" s="13" t="s">
        <v>42</v>
      </c>
      <c r="P11" s="22"/>
    </row>
    <row r="12" spans="1:16" s="2" customFormat="1" ht="16.5" customHeight="1">
      <c r="A12" s="26" t="s">
        <v>2</v>
      </c>
      <c r="B12" s="36">
        <f>J12+I12-E12-D12-C12</f>
        <v>14488.4</v>
      </c>
      <c r="C12" s="38">
        <v>372.5</v>
      </c>
      <c r="D12" s="37">
        <v>0</v>
      </c>
      <c r="E12" s="37">
        <v>0</v>
      </c>
      <c r="F12" s="38">
        <v>2506.4</v>
      </c>
      <c r="G12" s="63">
        <v>0</v>
      </c>
      <c r="H12" s="38">
        <v>0</v>
      </c>
      <c r="I12" s="64">
        <f t="shared" ref="I12:I18" si="1">H12+G12+F12</f>
        <v>2506.4</v>
      </c>
      <c r="J12" s="39">
        <v>12354.5</v>
      </c>
      <c r="K12" s="13" t="s">
        <v>29</v>
      </c>
      <c r="P12" s="22"/>
    </row>
    <row r="13" spans="1:16" s="3" customFormat="1" ht="16.5" customHeight="1">
      <c r="A13" s="26" t="s">
        <v>30</v>
      </c>
      <c r="B13" s="36">
        <f t="shared" ref="B13:B18" si="2">J13+I13-E13-D13-C13</f>
        <v>136837.30000000002</v>
      </c>
      <c r="C13" s="38">
        <v>5821</v>
      </c>
      <c r="D13" s="38">
        <v>12.8</v>
      </c>
      <c r="E13" s="37">
        <v>20.7</v>
      </c>
      <c r="F13" s="38">
        <v>3435.2</v>
      </c>
      <c r="G13" s="63">
        <v>0</v>
      </c>
      <c r="H13" s="38">
        <v>2344</v>
      </c>
      <c r="I13" s="64">
        <f t="shared" si="1"/>
        <v>5779.2</v>
      </c>
      <c r="J13" s="39">
        <v>136912.6</v>
      </c>
      <c r="K13" s="13" t="s">
        <v>31</v>
      </c>
      <c r="P13" s="22"/>
    </row>
    <row r="14" spans="1:16" s="3" customFormat="1" ht="16.5" customHeight="1">
      <c r="A14" s="26" t="s">
        <v>32</v>
      </c>
      <c r="B14" s="36">
        <f>J14+I14-E14-D14-C14</f>
        <v>121200</v>
      </c>
      <c r="C14" s="38">
        <v>15922.1</v>
      </c>
      <c r="D14" s="38">
        <v>104.2</v>
      </c>
      <c r="E14" s="38">
        <v>661.8</v>
      </c>
      <c r="F14" s="38">
        <v>3086.1000000000004</v>
      </c>
      <c r="G14" s="64">
        <v>0</v>
      </c>
      <c r="H14" s="38">
        <v>9362.2999999999993</v>
      </c>
      <c r="I14" s="64">
        <f t="shared" si="1"/>
        <v>12448.4</v>
      </c>
      <c r="J14" s="39">
        <v>125439.7</v>
      </c>
      <c r="K14" s="13" t="s">
        <v>33</v>
      </c>
      <c r="P14" s="22"/>
    </row>
    <row r="15" spans="1:16" s="3" customFormat="1" ht="16.5" customHeight="1">
      <c r="A15" s="26" t="s">
        <v>34</v>
      </c>
      <c r="B15" s="36">
        <f t="shared" si="2"/>
        <v>5718</v>
      </c>
      <c r="C15" s="38">
        <v>1139.4000000000001</v>
      </c>
      <c r="D15" s="38">
        <v>0</v>
      </c>
      <c r="E15" s="37">
        <v>899.2</v>
      </c>
      <c r="F15" s="38">
        <v>385.2</v>
      </c>
      <c r="G15" s="63">
        <v>0</v>
      </c>
      <c r="H15" s="37">
        <v>272.8</v>
      </c>
      <c r="I15" s="64">
        <f t="shared" si="1"/>
        <v>658</v>
      </c>
      <c r="J15" s="39">
        <v>7098.6</v>
      </c>
      <c r="K15" s="13" t="s">
        <v>35</v>
      </c>
      <c r="P15" s="22"/>
    </row>
    <row r="16" spans="1:16" s="3" customFormat="1" ht="16.5" customHeight="1">
      <c r="A16" s="26" t="s">
        <v>3</v>
      </c>
      <c r="B16" s="36">
        <f t="shared" si="2"/>
        <v>8696.2000000000007</v>
      </c>
      <c r="C16" s="38">
        <v>2236.8000000000002</v>
      </c>
      <c r="D16" s="38">
        <v>0</v>
      </c>
      <c r="E16" s="38">
        <v>1295.4000000000001</v>
      </c>
      <c r="F16" s="38">
        <v>365</v>
      </c>
      <c r="G16" s="63">
        <v>0</v>
      </c>
      <c r="H16" s="38">
        <v>2852.1</v>
      </c>
      <c r="I16" s="64">
        <f t="shared" si="1"/>
        <v>3217.1</v>
      </c>
      <c r="J16" s="39">
        <v>9011.2999999999993</v>
      </c>
      <c r="K16" s="14" t="s">
        <v>36</v>
      </c>
      <c r="P16" s="22"/>
    </row>
    <row r="17" spans="1:16" s="3" customFormat="1" ht="16.5" customHeight="1">
      <c r="A17" s="26" t="s">
        <v>37</v>
      </c>
      <c r="B17" s="36">
        <f t="shared" si="2"/>
        <v>56615.6</v>
      </c>
      <c r="C17" s="38">
        <v>6950.6</v>
      </c>
      <c r="D17" s="38">
        <v>503.9</v>
      </c>
      <c r="E17" s="38">
        <v>330.5</v>
      </c>
      <c r="F17" s="38">
        <v>1748</v>
      </c>
      <c r="G17" s="63">
        <v>0</v>
      </c>
      <c r="H17" s="38">
        <v>1371.7</v>
      </c>
      <c r="I17" s="64">
        <f t="shared" si="1"/>
        <v>3119.7</v>
      </c>
      <c r="J17" s="39">
        <v>61280.9</v>
      </c>
      <c r="K17" s="14" t="s">
        <v>38</v>
      </c>
      <c r="P17" s="22"/>
    </row>
    <row r="18" spans="1:16" s="3" customFormat="1" ht="16.5" customHeight="1">
      <c r="A18" s="27" t="s">
        <v>4</v>
      </c>
      <c r="B18" s="41">
        <f t="shared" si="2"/>
        <v>45620</v>
      </c>
      <c r="C18" s="40">
        <v>9402.7999999999993</v>
      </c>
      <c r="D18" s="40">
        <v>0</v>
      </c>
      <c r="E18" s="40">
        <v>436.4</v>
      </c>
      <c r="F18" s="38">
        <v>7862.2</v>
      </c>
      <c r="G18" s="63">
        <v>0</v>
      </c>
      <c r="H18" s="38">
        <v>3440.4</v>
      </c>
      <c r="I18" s="64">
        <f t="shared" si="1"/>
        <v>11302.6</v>
      </c>
      <c r="J18" s="39">
        <v>44156.6</v>
      </c>
      <c r="K18" s="15" t="s">
        <v>39</v>
      </c>
      <c r="P18" s="22"/>
    </row>
    <row r="19" spans="1:16" ht="18" customHeight="1">
      <c r="A19" s="18" t="s">
        <v>40</v>
      </c>
      <c r="B19" s="19"/>
      <c r="C19" s="19"/>
      <c r="D19" s="19"/>
      <c r="E19" s="19"/>
      <c r="F19" s="80" t="s">
        <v>41</v>
      </c>
      <c r="G19" s="80"/>
      <c r="H19" s="80"/>
      <c r="I19" s="80"/>
      <c r="J19" s="80"/>
      <c r="K19" s="80"/>
      <c r="L19" s="32"/>
      <c r="M19" s="32"/>
      <c r="N19" s="32"/>
      <c r="O19" s="20"/>
      <c r="P19" s="22"/>
    </row>
    <row r="20" spans="1:16" s="3" customFormat="1" ht="18" customHeight="1">
      <c r="A20" s="83" t="s">
        <v>44</v>
      </c>
      <c r="B20" s="83"/>
      <c r="C20" s="83"/>
      <c r="D20" s="83"/>
      <c r="E20" s="83"/>
      <c r="F20" s="83"/>
      <c r="G20" s="84" t="s">
        <v>45</v>
      </c>
      <c r="H20" s="84"/>
      <c r="I20" s="84"/>
      <c r="J20" s="84"/>
      <c r="K20" s="84"/>
      <c r="P20" s="22"/>
    </row>
    <row r="21" spans="1:16">
      <c r="B21" s="17">
        <f>J8+I8-E8-D8-C8</f>
        <v>468460.39999999997</v>
      </c>
      <c r="I21" s="68"/>
      <c r="J21" s="9"/>
    </row>
    <row r="22" spans="1:16">
      <c r="J22" s="9"/>
    </row>
    <row r="23" spans="1:16">
      <c r="F23" s="9"/>
      <c r="J23" s="9"/>
    </row>
  </sheetData>
  <mergeCells count="15">
    <mergeCell ref="F19:K19"/>
    <mergeCell ref="A20:F20"/>
    <mergeCell ref="G20:K20"/>
    <mergeCell ref="A1:K1"/>
    <mergeCell ref="A2:K2"/>
    <mergeCell ref="J4:K4"/>
    <mergeCell ref="A5:A7"/>
    <mergeCell ref="B5:B6"/>
    <mergeCell ref="C5:C6"/>
    <mergeCell ref="D5:D6"/>
    <mergeCell ref="E5:E6"/>
    <mergeCell ref="F5:G5"/>
    <mergeCell ref="H5:I5"/>
    <mergeCell ref="J5:J6"/>
    <mergeCell ref="K5:K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J5" sqref="J5:J1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2016-10-03T10:18:29Z</cp:lastPrinted>
  <dcterms:created xsi:type="dcterms:W3CDTF">1998-08-16T05:51:33Z</dcterms:created>
  <dcterms:modified xsi:type="dcterms:W3CDTF">2017-10-24T09:12:53Z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