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200" windowHeight="476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OLE_LINK11" localSheetId="0">Sheet1!#REF!</definedName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D9" i="4"/>
  <c r="B12"/>
  <c r="F17" l="1"/>
  <c r="D12"/>
  <c r="D14" s="1"/>
  <c r="E12"/>
  <c r="E14" s="1"/>
  <c r="F12"/>
  <c r="F14" s="1"/>
  <c r="G12"/>
  <c r="E9"/>
  <c r="F9"/>
  <c r="G9"/>
  <c r="H10"/>
  <c r="J10" s="1"/>
  <c r="H8"/>
  <c r="H12" s="1"/>
  <c r="H14" s="1"/>
  <c r="F22"/>
  <c r="J21" s="1"/>
  <c r="H9" l="1"/>
  <c r="J9" s="1"/>
  <c r="J8"/>
  <c r="C38" i="5" l="1"/>
  <c r="L37"/>
  <c r="U36"/>
  <c r="I29"/>
  <c r="H29"/>
  <c r="J26" s="1"/>
  <c r="G29"/>
  <c r="F29"/>
  <c r="I31" s="1"/>
  <c r="I28"/>
  <c r="I27"/>
  <c r="I26"/>
  <c r="G19"/>
  <c r="J13"/>
  <c r="B10"/>
  <c r="B7"/>
  <c r="B2" s="1"/>
  <c r="B3"/>
  <c r="I26" i="3"/>
  <c r="I27" s="1"/>
  <c r="N25"/>
  <c r="N27" s="1"/>
  <c r="M25"/>
  <c r="L25"/>
  <c r="L27" s="1"/>
  <c r="I25"/>
  <c r="O13"/>
  <c r="N13"/>
  <c r="O23" s="1"/>
  <c r="E11"/>
  <c r="N10"/>
  <c r="O22" s="1"/>
  <c r="E8"/>
  <c r="N6"/>
  <c r="O6" s="1"/>
  <c r="O4"/>
  <c r="N4"/>
  <c r="N2" s="1"/>
  <c r="N20" s="1"/>
  <c r="M4"/>
  <c r="L4"/>
  <c r="K4"/>
  <c r="K15" s="1"/>
  <c r="E4"/>
  <c r="M2"/>
  <c r="M20" s="1"/>
  <c r="L2"/>
  <c r="L20" s="1"/>
  <c r="K2"/>
  <c r="K20" s="1"/>
  <c r="H2"/>
  <c r="F2"/>
  <c r="E2"/>
  <c r="F19" s="1"/>
  <c r="F21" s="1"/>
  <c r="C2"/>
  <c r="B2"/>
  <c r="H18" i="2"/>
  <c r="G18"/>
  <c r="H14"/>
  <c r="G14"/>
  <c r="H11"/>
  <c r="G11"/>
  <c r="H8"/>
  <c r="G8"/>
  <c r="O10" i="3" l="1"/>
  <c r="R10" s="1"/>
  <c r="K25"/>
  <c r="K27" s="1"/>
  <c r="N18"/>
  <c r="C9" i="1" l="1"/>
  <c r="C14"/>
  <c r="C16"/>
  <c r="C19" l="1"/>
  <c r="D7" l="1"/>
  <c r="B7" l="1"/>
  <c r="E7"/>
  <c r="H7"/>
  <c r="G7" l="1"/>
  <c r="C7"/>
  <c r="F7"/>
</calcChain>
</file>

<file path=xl/sharedStrings.xml><?xml version="1.0" encoding="utf-8"?>
<sst xmlns="http://schemas.openxmlformats.org/spreadsheetml/2006/main" count="95" uniqueCount="81">
  <si>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</si>
  <si>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</si>
  <si>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</si>
  <si>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</si>
  <si>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</si>
  <si>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</si>
  <si>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</si>
  <si>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</si>
  <si>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</si>
  <si>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</si>
  <si>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</si>
  <si>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</si>
  <si>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</si>
  <si>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</si>
  <si>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</si>
  <si>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</si>
  <si>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</si>
  <si>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</si>
  <si>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</si>
  <si>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</si>
  <si>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</si>
  <si>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</si>
  <si>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</si>
  <si>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دليل النشاط</t>
  </si>
  <si>
    <t>عدد العاملين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</si>
  <si>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</si>
  <si>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</si>
  <si>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</si>
  <si>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</si>
  <si>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مجموع الوساطة المالية</t>
  </si>
  <si>
    <t>Other Credit Institutions</t>
  </si>
  <si>
    <t>(Value in USD 1000)</t>
  </si>
  <si>
    <t>Money Exchangers</t>
  </si>
  <si>
    <t>صرافي العملات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</si>
  <si>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</si>
  <si>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</si>
  <si>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Number of employed Persons </t>
  </si>
  <si>
    <t>جدول 1: عدد المؤسسات والعاملين وأهم المؤشرات الاقتصادية حسب النشاط الاقتصادي في فلسطين*، 2015</t>
  </si>
  <si>
    <t xml:space="preserve"> Table 1: Number of Enterprises and Employed Persons and Main Economic Indicators by Economic Activity in Palestine*, 2015</t>
  </si>
  <si>
    <t>والشركات القابضة</t>
  </si>
  <si>
    <t>&amp; Holding Companies</t>
  </si>
  <si>
    <t>Total</t>
  </si>
  <si>
    <t>استهلاك وسيط</t>
  </si>
  <si>
    <t>GFC</t>
  </si>
  <si>
    <t>isic.isic</t>
  </si>
  <si>
    <t>المؤسسات</t>
  </si>
  <si>
    <t>العمالة</t>
  </si>
  <si>
    <t>التعويضات</t>
  </si>
  <si>
    <t>الإنتاج</t>
  </si>
  <si>
    <t>الاستهلاك</t>
  </si>
  <si>
    <t>القيمة المضافة</t>
  </si>
  <si>
    <t>GFCF</t>
  </si>
  <si>
    <t xml:space="preserve"> ق م  - تعويضات - ضرائب - اهتلاك</t>
  </si>
  <si>
    <t xml:space="preserve">ق م </t>
  </si>
  <si>
    <t>تعويضات</t>
  </si>
  <si>
    <t>اهتلاك</t>
  </si>
  <si>
    <t>ضرائب</t>
  </si>
  <si>
    <t>فائض التشغيل</t>
  </si>
  <si>
    <t xml:space="preserve"> </t>
  </si>
  <si>
    <t>استهلاك وسيط_Isic_Isic</t>
  </si>
  <si>
    <t>Total Expend</t>
  </si>
  <si>
    <t>tab17</t>
  </si>
  <si>
    <t>اقساط</t>
  </si>
  <si>
    <t>tab13</t>
  </si>
  <si>
    <t>اعادة تعويض</t>
  </si>
  <si>
    <t>البيانات من خلال الجدولة يتم عدم الاخذ بها وانما يتم حساب الاستهلاك الوسيط حسب المعادلة ادناه</t>
  </si>
  <si>
    <t>استهلاك 1_</t>
  </si>
  <si>
    <t>tab14</t>
  </si>
  <si>
    <t>ta15</t>
  </si>
  <si>
    <t>Tab14</t>
  </si>
  <si>
    <t>tab 15</t>
  </si>
  <si>
    <t>الاستهلاك الوسيط</t>
  </si>
  <si>
    <t>Grand total</t>
  </si>
  <si>
    <t>استهلاك وسيط= جدول 14+ جدول 15 +(اقساط-اعادة تعويض)</t>
  </si>
  <si>
    <t>استهلاك 1= اقساط - اعادة تعويض</t>
  </si>
  <si>
    <t xml:space="preserve">اقساط اعاده تامين </t>
  </si>
  <si>
    <t>Compensa-tions of employees</t>
  </si>
  <si>
    <t>insurance</t>
  </si>
  <si>
    <t>fin</t>
  </si>
  <si>
    <t>total</t>
  </si>
  <si>
    <t>إجمالي القيمة المضافة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</si>
</sst>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&quot;ر.س.‏&quot;\ #,##0.0_-"/>
  </numFmts>
  <fonts count="53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indexed="10"/>
      <name val="Arial"/>
      <family val="2"/>
    </font>
    <font>
      <b/>
      <sz val="14"/>
      <color indexed="10"/>
      <name val="Arial"/>
      <family val="2"/>
    </font>
    <font>
      <b/>
      <sz val="9"/>
      <color indexed="10"/>
      <name val="Arial"/>
      <family val="2"/>
      <charset val="178"/>
    </font>
    <font>
      <b/>
      <sz val="9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178"/>
    </font>
    <font>
      <b/>
      <sz val="9"/>
      <color indexed="8"/>
      <name val="Arial"/>
      <family val="2"/>
    </font>
    <font>
      <b/>
      <sz val="9"/>
      <name val="MS Sans Serif"/>
      <family val="2"/>
      <charset val="178"/>
    </font>
    <font>
      <b/>
      <sz val="10"/>
      <color indexed="8"/>
      <name val="Arial"/>
      <family val="2"/>
      <charset val="178"/>
    </font>
    <font>
      <b/>
      <sz val="12"/>
      <color indexed="10"/>
      <name val="Arial"/>
      <family val="2"/>
    </font>
    <font>
      <sz val="9"/>
      <name val="MS Sans Serif"/>
      <family val="2"/>
      <charset val="178"/>
    </font>
    <font>
      <sz val="9"/>
      <color indexed="8"/>
      <name val="Arial"/>
      <family val="2"/>
      <charset val="178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name val="MS Sans Serif"/>
      <family val="2"/>
      <charset val="178"/>
    </font>
    <font>
      <b/>
      <sz val="9"/>
      <color indexed="10"/>
      <name val="Arial"/>
      <family val="2"/>
    </font>
    <font>
      <sz val="12"/>
      <color indexed="8"/>
      <name val="Simplified Arabic"/>
      <family val="1"/>
    </font>
    <font>
      <b/>
      <sz val="10"/>
      <color rgb="FFFF0000"/>
      <name val="Arial"/>
      <family val="2"/>
    </font>
    <font>
      <sz val="12"/>
      <color indexed="10"/>
      <name val="Simplified Arabic"/>
      <family val="1"/>
    </font>
    <font>
      <b/>
      <sz val="12"/>
      <color indexed="10"/>
      <name val="MS Sans Serif"/>
      <family val="2"/>
      <charset val="178"/>
    </font>
    <font>
      <b/>
      <sz val="12"/>
      <name val="MS Sans Serif"/>
      <family val="2"/>
      <charset val="178"/>
    </font>
    <font>
      <b/>
      <sz val="12"/>
      <name val="Arial"/>
      <family val="2"/>
    </font>
    <font>
      <b/>
      <sz val="13.5"/>
      <color indexed="10"/>
      <name val="MS Sans Serif"/>
      <family val="2"/>
      <charset val="178"/>
    </font>
    <font>
      <b/>
      <sz val="10"/>
      <color indexed="10"/>
      <name val="MS Sans Serif"/>
      <family val="2"/>
      <charset val="178"/>
    </font>
    <font>
      <b/>
      <sz val="12"/>
      <color rgb="FFFF0000"/>
      <name val="Arial"/>
      <family val="2"/>
    </font>
    <font>
      <sz val="12"/>
      <name val="MS Sans Serif"/>
      <family val="2"/>
      <charset val="178"/>
    </font>
    <font>
      <sz val="10"/>
      <color rgb="FFFF0000"/>
      <name val="MS Sans Serif"/>
      <family val="2"/>
      <charset val="178"/>
    </font>
    <font>
      <b/>
      <sz val="10"/>
      <color rgb="FFFF0000"/>
      <name val="MS Sans Serif"/>
      <family val="2"/>
      <charset val="178"/>
    </font>
    <font>
      <b/>
      <sz val="12"/>
      <color rgb="FFFF0000"/>
      <name val="MS Sans Serif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7" fillId="0" borderId="0"/>
  </cellStyleXfs>
  <cellXfs count="24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164" fontId="15" fillId="0" borderId="0" xfId="0" applyNumberFormat="1" applyFont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right" vertical="top" readingOrder="1"/>
    </xf>
    <xf numFmtId="164" fontId="0" fillId="0" borderId="0" xfId="0" applyNumberForma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2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 readingOrder="2"/>
    </xf>
    <xf numFmtId="0" fontId="11" fillId="0" borderId="7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readingOrder="1"/>
    </xf>
    <xf numFmtId="0" fontId="18" fillId="0" borderId="0" xfId="0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readingOrder="1"/>
    </xf>
    <xf numFmtId="164" fontId="18" fillId="0" borderId="0" xfId="0" applyNumberFormat="1" applyFont="1" applyBorder="1" applyAlignment="1">
      <alignment horizontal="right" vertical="top" wrapText="1" readingOrder="1"/>
    </xf>
    <xf numFmtId="0" fontId="11" fillId="0" borderId="9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left" vertical="top" wrapText="1" readingOrder="1"/>
    </xf>
    <xf numFmtId="0" fontId="16" fillId="2" borderId="13" xfId="0" applyFont="1" applyFill="1" applyBorder="1" applyAlignment="1">
      <alignment horizontal="right" vertical="top" wrapText="1" readingOrder="1"/>
    </xf>
    <xf numFmtId="0" fontId="16" fillId="2" borderId="12" xfId="0" applyFont="1" applyFill="1" applyBorder="1" applyAlignment="1">
      <alignment horizontal="right" vertical="top" wrapText="1" readingOrder="1"/>
    </xf>
    <xf numFmtId="0" fontId="16" fillId="2" borderId="14" xfId="0" applyFont="1" applyFill="1" applyBorder="1" applyAlignment="1">
      <alignment horizontal="left" vertical="top" wrapText="1" readingOrder="1"/>
    </xf>
    <xf numFmtId="0" fontId="16" fillId="2" borderId="15" xfId="0" applyFont="1" applyFill="1" applyBorder="1" applyAlignment="1">
      <alignment horizontal="right" vertical="top" wrapText="1" readingOrder="1"/>
    </xf>
    <xf numFmtId="0" fontId="16" fillId="2" borderId="14" xfId="0" applyFont="1" applyFill="1" applyBorder="1" applyAlignment="1">
      <alignment horizontal="right" vertical="top" wrapText="1" readingOrder="1"/>
    </xf>
    <xf numFmtId="0" fontId="16" fillId="2" borderId="16" xfId="0" applyFont="1" applyFill="1" applyBorder="1" applyAlignment="1">
      <alignment horizontal="left" vertical="top" wrapText="1" readingOrder="1"/>
    </xf>
    <xf numFmtId="0" fontId="16" fillId="2" borderId="17" xfId="0" applyFont="1" applyFill="1" applyBorder="1" applyAlignment="1">
      <alignment horizontal="right" vertical="top" wrapText="1" readingOrder="1"/>
    </xf>
    <xf numFmtId="0" fontId="16" fillId="2" borderId="16" xfId="0" applyFont="1" applyFill="1" applyBorder="1" applyAlignment="1">
      <alignment horizontal="right" vertical="top" wrapText="1" readingOrder="1"/>
    </xf>
    <xf numFmtId="0" fontId="9" fillId="0" borderId="0" xfId="0" applyFont="1"/>
    <xf numFmtId="0" fontId="17" fillId="2" borderId="15" xfId="0" applyFont="1" applyFill="1" applyBorder="1" applyAlignment="1">
      <alignment horizontal="right" vertical="top" wrapText="1" readingOrder="1"/>
    </xf>
    <xf numFmtId="0" fontId="22" fillId="0" borderId="0" xfId="0" applyFont="1"/>
    <xf numFmtId="0" fontId="23" fillId="3" borderId="18" xfId="0" applyFont="1" applyFill="1" applyBorder="1" applyAlignment="1">
      <alignment horizontal="center"/>
    </xf>
    <xf numFmtId="0" fontId="24" fillId="0" borderId="0" xfId="0" applyFont="1" applyFill="1"/>
    <xf numFmtId="0" fontId="25" fillId="0" borderId="0" xfId="0" applyFont="1"/>
    <xf numFmtId="0" fontId="23" fillId="0" borderId="0" xfId="0" applyFont="1" applyFill="1" applyBorder="1" applyAlignment="1">
      <alignment horizontal="center"/>
    </xf>
    <xf numFmtId="1" fontId="26" fillId="0" borderId="0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7" fillId="0" borderId="0" xfId="0" applyNumberFormat="1" applyFont="1" applyFill="1" applyBorder="1" applyAlignment="1">
      <alignment horizontal="right"/>
    </xf>
    <xf numFmtId="164" fontId="28" fillId="0" borderId="0" xfId="0" applyNumberFormat="1" applyFont="1"/>
    <xf numFmtId="164" fontId="29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9" fillId="0" borderId="0" xfId="0" applyFont="1" applyFill="1"/>
    <xf numFmtId="0" fontId="30" fillId="0" borderId="0" xfId="0" applyFont="1" applyBorder="1" applyAlignment="1">
      <alignment readingOrder="1"/>
    </xf>
    <xf numFmtId="0" fontId="30" fillId="0" borderId="0" xfId="0" applyFont="1" applyFill="1" applyBorder="1"/>
    <xf numFmtId="164" fontId="31" fillId="0" borderId="0" xfId="0" quotePrefix="1" applyNumberFormat="1" applyFont="1" applyBorder="1"/>
    <xf numFmtId="164" fontId="32" fillId="0" borderId="0" xfId="0" applyNumberFormat="1" applyFont="1" applyFill="1" applyBorder="1" applyAlignment="1">
      <alignment horizontal="right"/>
    </xf>
    <xf numFmtId="0" fontId="30" fillId="0" borderId="0" xfId="0" applyFont="1" applyBorder="1" applyAlignment="1">
      <alignment horizontal="right" vertical="top" wrapText="1" readingOrder="1"/>
    </xf>
    <xf numFmtId="0" fontId="33" fillId="0" borderId="0" xfId="0" applyFont="1" applyFill="1"/>
    <xf numFmtId="0" fontId="23" fillId="0" borderId="19" xfId="0" applyFont="1" applyFill="1" applyBorder="1" applyAlignment="1">
      <alignment horizontal="right" wrapText="1"/>
    </xf>
    <xf numFmtId="1" fontId="34" fillId="0" borderId="0" xfId="0" applyNumberFormat="1" applyFont="1" applyFill="1"/>
    <xf numFmtId="1" fontId="35" fillId="0" borderId="0" xfId="0" applyNumberFormat="1" applyFont="1" applyFill="1" applyBorder="1" applyAlignment="1">
      <alignment horizontal="right"/>
    </xf>
    <xf numFmtId="164" fontId="34" fillId="0" borderId="0" xfId="0" applyNumberFormat="1" applyFont="1" applyFill="1" applyBorder="1"/>
    <xf numFmtId="164" fontId="19" fillId="0" borderId="0" xfId="0" applyNumberFormat="1" applyFont="1" applyFill="1" applyBorder="1" applyAlignment="1">
      <alignment horizontal="right"/>
    </xf>
    <xf numFmtId="0" fontId="34" fillId="0" borderId="0" xfId="0" quotePrefix="1" applyNumberFormat="1" applyFont="1" applyBorder="1"/>
    <xf numFmtId="164" fontId="34" fillId="0" borderId="0" xfId="0" quotePrefix="1" applyNumberFormat="1" applyFont="1" applyBorder="1"/>
    <xf numFmtId="1" fontId="19" fillId="0" borderId="20" xfId="0" applyNumberFormat="1" applyFont="1" applyFill="1" applyBorder="1" applyAlignment="1">
      <alignment horizontal="right" wrapText="1"/>
    </xf>
    <xf numFmtId="1" fontId="19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/>
    <xf numFmtId="164" fontId="23" fillId="0" borderId="19" xfId="0" applyNumberFormat="1" applyFont="1" applyFill="1" applyBorder="1" applyAlignment="1">
      <alignment horizontal="right" wrapText="1"/>
    </xf>
    <xf numFmtId="164" fontId="19" fillId="0" borderId="0" xfId="0" applyNumberFormat="1" applyFont="1" applyBorder="1"/>
    <xf numFmtId="0" fontId="36" fillId="0" borderId="21" xfId="0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  <xf numFmtId="164" fontId="19" fillId="0" borderId="0" xfId="0" applyNumberFormat="1" applyFont="1" applyFill="1" applyBorder="1" applyAlignment="1">
      <alignment horizontal="right" wrapText="1"/>
    </xf>
    <xf numFmtId="0" fontId="19" fillId="0" borderId="0" xfId="0" quotePrefix="1" applyNumberFormat="1" applyFont="1" applyBorder="1"/>
    <xf numFmtId="164" fontId="31" fillId="0" borderId="0" xfId="0" applyNumberFormat="1" applyFont="1" applyFill="1"/>
    <xf numFmtId="164" fontId="13" fillId="0" borderId="0" xfId="0" applyNumberFormat="1" applyFont="1" applyFill="1" applyBorder="1" applyAlignment="1">
      <alignment horizontal="right"/>
    </xf>
    <xf numFmtId="164" fontId="37" fillId="0" borderId="19" xfId="0" applyNumberFormat="1" applyFont="1" applyFill="1" applyBorder="1" applyAlignment="1">
      <alignment horizontal="left" wrapText="1"/>
    </xf>
    <xf numFmtId="164" fontId="22" fillId="0" borderId="0" xfId="0" applyNumberFormat="1" applyFont="1"/>
    <xf numFmtId="164" fontId="0" fillId="0" borderId="0" xfId="0" applyNumberFormat="1"/>
    <xf numFmtId="0" fontId="19" fillId="0" borderId="0" xfId="0" applyFont="1"/>
    <xf numFmtId="1" fontId="19" fillId="0" borderId="0" xfId="0" applyNumberFormat="1" applyFont="1" applyBorder="1"/>
    <xf numFmtId="0" fontId="34" fillId="0" borderId="0" xfId="0" applyFont="1" applyBorder="1"/>
    <xf numFmtId="164" fontId="11" fillId="0" borderId="0" xfId="0" applyNumberFormat="1" applyFont="1" applyBorder="1"/>
    <xf numFmtId="164" fontId="34" fillId="0" borderId="0" xfId="0" quotePrefix="1" applyNumberFormat="1" applyFont="1"/>
    <xf numFmtId="164" fontId="11" fillId="0" borderId="19" xfId="0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" fontId="34" fillId="0" borderId="0" xfId="0" applyNumberFormat="1" applyFont="1"/>
    <xf numFmtId="0" fontId="34" fillId="0" borderId="0" xfId="0" applyFont="1"/>
    <xf numFmtId="164" fontId="34" fillId="0" borderId="0" xfId="0" applyNumberFormat="1" applyFont="1"/>
    <xf numFmtId="164" fontId="31" fillId="0" borderId="0" xfId="0" quotePrefix="1" applyNumberFormat="1" applyFont="1"/>
    <xf numFmtId="1" fontId="7" fillId="0" borderId="0" xfId="0" applyNumberFormat="1" applyFont="1"/>
    <xf numFmtId="1" fontId="23" fillId="0" borderId="0" xfId="0" applyNumberFormat="1" applyFont="1" applyFill="1" applyBorder="1" applyAlignment="1">
      <alignment horizontal="right" wrapText="1"/>
    </xf>
    <xf numFmtId="164" fontId="23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right" wrapText="1"/>
    </xf>
    <xf numFmtId="0" fontId="36" fillId="0" borderId="19" xfId="0" applyFont="1" applyFill="1" applyBorder="1" applyAlignment="1">
      <alignment horizontal="right" wrapText="1"/>
    </xf>
    <xf numFmtId="0" fontId="37" fillId="0" borderId="0" xfId="0" applyFont="1" applyAlignment="1">
      <alignment horizontal="right"/>
    </xf>
    <xf numFmtId="0" fontId="36" fillId="0" borderId="0" xfId="0" applyFont="1" applyFill="1" applyBorder="1" applyAlignment="1">
      <alignment horizontal="right" wrapText="1"/>
    </xf>
    <xf numFmtId="0" fontId="37" fillId="0" borderId="0" xfId="0" applyFont="1"/>
    <xf numFmtId="164" fontId="38" fillId="0" borderId="0" xfId="0" applyNumberFormat="1" applyFont="1" applyFill="1"/>
    <xf numFmtId="164" fontId="38" fillId="0" borderId="0" xfId="0" quotePrefix="1" applyNumberFormat="1" applyFont="1"/>
    <xf numFmtId="164" fontId="37" fillId="0" borderId="0" xfId="0" applyNumberFormat="1" applyFont="1" applyFill="1" applyBorder="1" applyAlignment="1">
      <alignment horizontal="right" wrapText="1"/>
    </xf>
    <xf numFmtId="0" fontId="39" fillId="0" borderId="0" xfId="0" applyFont="1" applyAlignment="1">
      <alignment readingOrder="1"/>
    </xf>
    <xf numFmtId="164" fontId="30" fillId="0" borderId="0" xfId="0" applyNumberFormat="1" applyFont="1" applyAlignment="1">
      <alignment horizontal="right" vertical="top" wrapText="1" readingOrder="1"/>
    </xf>
    <xf numFmtId="0" fontId="30" fillId="0" borderId="0" xfId="0" applyFont="1" applyAlignment="1">
      <alignment readingOrder="1"/>
    </xf>
    <xf numFmtId="0" fontId="30" fillId="0" borderId="0" xfId="0" applyFont="1" applyAlignment="1">
      <alignment horizontal="right" wrapText="1"/>
    </xf>
    <xf numFmtId="0" fontId="19" fillId="0" borderId="0" xfId="0" applyFont="1" applyAlignment="1">
      <alignment horizontal="right" vertical="top" wrapText="1" readingOrder="1"/>
    </xf>
    <xf numFmtId="1" fontId="31" fillId="0" borderId="0" xfId="0" applyNumberFormat="1" applyFont="1" applyFill="1"/>
    <xf numFmtId="0" fontId="13" fillId="0" borderId="0" xfId="0" applyFont="1" applyAlignment="1">
      <alignment horizontal="center" vertical="top" readingOrder="1"/>
    </xf>
    <xf numFmtId="0" fontId="30" fillId="0" borderId="0" xfId="0" applyFont="1" applyAlignment="1">
      <alignment horizontal="right"/>
    </xf>
    <xf numFmtId="164" fontId="31" fillId="0" borderId="0" xfId="0" applyNumberFormat="1" applyFont="1"/>
    <xf numFmtId="1" fontId="19" fillId="0" borderId="19" xfId="0" applyNumberFormat="1" applyFont="1" applyFill="1" applyBorder="1" applyAlignment="1">
      <alignment horizontal="right" wrapText="1"/>
    </xf>
    <xf numFmtId="0" fontId="30" fillId="0" borderId="0" xfId="0" applyFont="1" applyAlignment="1">
      <alignment wrapText="1" readingOrder="1"/>
    </xf>
    <xf numFmtId="164" fontId="19" fillId="0" borderId="0" xfId="0" applyNumberFormat="1" applyFont="1"/>
    <xf numFmtId="0" fontId="17" fillId="0" borderId="0" xfId="0" applyFont="1" applyAlignment="1">
      <alignment horizontal="center" vertical="top" wrapText="1" readingOrder="1"/>
    </xf>
    <xf numFmtId="164" fontId="19" fillId="0" borderId="19" xfId="0" applyNumberFormat="1" applyFont="1" applyFill="1" applyBorder="1" applyAlignment="1">
      <alignment horizontal="right" wrapText="1"/>
    </xf>
    <xf numFmtId="164" fontId="30" fillId="0" borderId="0" xfId="0" applyNumberFormat="1" applyFont="1" applyFill="1" applyAlignment="1">
      <alignment horizontal="right"/>
    </xf>
    <xf numFmtId="0" fontId="19" fillId="0" borderId="0" xfId="0" applyFont="1" applyAlignment="1">
      <alignment horizontal="right" wrapText="1"/>
    </xf>
    <xf numFmtId="0" fontId="31" fillId="0" borderId="0" xfId="0" applyFont="1"/>
    <xf numFmtId="0" fontId="30" fillId="0" borderId="0" xfId="0" applyFont="1" applyFill="1" applyAlignment="1">
      <alignment horizontal="right"/>
    </xf>
    <xf numFmtId="1" fontId="31" fillId="0" borderId="0" xfId="0" applyNumberFormat="1" applyFont="1"/>
    <xf numFmtId="0" fontId="13" fillId="0" borderId="0" xfId="0" applyFont="1" applyAlignment="1">
      <alignment horizontal="center" vertical="top" wrapText="1" readingOrder="1"/>
    </xf>
    <xf numFmtId="0" fontId="40" fillId="0" borderId="0" xfId="0" applyFont="1"/>
    <xf numFmtId="164" fontId="19" fillId="0" borderId="0" xfId="0" quotePrefix="1" applyNumberFormat="1" applyFont="1"/>
    <xf numFmtId="1" fontId="0" fillId="0" borderId="0" xfId="0" applyNumberFormat="1"/>
    <xf numFmtId="0" fontId="38" fillId="0" borderId="0" xfId="0" applyFont="1"/>
    <xf numFmtId="164" fontId="0" fillId="0" borderId="0" xfId="0" applyNumberFormat="1" applyBorder="1"/>
    <xf numFmtId="1" fontId="32" fillId="0" borderId="0" xfId="0" applyNumberFormat="1" applyFont="1" applyFill="1" applyBorder="1" applyAlignment="1">
      <alignment horizontal="right"/>
    </xf>
    <xf numFmtId="164" fontId="38" fillId="0" borderId="0" xfId="0" applyNumberFormat="1" applyFont="1"/>
    <xf numFmtId="1" fontId="23" fillId="0" borderId="19" xfId="0" applyNumberFormat="1" applyFont="1" applyFill="1" applyBorder="1" applyAlignment="1">
      <alignment horizontal="right" wrapText="1"/>
    </xf>
    <xf numFmtId="164" fontId="0" fillId="0" borderId="0" xfId="0" quotePrefix="1" applyNumberFormat="1"/>
    <xf numFmtId="164" fontId="0" fillId="0" borderId="0" xfId="0" applyNumberFormat="1" applyFill="1"/>
    <xf numFmtId="164" fontId="41" fillId="0" borderId="0" xfId="0" applyNumberFormat="1" applyFont="1"/>
    <xf numFmtId="0" fontId="42" fillId="0" borderId="0" xfId="0" applyFont="1"/>
    <xf numFmtId="0" fontId="41" fillId="0" borderId="0" xfId="0" applyFont="1"/>
    <xf numFmtId="0" fontId="22" fillId="4" borderId="0" xfId="0" applyFont="1" applyFill="1"/>
    <xf numFmtId="0" fontId="0" fillId="0" borderId="0" xfId="0" quotePrefix="1" applyNumberFormat="1"/>
    <xf numFmtId="164" fontId="43" fillId="0" borderId="0" xfId="0" quotePrefix="1" applyNumberFormat="1" applyFont="1"/>
    <xf numFmtId="0" fontId="44" fillId="0" borderId="0" xfId="0" applyFont="1"/>
    <xf numFmtId="164" fontId="45" fillId="0" borderId="19" xfId="0" applyNumberFormat="1" applyFont="1" applyFill="1" applyBorder="1" applyAlignment="1">
      <alignment horizontal="left" wrapText="1"/>
    </xf>
    <xf numFmtId="164" fontId="44" fillId="0" borderId="0" xfId="0" applyNumberFormat="1" applyFont="1"/>
    <xf numFmtId="0" fontId="46" fillId="5" borderId="0" xfId="0" applyFont="1" applyFill="1"/>
    <xf numFmtId="164" fontId="37" fillId="0" borderId="19" xfId="0" applyNumberFormat="1" applyFont="1" applyFill="1" applyBorder="1" applyAlignment="1">
      <alignment horizontal="right" wrapText="1"/>
    </xf>
    <xf numFmtId="0" fontId="47" fillId="0" borderId="0" xfId="0" applyFont="1"/>
    <xf numFmtId="0" fontId="7" fillId="0" borderId="0" xfId="0" applyFont="1"/>
    <xf numFmtId="1" fontId="45" fillId="5" borderId="0" xfId="0" applyNumberFormat="1" applyFont="1" applyFill="1"/>
    <xf numFmtId="164" fontId="48" fillId="0" borderId="0" xfId="0" applyNumberFormat="1" applyFont="1" applyFill="1" applyBorder="1" applyAlignment="1">
      <alignment horizontal="right"/>
    </xf>
    <xf numFmtId="0" fontId="49" fillId="0" borderId="0" xfId="0" applyFont="1"/>
    <xf numFmtId="1" fontId="45" fillId="5" borderId="0" xfId="0" applyNumberFormat="1" applyFont="1" applyFill="1" applyBorder="1" applyAlignment="1">
      <alignment horizontal="right"/>
    </xf>
    <xf numFmtId="0" fontId="43" fillId="0" borderId="0" xfId="0" applyFont="1"/>
    <xf numFmtId="0" fontId="38" fillId="5" borderId="0" xfId="0" applyFont="1" applyFill="1"/>
    <xf numFmtId="0" fontId="50" fillId="0" borderId="0" xfId="0" applyFont="1"/>
    <xf numFmtId="164" fontId="47" fillId="0" borderId="0" xfId="0" applyNumberFormat="1" applyFont="1"/>
    <xf numFmtId="164" fontId="51" fillId="4" borderId="0" xfId="0" applyNumberFormat="1" applyFont="1" applyFill="1"/>
    <xf numFmtId="164" fontId="49" fillId="0" borderId="0" xfId="0" applyNumberFormat="1" applyFont="1" applyFill="1"/>
    <xf numFmtId="164" fontId="38" fillId="0" borderId="0" xfId="0" quotePrefix="1" applyNumberFormat="1" applyFont="1" applyFill="1"/>
    <xf numFmtId="0" fontId="52" fillId="0" borderId="0" xfId="0" applyFont="1"/>
    <xf numFmtId="0" fontId="9" fillId="5" borderId="0" xfId="0" applyFont="1" applyFill="1"/>
    <xf numFmtId="0" fontId="13" fillId="0" borderId="0" xfId="0" applyFont="1" applyAlignment="1">
      <alignment horizontal="right" readingOrder="1"/>
    </xf>
    <xf numFmtId="164" fontId="9" fillId="5" borderId="0" xfId="0" applyNumberFormat="1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justify" indent="1"/>
    </xf>
    <xf numFmtId="0" fontId="11" fillId="0" borderId="4" xfId="0" applyFont="1" applyFill="1" applyBorder="1" applyAlignment="1">
      <alignment horizontal="right" vertical="justify" indent="1"/>
    </xf>
    <xf numFmtId="0" fontId="11" fillId="0" borderId="5" xfId="0" applyFont="1" applyFill="1" applyBorder="1" applyAlignment="1">
      <alignment horizontal="right" vertical="justify" indent="1"/>
    </xf>
    <xf numFmtId="164" fontId="13" fillId="0" borderId="2" xfId="0" applyNumberFormat="1" applyFont="1" applyBorder="1" applyAlignment="1">
      <alignment horizontal="right" vertical="justify" indent="1" readingOrder="1"/>
    </xf>
    <xf numFmtId="164" fontId="13" fillId="0" borderId="11" xfId="0" applyNumberFormat="1" applyFont="1" applyBorder="1" applyAlignment="1">
      <alignment horizontal="right" vertical="justify" indent="1" readingOrder="1"/>
    </xf>
    <xf numFmtId="1" fontId="13" fillId="0" borderId="11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164" fontId="16" fillId="0" borderId="9" xfId="0" applyNumberFormat="1" applyFont="1" applyBorder="1" applyAlignment="1">
      <alignment horizontal="right" vertical="justify" indent="1" readingOrder="1"/>
    </xf>
    <xf numFmtId="164" fontId="17" fillId="0" borderId="0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indent="1" readingOrder="1"/>
    </xf>
    <xf numFmtId="164" fontId="16" fillId="0" borderId="0" xfId="0" applyNumberFormat="1" applyFont="1" applyBorder="1" applyAlignment="1">
      <alignment horizontal="right" vertical="justify" indent="1" readingOrder="1"/>
    </xf>
    <xf numFmtId="164" fontId="18" fillId="0" borderId="0" xfId="0" applyNumberFormat="1" applyFont="1" applyBorder="1" applyAlignment="1">
      <alignment horizontal="right" vertical="justify" indent="1"/>
    </xf>
    <xf numFmtId="1" fontId="18" fillId="0" borderId="0" xfId="0" applyNumberFormat="1" applyFont="1" applyBorder="1" applyAlignment="1">
      <alignment horizontal="right" vertical="justify" indent="1" readingOrder="1"/>
    </xf>
    <xf numFmtId="1" fontId="16" fillId="0" borderId="4" xfId="0" applyNumberFormat="1" applyFont="1" applyBorder="1" applyAlignment="1">
      <alignment horizontal="right" vertical="justify" indent="1" readingOrder="1"/>
    </xf>
    <xf numFmtId="164" fontId="11" fillId="0" borderId="9" xfId="0" applyNumberFormat="1" applyFont="1" applyBorder="1" applyAlignment="1">
      <alignment horizontal="right" vertical="justify" indent="1"/>
    </xf>
    <xf numFmtId="164" fontId="11" fillId="0" borderId="0" xfId="0" applyNumberFormat="1" applyFont="1" applyBorder="1" applyAlignment="1">
      <alignment horizontal="right" vertical="justify" indent="1" readingOrder="1"/>
    </xf>
    <xf numFmtId="164" fontId="11" fillId="0" borderId="0" xfId="0" applyNumberFormat="1" applyFont="1" applyBorder="1" applyAlignment="1">
      <alignment horizontal="right" vertical="justify" indent="1"/>
    </xf>
    <xf numFmtId="1" fontId="11" fillId="0" borderId="4" xfId="0" applyNumberFormat="1" applyFont="1" applyBorder="1" applyAlignment="1">
      <alignment horizontal="right" vertical="justify" indent="1" readingOrder="1"/>
    </xf>
    <xf numFmtId="164" fontId="19" fillId="0" borderId="9" xfId="0" applyNumberFormat="1" applyFont="1" applyBorder="1" applyAlignment="1">
      <alignment horizontal="right" vertical="justify" indent="1"/>
    </xf>
    <xf numFmtId="164" fontId="19" fillId="0" borderId="0" xfId="0" applyNumberFormat="1" applyFont="1" applyBorder="1" applyAlignment="1">
      <alignment horizontal="right" vertical="justify" indent="1"/>
    </xf>
    <xf numFmtId="164" fontId="11" fillId="0" borderId="9" xfId="0" applyNumberFormat="1" applyFont="1" applyBorder="1" applyAlignment="1">
      <alignment horizontal="right" vertical="justify" indent="1" readingOrder="1"/>
    </xf>
    <xf numFmtId="1" fontId="18" fillId="0" borderId="0" xfId="0" applyNumberFormat="1" applyFont="1" applyBorder="1" applyAlignment="1">
      <alignment horizontal="right" vertical="justify" indent="1"/>
    </xf>
    <xf numFmtId="164" fontId="11" fillId="0" borderId="7" xfId="0" applyNumberFormat="1" applyFont="1" applyFill="1" applyBorder="1" applyAlignment="1">
      <alignment horizontal="right" vertical="justify" indent="1"/>
    </xf>
    <xf numFmtId="164" fontId="11" fillId="0" borderId="6" xfId="0" applyNumberFormat="1" applyFont="1" applyFill="1" applyBorder="1" applyAlignment="1">
      <alignment horizontal="right" vertical="justify" indent="1"/>
    </xf>
    <xf numFmtId="164" fontId="18" fillId="0" borderId="6" xfId="0" applyNumberFormat="1" applyFont="1" applyBorder="1" applyAlignment="1">
      <alignment horizontal="right" vertical="justify" indent="1"/>
    </xf>
    <xf numFmtId="1" fontId="18" fillId="0" borderId="6" xfId="0" applyNumberFormat="1" applyFont="1" applyBorder="1" applyAlignment="1">
      <alignment horizontal="right" vertical="justify" indent="1"/>
    </xf>
    <xf numFmtId="1" fontId="11" fillId="0" borderId="5" xfId="0" applyNumberFormat="1" applyFont="1" applyFill="1" applyBorder="1" applyAlignment="1">
      <alignment horizontal="right" vertical="justify" indent="1"/>
    </xf>
    <xf numFmtId="0" fontId="12" fillId="0" borderId="3" xfId="0" applyFont="1" applyFill="1" applyBorder="1" applyAlignment="1">
      <alignment horizontal="right" vertical="justify" wrapText="1" indent="1" readingOrder="2"/>
    </xf>
    <xf numFmtId="0" fontId="13" fillId="0" borderId="4" xfId="0" applyFont="1" applyFill="1" applyBorder="1" applyAlignment="1">
      <alignment horizontal="right" vertical="justify" wrapText="1" indent="1" readingOrder="2"/>
    </xf>
    <xf numFmtId="0" fontId="10" fillId="0" borderId="4" xfId="0" applyFont="1" applyFill="1" applyBorder="1" applyAlignment="1">
      <alignment horizontal="right" vertical="justify" wrapText="1" indent="1" readingOrder="2"/>
    </xf>
    <xf numFmtId="0" fontId="10" fillId="0" borderId="4" xfId="0" applyFont="1" applyBorder="1" applyAlignment="1">
      <alignment horizontal="right" vertical="justify" wrapText="1" indent="1" readingOrder="2"/>
    </xf>
    <xf numFmtId="0" fontId="13" fillId="0" borderId="9" xfId="0" applyFont="1" applyFill="1" applyBorder="1" applyAlignment="1">
      <alignment horizontal="left" vertical="justify" wrapText="1" indent="1"/>
    </xf>
    <xf numFmtId="166" fontId="13" fillId="0" borderId="9" xfId="0" applyNumberFormat="1" applyFont="1" applyFill="1" applyBorder="1" applyAlignment="1">
      <alignment horizontal="left" vertical="justify" wrapText="1" indent="1"/>
    </xf>
    <xf numFmtId="0" fontId="11" fillId="0" borderId="9" xfId="0" applyFont="1" applyFill="1" applyBorder="1" applyAlignment="1">
      <alignment horizontal="left" vertical="justify" wrapText="1" indent="1"/>
    </xf>
    <xf numFmtId="0" fontId="11" fillId="0" borderId="9" xfId="0" applyFont="1" applyBorder="1" applyAlignment="1">
      <alignment horizontal="left" vertical="justify" wrapText="1" indent="1"/>
    </xf>
    <xf numFmtId="0" fontId="11" fillId="0" borderId="7" xfId="0" applyFont="1" applyFill="1" applyBorder="1" applyAlignment="1">
      <alignment horizontal="left" vertical="justify" wrapText="1" indent="1"/>
    </xf>
    <xf numFmtId="0" fontId="10" fillId="0" borderId="11" xfId="0" applyFont="1" applyBorder="1" applyAlignment="1">
      <alignment horizontal="right" vertical="center" readingOrder="2"/>
    </xf>
    <xf numFmtId="0" fontId="10" fillId="0" borderId="6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center" wrapText="1"/>
    </xf>
    <xf numFmtId="164" fontId="16" fillId="0" borderId="4" xfId="0" applyNumberFormat="1" applyFont="1" applyBorder="1" applyAlignment="1">
      <alignment horizontal="right" vertical="justify" inden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tabSelected="1" view="pageBreakPreview" zoomScaleNormal="100" zoomScaleSheetLayoutView="100" workbookViewId="0">
      <selection activeCell="H11" sqref="H11"/>
    </sheetView>
  </sheetViews>
  <sheetFormatPr defaultColWidth="9.1796875" defaultRowHeight="12.5"/>
  <cols>
    <col min="1" max="1" width="28.1796875" style="6" customWidth="1"/>
    <col min="2" max="2" width="11.1796875" style="23" customWidth="1"/>
    <col min="3" max="3" width="12.1796875" style="23" customWidth="1"/>
    <col min="4" max="4" width="12.453125" style="23" customWidth="1"/>
    <col min="5" max="5" width="9.81640625" style="23" customWidth="1"/>
    <col min="6" max="6" width="10.453125" style="23" customWidth="1"/>
    <col min="7" max="7" width="10.1796875" style="6" customWidth="1"/>
    <col min="8" max="8" width="7.453125" style="6" customWidth="1"/>
    <col min="9" max="9" width="18.54296875" style="6" customWidth="1"/>
    <col min="10" max="10" width="0.1796875" style="6" hidden="1" customWidth="1"/>
    <col min="11" max="11" width="2.26953125" style="6" customWidth="1"/>
    <col min="12" max="12" width="10.6328125" style="6" customWidth="1"/>
    <col min="13" max="13" width="9.1796875" style="6" hidden="1" customWidth="1"/>
    <col min="14" max="14" width="9.54296875" style="6" hidden="1" customWidth="1"/>
    <col min="15" max="15" width="9.54296875" style="6" bestFit="1" customWidth="1"/>
    <col min="16" max="16" width="11.453125" style="6" bestFit="1" customWidth="1"/>
    <col min="17" max="16384" width="9.1796875" style="6"/>
  </cols>
  <sheetData>
    <row r="1" spans="1:19" s="1" customFormat="1" ht="18.649999999999999" customHeight="1">
      <c r="A1" s="234" t="s">
        <v>37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9" s="1" customFormat="1" ht="19.899999999999999" customHeight="1">
      <c r="A2" s="235" t="s">
        <v>38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9" s="26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9" s="29" customFormat="1" ht="16" customHeight="1">
      <c r="A4" s="242" t="s">
        <v>31</v>
      </c>
      <c r="B4" s="242"/>
      <c r="C4" s="242"/>
      <c r="D4" s="242"/>
      <c r="E4" s="231" t="s">
        <v>0</v>
      </c>
      <c r="F4" s="231"/>
      <c r="G4" s="231"/>
      <c r="H4" s="231"/>
      <c r="I4" s="231"/>
      <c r="J4" s="231"/>
      <c r="K4" s="231"/>
      <c r="L4" s="231"/>
    </row>
    <row r="5" spans="1:19" s="2" customFormat="1" ht="39" customHeight="1">
      <c r="A5" s="236" t="s">
        <v>2</v>
      </c>
      <c r="B5" s="32" t="s">
        <v>28</v>
      </c>
      <c r="C5" s="33" t="s">
        <v>80</v>
      </c>
      <c r="D5" s="33" t="s">
        <v>20</v>
      </c>
      <c r="E5" s="32" t="s">
        <v>10</v>
      </c>
      <c r="F5" s="32" t="s">
        <v>21</v>
      </c>
      <c r="G5" s="34" t="s">
        <v>24</v>
      </c>
      <c r="H5" s="35" t="s">
        <v>17</v>
      </c>
      <c r="I5" s="238" t="s">
        <v>3</v>
      </c>
      <c r="J5" s="43"/>
      <c r="K5" s="240" t="s">
        <v>23</v>
      </c>
      <c r="L5" s="241"/>
    </row>
    <row r="6" spans="1:19" s="2" customFormat="1" ht="50.25" customHeight="1">
      <c r="A6" s="237"/>
      <c r="B6" s="36" t="s">
        <v>4</v>
      </c>
      <c r="C6" s="37" t="s">
        <v>22</v>
      </c>
      <c r="D6" s="37" t="s">
        <v>19</v>
      </c>
      <c r="E6" s="36" t="s">
        <v>1</v>
      </c>
      <c r="F6" s="36" t="s">
        <v>76</v>
      </c>
      <c r="G6" s="38" t="s">
        <v>36</v>
      </c>
      <c r="H6" s="39" t="s">
        <v>18</v>
      </c>
      <c r="I6" s="239"/>
      <c r="J6" s="44"/>
      <c r="K6" s="232" t="s">
        <v>5</v>
      </c>
      <c r="L6" s="233"/>
    </row>
    <row r="7" spans="1:19" s="2" customFormat="1" ht="18" customHeight="1">
      <c r="A7" s="225" t="s">
        <v>16</v>
      </c>
      <c r="B7" s="197">
        <f t="shared" ref="B7:E7" si="0">SUM(B9:B20)</f>
        <v>35387.4</v>
      </c>
      <c r="C7" s="198">
        <f>SUM(C9:C20)</f>
        <v>465885.0199999999</v>
      </c>
      <c r="D7" s="198">
        <f>SUM(D9:D20)</f>
        <v>206755.38</v>
      </c>
      <c r="E7" s="198">
        <f t="shared" si="0"/>
        <v>672640.4</v>
      </c>
      <c r="F7" s="198">
        <f>SUM(F9:F20)</f>
        <v>206216.69999999998</v>
      </c>
      <c r="G7" s="199">
        <f>SUM(G9:G20)</f>
        <v>10074</v>
      </c>
      <c r="H7" s="200">
        <f>SUM(H9:H20)</f>
        <v>419</v>
      </c>
      <c r="I7" s="221" t="s">
        <v>29</v>
      </c>
      <c r="J7" s="45"/>
      <c r="K7" s="46"/>
      <c r="L7" s="47"/>
      <c r="M7" s="42"/>
      <c r="O7" s="61"/>
      <c r="P7" s="56"/>
      <c r="Q7" s="4"/>
      <c r="R7" s="4"/>
    </row>
    <row r="8" spans="1:19" s="2" customFormat="1" ht="14" customHeight="1">
      <c r="A8" s="226"/>
      <c r="B8" s="201"/>
      <c r="C8" s="202"/>
      <c r="D8" s="203"/>
      <c r="E8" s="204"/>
      <c r="F8" s="205"/>
      <c r="G8" s="206"/>
      <c r="H8" s="207"/>
      <c r="I8" s="222"/>
      <c r="J8" s="45"/>
      <c r="K8" s="48"/>
      <c r="L8" s="49"/>
      <c r="M8" s="42"/>
      <c r="O8" s="57"/>
      <c r="P8" s="56"/>
      <c r="Q8" s="4"/>
      <c r="R8" s="4"/>
    </row>
    <row r="9" spans="1:19" s="2" customFormat="1" ht="16.5" customHeight="1">
      <c r="A9" s="227" t="s">
        <v>6</v>
      </c>
      <c r="B9" s="208">
        <v>30963.9</v>
      </c>
      <c r="C9" s="209">
        <f>E9-D9</f>
        <v>390928.11999999994</v>
      </c>
      <c r="D9" s="210">
        <v>173485.18</v>
      </c>
      <c r="E9" s="210">
        <v>564413.29999999993</v>
      </c>
      <c r="F9" s="205">
        <v>173738.99999999997</v>
      </c>
      <c r="G9" s="206">
        <v>7645</v>
      </c>
      <c r="H9" s="211">
        <v>35</v>
      </c>
      <c r="I9" s="223" t="s">
        <v>12</v>
      </c>
      <c r="J9" s="50"/>
      <c r="K9" s="51" t="s">
        <v>7</v>
      </c>
      <c r="L9" s="194">
        <v>6411</v>
      </c>
      <c r="M9" s="41"/>
      <c r="O9" s="62"/>
      <c r="P9" s="56"/>
      <c r="Q9" s="4"/>
      <c r="R9" s="4"/>
      <c r="S9" s="4"/>
    </row>
    <row r="10" spans="1:19" s="2" customFormat="1" ht="16.5" customHeight="1">
      <c r="A10" s="227" t="s">
        <v>8</v>
      </c>
      <c r="B10" s="201"/>
      <c r="C10" s="209"/>
      <c r="D10" s="204"/>
      <c r="E10" s="204"/>
      <c r="F10" s="205"/>
      <c r="G10" s="206"/>
      <c r="H10" s="207"/>
      <c r="I10" s="223" t="s">
        <v>13</v>
      </c>
      <c r="J10" s="50"/>
      <c r="K10" s="46" t="s">
        <v>7</v>
      </c>
      <c r="L10" s="195">
        <v>6419</v>
      </c>
      <c r="M10" s="40"/>
      <c r="O10" s="59"/>
      <c r="P10" s="56"/>
      <c r="Q10" s="4"/>
      <c r="R10" s="4"/>
    </row>
    <row r="11" spans="1:19" s="2" customFormat="1" ht="16.5" customHeight="1">
      <c r="A11" s="227" t="s">
        <v>30</v>
      </c>
      <c r="B11" s="201"/>
      <c r="C11" s="209"/>
      <c r="D11" s="204"/>
      <c r="E11" s="204"/>
      <c r="F11" s="205"/>
      <c r="G11" s="206"/>
      <c r="H11" s="207"/>
      <c r="I11" s="223" t="s">
        <v>14</v>
      </c>
      <c r="J11" s="50"/>
      <c r="K11" s="46" t="s">
        <v>7</v>
      </c>
      <c r="L11" s="195">
        <v>6492</v>
      </c>
      <c r="M11" s="40"/>
      <c r="O11" s="62"/>
      <c r="P11" s="56"/>
      <c r="Q11" s="4"/>
      <c r="R11" s="4"/>
    </row>
    <row r="12" spans="1:19" s="2" customFormat="1" ht="16.5" customHeight="1">
      <c r="A12" s="227" t="s">
        <v>40</v>
      </c>
      <c r="B12" s="201"/>
      <c r="C12" s="209"/>
      <c r="D12" s="204"/>
      <c r="E12" s="204"/>
      <c r="F12" s="205"/>
      <c r="G12" s="206"/>
      <c r="H12" s="243"/>
      <c r="I12" s="223" t="s">
        <v>39</v>
      </c>
      <c r="J12" s="50"/>
      <c r="K12" s="46"/>
      <c r="L12" s="195">
        <v>6420</v>
      </c>
      <c r="M12" s="40"/>
      <c r="O12" s="57"/>
      <c r="P12" s="56"/>
      <c r="Q12" s="4"/>
      <c r="R12" s="4"/>
    </row>
    <row r="13" spans="1:19" s="2" customFormat="1" ht="14" customHeight="1">
      <c r="A13" s="227"/>
      <c r="B13" s="201"/>
      <c r="C13" s="209"/>
      <c r="D13" s="204"/>
      <c r="E13" s="204"/>
      <c r="F13" s="205"/>
      <c r="G13" s="206"/>
      <c r="H13" s="207"/>
      <c r="I13" s="223"/>
      <c r="J13" s="50"/>
      <c r="K13" s="46"/>
      <c r="L13" s="195"/>
      <c r="M13" s="40"/>
      <c r="O13" s="57"/>
      <c r="P13" s="56"/>
      <c r="Q13" s="4"/>
      <c r="R13" s="4"/>
    </row>
    <row r="14" spans="1:19" s="2" customFormat="1" ht="16.5" customHeight="1">
      <c r="A14" s="227" t="s">
        <v>32</v>
      </c>
      <c r="B14" s="212">
        <v>126.3</v>
      </c>
      <c r="C14" s="209">
        <f>E14-D14</f>
        <v>19417.800000000003</v>
      </c>
      <c r="D14" s="213">
        <v>2696.1</v>
      </c>
      <c r="E14" s="210">
        <v>22113.9</v>
      </c>
      <c r="F14" s="205">
        <v>2955.2</v>
      </c>
      <c r="G14" s="206">
        <v>918</v>
      </c>
      <c r="H14" s="207">
        <v>366</v>
      </c>
      <c r="I14" s="223" t="s">
        <v>33</v>
      </c>
      <c r="J14" s="50"/>
      <c r="K14" s="51"/>
      <c r="L14" s="194">
        <v>66122</v>
      </c>
      <c r="M14" s="40"/>
      <c r="O14" s="58"/>
      <c r="P14" s="56"/>
      <c r="Q14" s="4"/>
      <c r="R14" s="4"/>
    </row>
    <row r="15" spans="1:19" s="2" customFormat="1" ht="14" customHeight="1">
      <c r="A15" s="227"/>
      <c r="B15" s="214"/>
      <c r="C15" s="209"/>
      <c r="D15" s="204"/>
      <c r="E15" s="209"/>
      <c r="F15" s="205"/>
      <c r="G15" s="206"/>
      <c r="H15" s="207"/>
      <c r="I15" s="223"/>
      <c r="J15" s="50"/>
      <c r="K15" s="48"/>
      <c r="L15" s="196"/>
      <c r="M15" s="40"/>
      <c r="O15" s="57"/>
      <c r="P15" s="56"/>
      <c r="Q15" s="4"/>
      <c r="R15" s="4"/>
    </row>
    <row r="16" spans="1:19" s="2" customFormat="1" ht="16.5" customHeight="1">
      <c r="A16" s="228" t="s">
        <v>26</v>
      </c>
      <c r="B16" s="208">
        <v>172.7</v>
      </c>
      <c r="C16" s="209">
        <f>E16-D16</f>
        <v>4703.5</v>
      </c>
      <c r="D16" s="210">
        <v>1328.4</v>
      </c>
      <c r="E16" s="210">
        <v>6031.9000000000005</v>
      </c>
      <c r="F16" s="205">
        <v>4076.5</v>
      </c>
      <c r="G16" s="206">
        <v>185</v>
      </c>
      <c r="H16" s="211">
        <v>9</v>
      </c>
      <c r="I16" s="224" t="s">
        <v>25</v>
      </c>
      <c r="J16" s="50"/>
      <c r="K16" s="51" t="s">
        <v>7</v>
      </c>
      <c r="L16" s="194">
        <v>6611</v>
      </c>
      <c r="M16" s="40"/>
      <c r="O16" s="57"/>
      <c r="P16" s="56"/>
      <c r="Q16" s="4"/>
      <c r="R16" s="4"/>
    </row>
    <row r="17" spans="1:18" s="2" customFormat="1" ht="16.5" customHeight="1">
      <c r="A17" s="227" t="s">
        <v>11</v>
      </c>
      <c r="B17" s="201"/>
      <c r="C17" s="209"/>
      <c r="D17" s="204"/>
      <c r="E17" s="204"/>
      <c r="F17" s="205"/>
      <c r="G17" s="206"/>
      <c r="H17" s="207"/>
      <c r="I17" s="223" t="s">
        <v>27</v>
      </c>
      <c r="J17" s="50"/>
      <c r="K17" s="48"/>
      <c r="L17" s="196">
        <v>6612</v>
      </c>
      <c r="M17" s="40"/>
      <c r="O17" s="58"/>
      <c r="P17" s="56"/>
      <c r="Q17" s="4"/>
      <c r="R17" s="4"/>
    </row>
    <row r="18" spans="1:18" s="2" customFormat="1" ht="14" customHeight="1">
      <c r="A18" s="227"/>
      <c r="B18" s="214"/>
      <c r="C18" s="209"/>
      <c r="D18" s="204"/>
      <c r="E18" s="209"/>
      <c r="F18" s="205"/>
      <c r="G18" s="206"/>
      <c r="H18" s="207"/>
      <c r="I18" s="223"/>
      <c r="J18" s="50"/>
      <c r="K18" s="63"/>
      <c r="L18" s="195"/>
      <c r="M18" s="40"/>
      <c r="O18" s="57"/>
      <c r="P18" s="56"/>
      <c r="Q18" s="4"/>
      <c r="R18" s="4"/>
    </row>
    <row r="19" spans="1:18" s="3" customFormat="1" ht="16.5" customHeight="1">
      <c r="A19" s="227" t="s">
        <v>9</v>
      </c>
      <c r="B19" s="208">
        <v>4124.5</v>
      </c>
      <c r="C19" s="209">
        <f>E19-D19</f>
        <v>50835.600000000006</v>
      </c>
      <c r="D19" s="204">
        <v>29245.7</v>
      </c>
      <c r="E19" s="210">
        <v>80081.3</v>
      </c>
      <c r="F19" s="205">
        <v>25445.999999999996</v>
      </c>
      <c r="G19" s="215">
        <v>1326</v>
      </c>
      <c r="H19" s="211">
        <v>9</v>
      </c>
      <c r="I19" s="223" t="s">
        <v>15</v>
      </c>
      <c r="J19" s="50"/>
      <c r="K19" s="63"/>
      <c r="L19" s="195">
        <v>65</v>
      </c>
      <c r="M19" s="41"/>
      <c r="N19" s="2"/>
      <c r="O19" s="60"/>
      <c r="P19" s="56"/>
      <c r="Q19" s="4"/>
      <c r="R19" s="4"/>
    </row>
    <row r="20" spans="1:18" s="3" customFormat="1" ht="9.75" customHeight="1">
      <c r="A20" s="229"/>
      <c r="B20" s="216"/>
      <c r="C20" s="217"/>
      <c r="D20" s="217"/>
      <c r="E20" s="217"/>
      <c r="F20" s="218"/>
      <c r="G20" s="219"/>
      <c r="H20" s="220"/>
      <c r="I20" s="52"/>
      <c r="J20" s="53"/>
      <c r="K20" s="53"/>
      <c r="L20" s="196"/>
      <c r="M20" s="2"/>
      <c r="N20" s="2"/>
      <c r="O20" s="4"/>
    </row>
    <row r="21" spans="1:18" ht="18" customHeight="1">
      <c r="A21" s="54" t="s">
        <v>34</v>
      </c>
      <c r="B21" s="16"/>
      <c r="C21" s="16"/>
      <c r="D21" s="16"/>
      <c r="E21" s="16"/>
      <c r="F21" s="230" t="s">
        <v>35</v>
      </c>
      <c r="G21" s="230"/>
      <c r="H21" s="230"/>
      <c r="I21" s="230"/>
      <c r="J21" s="230"/>
      <c r="K21" s="230"/>
      <c r="L21" s="230"/>
      <c r="M21" s="230"/>
      <c r="N21" s="230"/>
      <c r="O21" s="55"/>
    </row>
    <row r="22" spans="1:18" s="2" customFormat="1" ht="10.5" customHeight="1">
      <c r="A22" s="12"/>
      <c r="B22" s="23"/>
      <c r="C22" s="28"/>
      <c r="D22" s="23"/>
      <c r="E22" s="23"/>
      <c r="F22" s="23"/>
      <c r="G22" s="6"/>
      <c r="H22" s="6"/>
      <c r="I22" s="7"/>
      <c r="J22" s="8"/>
      <c r="K22" s="8"/>
      <c r="L22" s="10"/>
    </row>
    <row r="23" spans="1:18" s="3" customFormat="1" ht="15" customHeight="1">
      <c r="A23" s="5"/>
      <c r="B23" s="23"/>
      <c r="C23" s="28"/>
      <c r="D23" s="23"/>
      <c r="E23" s="23"/>
      <c r="F23" s="23"/>
      <c r="G23" s="6"/>
      <c r="H23" s="6"/>
      <c r="I23" s="7"/>
      <c r="J23" s="13"/>
      <c r="K23" s="13"/>
      <c r="L23" s="9"/>
    </row>
    <row r="24" spans="1:18" s="2" customFormat="1">
      <c r="A24" s="5"/>
      <c r="B24" s="23"/>
      <c r="C24" s="28"/>
      <c r="D24" s="14"/>
      <c r="E24" s="14"/>
      <c r="F24" s="14"/>
      <c r="G24" s="15"/>
      <c r="H24" s="15"/>
      <c r="I24" s="7"/>
      <c r="J24" s="8"/>
      <c r="K24" s="8"/>
      <c r="L24" s="10"/>
    </row>
    <row r="25" spans="1:18" s="3" customFormat="1">
      <c r="A25" s="11"/>
      <c r="B25" s="23"/>
      <c r="C25" s="28"/>
      <c r="D25" s="16"/>
      <c r="E25" s="16"/>
      <c r="F25" s="16"/>
      <c r="G25" s="17"/>
      <c r="H25" s="17"/>
      <c r="I25" s="7"/>
      <c r="J25" s="13"/>
      <c r="K25" s="13"/>
      <c r="L25" s="10"/>
    </row>
    <row r="26" spans="1:18" s="2" customFormat="1" ht="15">
      <c r="A26" s="5"/>
      <c r="B26" s="23"/>
      <c r="C26" s="28"/>
      <c r="D26" s="14"/>
      <c r="E26" s="31"/>
      <c r="F26" s="14"/>
      <c r="G26" s="15"/>
      <c r="H26" s="15"/>
      <c r="I26" s="7"/>
      <c r="J26" s="8"/>
      <c r="K26" s="8"/>
      <c r="L26" s="10"/>
    </row>
    <row r="27" spans="1:18" s="3" customFormat="1">
      <c r="A27" s="11"/>
      <c r="B27" s="23"/>
      <c r="C27" s="16"/>
      <c r="D27" s="16"/>
      <c r="E27" s="16"/>
      <c r="F27" s="16"/>
      <c r="G27" s="17"/>
      <c r="H27" s="17"/>
      <c r="I27" s="7"/>
      <c r="J27" s="8"/>
      <c r="K27" s="8"/>
      <c r="L27" s="10"/>
    </row>
    <row r="28" spans="1:18" s="3" customFormat="1" ht="15" customHeight="1">
      <c r="A28" s="5"/>
      <c r="B28" s="14"/>
      <c r="C28" s="16"/>
      <c r="D28" s="16"/>
      <c r="E28" s="16"/>
      <c r="F28" s="16"/>
      <c r="G28" s="17"/>
      <c r="H28" s="17"/>
      <c r="I28" s="7"/>
      <c r="J28" s="8"/>
      <c r="K28" s="8"/>
      <c r="L28" s="10"/>
    </row>
    <row r="29" spans="1:18" s="22" customFormat="1" ht="11.5">
      <c r="A29" s="18"/>
      <c r="B29" s="16"/>
      <c r="C29" s="24"/>
      <c r="D29" s="24"/>
      <c r="E29" s="24"/>
      <c r="F29" s="24"/>
      <c r="G29" s="19"/>
      <c r="H29" s="19"/>
      <c r="I29" s="20"/>
      <c r="J29" s="19"/>
      <c r="K29" s="19"/>
      <c r="L29" s="21"/>
    </row>
    <row r="30" spans="1:18" s="22" customFormat="1" ht="11.5">
      <c r="A30" s="19"/>
      <c r="B30" s="14"/>
      <c r="C30" s="24"/>
      <c r="D30" s="24"/>
      <c r="E30" s="24"/>
      <c r="F30" s="24"/>
      <c r="G30" s="19"/>
      <c r="H30" s="19"/>
      <c r="I30" s="19"/>
      <c r="J30" s="19"/>
      <c r="K30" s="19"/>
      <c r="L30" s="19"/>
    </row>
    <row r="31" spans="1:18" s="22" customFormat="1" ht="11.5">
      <c r="B31" s="16"/>
      <c r="C31" s="25"/>
      <c r="D31" s="25"/>
      <c r="E31" s="25"/>
      <c r="F31" s="25"/>
    </row>
    <row r="32" spans="1:18" s="22" customFormat="1" ht="11.5">
      <c r="B32" s="16"/>
      <c r="C32" s="25"/>
      <c r="D32" s="25"/>
      <c r="E32" s="25"/>
      <c r="F32" s="30"/>
    </row>
    <row r="33" spans="2:6" s="22" customFormat="1" ht="11.5">
      <c r="B33" s="24"/>
      <c r="C33" s="25"/>
      <c r="D33" s="25"/>
      <c r="E33" s="25"/>
      <c r="F33" s="25"/>
    </row>
    <row r="34" spans="2:6" s="22" customFormat="1" ht="11.5">
      <c r="B34" s="24"/>
      <c r="C34" s="25"/>
      <c r="D34" s="25"/>
      <c r="E34" s="25"/>
      <c r="F34" s="25"/>
    </row>
    <row r="35" spans="2:6" s="22" customFormat="1" ht="11.5">
      <c r="B35" s="25"/>
      <c r="C35" s="25"/>
      <c r="D35" s="25"/>
      <c r="E35" s="25"/>
      <c r="F35" s="25"/>
    </row>
    <row r="36" spans="2:6" s="22" customFormat="1" ht="11.5">
      <c r="B36" s="25"/>
      <c r="C36" s="25"/>
      <c r="D36" s="25"/>
      <c r="E36" s="25"/>
      <c r="F36" s="25"/>
    </row>
    <row r="37" spans="2:6" s="22" customFormat="1" ht="11.5">
      <c r="B37" s="25"/>
      <c r="C37" s="25"/>
      <c r="D37" s="25"/>
      <c r="E37" s="25"/>
      <c r="F37" s="25"/>
    </row>
    <row r="38" spans="2:6" s="22" customFormat="1" ht="11.5">
      <c r="B38" s="25"/>
      <c r="C38" s="25"/>
      <c r="D38" s="25"/>
      <c r="E38" s="25"/>
      <c r="F38" s="25"/>
    </row>
    <row r="39" spans="2:6" s="22" customFormat="1" ht="11.5">
      <c r="B39" s="25"/>
      <c r="C39" s="25"/>
      <c r="D39" s="25"/>
      <c r="E39" s="25"/>
      <c r="F39" s="25"/>
    </row>
    <row r="40" spans="2:6">
      <c r="B40" s="25"/>
    </row>
    <row r="41" spans="2:6">
      <c r="B41" s="25"/>
    </row>
    <row r="42" spans="2:6">
      <c r="B42" s="25"/>
    </row>
    <row r="43" spans="2:6">
      <c r="B43" s="25"/>
    </row>
  </sheetData>
  <mergeCells count="9">
    <mergeCell ref="F21:N21"/>
    <mergeCell ref="E4:L4"/>
    <mergeCell ref="K6:L6"/>
    <mergeCell ref="A1:L1"/>
    <mergeCell ref="A2:L2"/>
    <mergeCell ref="A5:A6"/>
    <mergeCell ref="I5:I6"/>
    <mergeCell ref="K5:L5"/>
    <mergeCell ref="A4:D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&amp;L&amp;9PCBS: Finance and Insurance Survey, 2015&amp;R&amp;"Simplified Arabic,Regular"&amp;1&amp;K00+000م&amp;K000000 &amp;9PCBS: مسح المالية والتأمين، 2015</oddHeader>
    <oddFooter>&amp;C&amp;"Times New Roman,Regular"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F3:H18"/>
  <sheetViews>
    <sheetView workbookViewId="0">
      <selection activeCell="B21" sqref="B21"/>
    </sheetView>
  </sheetViews>
  <sheetFormatPr defaultRowHeight="12.5"/>
  <cols>
    <col min="8" max="8" width="10.26953125" customWidth="1"/>
  </cols>
  <sheetData>
    <row r="3" spans="6:8" ht="13" thickBot="1">
      <c r="G3" s="73" t="s">
        <v>42</v>
      </c>
      <c r="H3" s="73" t="s">
        <v>43</v>
      </c>
    </row>
    <row r="4" spans="6:8" ht="13" thickTop="1">
      <c r="F4" s="64">
        <v>6411</v>
      </c>
      <c r="G4" s="65">
        <v>1848.9</v>
      </c>
      <c r="H4" s="66">
        <v>2174.4</v>
      </c>
    </row>
    <row r="5" spans="6:8">
      <c r="F5" s="67">
        <v>6419</v>
      </c>
      <c r="G5" s="68">
        <v>138025.82</v>
      </c>
      <c r="H5" s="69">
        <v>28347.05</v>
      </c>
    </row>
    <row r="6" spans="6:8">
      <c r="F6" s="67">
        <v>6420</v>
      </c>
      <c r="G6" s="68">
        <v>67399.66</v>
      </c>
      <c r="H6" s="69">
        <v>285.45999999999998</v>
      </c>
    </row>
    <row r="7" spans="6:8">
      <c r="F7" s="67">
        <v>6492</v>
      </c>
      <c r="G7" s="68">
        <v>6359</v>
      </c>
      <c r="H7" s="69">
        <v>156.02000000000001</v>
      </c>
    </row>
    <row r="8" spans="6:8">
      <c r="F8" s="67"/>
      <c r="G8" s="74">
        <f>G7+G6+G5+G4</f>
        <v>213633.38</v>
      </c>
      <c r="H8" s="74">
        <f>H7+H6+H5+H4</f>
        <v>30962.93</v>
      </c>
    </row>
    <row r="9" spans="6:8">
      <c r="F9" s="67">
        <v>6511</v>
      </c>
      <c r="G9" s="68">
        <v>100.07</v>
      </c>
      <c r="H9" s="69">
        <v>0</v>
      </c>
    </row>
    <row r="10" spans="6:8">
      <c r="F10" s="67">
        <v>6512</v>
      </c>
      <c r="G10" s="68">
        <v>43787.62</v>
      </c>
      <c r="H10" s="69">
        <v>4124.5</v>
      </c>
    </row>
    <row r="11" spans="6:8">
      <c r="F11" s="67"/>
      <c r="G11" s="74">
        <f>G10+G9</f>
        <v>43887.69</v>
      </c>
      <c r="H11" s="74">
        <f>H10+H9</f>
        <v>4124.5</v>
      </c>
    </row>
    <row r="12" spans="6:8">
      <c r="F12" s="67">
        <v>6611</v>
      </c>
      <c r="G12" s="68">
        <v>229.96</v>
      </c>
      <c r="H12" s="69">
        <v>6.62</v>
      </c>
    </row>
    <row r="13" spans="6:8">
      <c r="F13" s="67">
        <v>6612</v>
      </c>
      <c r="G13" s="68">
        <v>1415.63</v>
      </c>
      <c r="H13" s="69">
        <v>166.45</v>
      </c>
    </row>
    <row r="14" spans="6:8">
      <c r="F14" s="67"/>
      <c r="G14" s="74">
        <f>G13+G12</f>
        <v>1645.5900000000001</v>
      </c>
      <c r="H14" s="74">
        <f>H13+H12</f>
        <v>173.07</v>
      </c>
    </row>
    <row r="15" spans="6:8">
      <c r="F15" s="67">
        <v>66122</v>
      </c>
      <c r="G15" s="68">
        <v>2696.12</v>
      </c>
      <c r="H15" s="69">
        <v>126.28</v>
      </c>
    </row>
    <row r="16" spans="6:8" ht="13" thickBot="1">
      <c r="F16" s="70" t="s">
        <v>41</v>
      </c>
      <c r="G16" s="71">
        <v>261862.78</v>
      </c>
      <c r="H16" s="72">
        <v>35386.79</v>
      </c>
    </row>
    <row r="17" spans="6:8" ht="13" thickTop="1"/>
    <row r="18" spans="6:8" ht="13">
      <c r="F18" s="75"/>
      <c r="G18" s="75">
        <f>G8+G11+G14+G15</f>
        <v>261862.78</v>
      </c>
      <c r="H18" s="75">
        <f>H8+H11+H14+H15</f>
        <v>35386.78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1"/>
  <sheetViews>
    <sheetView rightToLeft="1" topLeftCell="A7" workbookViewId="0">
      <selection activeCell="J11" sqref="J11"/>
    </sheetView>
  </sheetViews>
  <sheetFormatPr defaultRowHeight="12.5"/>
  <cols>
    <col min="1" max="1" width="7.453125" customWidth="1"/>
    <col min="2" max="2" width="7.1796875" customWidth="1"/>
    <col min="3" max="3" width="8.54296875" customWidth="1"/>
    <col min="4" max="4" width="9.453125" customWidth="1"/>
    <col min="5" max="5" width="13.453125" customWidth="1"/>
    <col min="6" max="6" width="11.54296875" customWidth="1"/>
    <col min="7" max="7" width="9.54296875" customWidth="1"/>
    <col min="8" max="8" width="8.54296875" customWidth="1"/>
    <col min="9" max="9" width="11.54296875" customWidth="1"/>
    <col min="10" max="10" width="10.54296875" customWidth="1"/>
    <col min="11" max="11" width="12.81640625" customWidth="1"/>
    <col min="14" max="14" width="13.81640625" customWidth="1"/>
    <col min="15" max="15" width="12.1796875" customWidth="1"/>
    <col min="257" max="257" width="7.453125" customWidth="1"/>
    <col min="258" max="258" width="7.1796875" customWidth="1"/>
    <col min="259" max="259" width="8.54296875" customWidth="1"/>
    <col min="260" max="260" width="9.453125" customWidth="1"/>
    <col min="261" max="261" width="13.453125" customWidth="1"/>
    <col min="262" max="262" width="11.54296875" customWidth="1"/>
    <col min="263" max="263" width="9.54296875" customWidth="1"/>
    <col min="264" max="264" width="8.54296875" customWidth="1"/>
    <col min="265" max="265" width="11.54296875" customWidth="1"/>
    <col min="266" max="266" width="10.54296875" customWidth="1"/>
    <col min="267" max="267" width="12.81640625" customWidth="1"/>
    <col min="270" max="270" width="13.81640625" customWidth="1"/>
    <col min="271" max="271" width="12.1796875" customWidth="1"/>
    <col min="513" max="513" width="7.453125" customWidth="1"/>
    <col min="514" max="514" width="7.1796875" customWidth="1"/>
    <col min="515" max="515" width="8.54296875" customWidth="1"/>
    <col min="516" max="516" width="9.453125" customWidth="1"/>
    <col min="517" max="517" width="13.453125" customWidth="1"/>
    <col min="518" max="518" width="11.54296875" customWidth="1"/>
    <col min="519" max="519" width="9.54296875" customWidth="1"/>
    <col min="520" max="520" width="8.54296875" customWidth="1"/>
    <col min="521" max="521" width="11.54296875" customWidth="1"/>
    <col min="522" max="522" width="10.54296875" customWidth="1"/>
    <col min="523" max="523" width="12.81640625" customWidth="1"/>
    <col min="526" max="526" width="13.81640625" customWidth="1"/>
    <col min="527" max="527" width="12.1796875" customWidth="1"/>
    <col min="769" max="769" width="7.453125" customWidth="1"/>
    <col min="770" max="770" width="7.1796875" customWidth="1"/>
    <col min="771" max="771" width="8.54296875" customWidth="1"/>
    <col min="772" max="772" width="9.453125" customWidth="1"/>
    <col min="773" max="773" width="13.453125" customWidth="1"/>
    <col min="774" max="774" width="11.54296875" customWidth="1"/>
    <col min="775" max="775" width="9.54296875" customWidth="1"/>
    <col min="776" max="776" width="8.54296875" customWidth="1"/>
    <col min="777" max="777" width="11.54296875" customWidth="1"/>
    <col min="778" max="778" width="10.54296875" customWidth="1"/>
    <col min="779" max="779" width="12.81640625" customWidth="1"/>
    <col min="782" max="782" width="13.81640625" customWidth="1"/>
    <col min="783" max="783" width="12.1796875" customWidth="1"/>
    <col min="1025" max="1025" width="7.453125" customWidth="1"/>
    <col min="1026" max="1026" width="7.1796875" customWidth="1"/>
    <col min="1027" max="1027" width="8.54296875" customWidth="1"/>
    <col min="1028" max="1028" width="9.453125" customWidth="1"/>
    <col min="1029" max="1029" width="13.453125" customWidth="1"/>
    <col min="1030" max="1030" width="11.54296875" customWidth="1"/>
    <col min="1031" max="1031" width="9.54296875" customWidth="1"/>
    <col min="1032" max="1032" width="8.54296875" customWidth="1"/>
    <col min="1033" max="1033" width="11.54296875" customWidth="1"/>
    <col min="1034" max="1034" width="10.54296875" customWidth="1"/>
    <col min="1035" max="1035" width="12.81640625" customWidth="1"/>
    <col min="1038" max="1038" width="13.81640625" customWidth="1"/>
    <col min="1039" max="1039" width="12.1796875" customWidth="1"/>
    <col min="1281" max="1281" width="7.453125" customWidth="1"/>
    <col min="1282" max="1282" width="7.1796875" customWidth="1"/>
    <col min="1283" max="1283" width="8.54296875" customWidth="1"/>
    <col min="1284" max="1284" width="9.453125" customWidth="1"/>
    <col min="1285" max="1285" width="13.453125" customWidth="1"/>
    <col min="1286" max="1286" width="11.54296875" customWidth="1"/>
    <col min="1287" max="1287" width="9.54296875" customWidth="1"/>
    <col min="1288" max="1288" width="8.54296875" customWidth="1"/>
    <col min="1289" max="1289" width="11.54296875" customWidth="1"/>
    <col min="1290" max="1290" width="10.54296875" customWidth="1"/>
    <col min="1291" max="1291" width="12.81640625" customWidth="1"/>
    <col min="1294" max="1294" width="13.81640625" customWidth="1"/>
    <col min="1295" max="1295" width="12.1796875" customWidth="1"/>
    <col min="1537" max="1537" width="7.453125" customWidth="1"/>
    <col min="1538" max="1538" width="7.1796875" customWidth="1"/>
    <col min="1539" max="1539" width="8.54296875" customWidth="1"/>
    <col min="1540" max="1540" width="9.453125" customWidth="1"/>
    <col min="1541" max="1541" width="13.453125" customWidth="1"/>
    <col min="1542" max="1542" width="11.54296875" customWidth="1"/>
    <col min="1543" max="1543" width="9.54296875" customWidth="1"/>
    <col min="1544" max="1544" width="8.54296875" customWidth="1"/>
    <col min="1545" max="1545" width="11.54296875" customWidth="1"/>
    <col min="1546" max="1546" width="10.54296875" customWidth="1"/>
    <col min="1547" max="1547" width="12.81640625" customWidth="1"/>
    <col min="1550" max="1550" width="13.81640625" customWidth="1"/>
    <col min="1551" max="1551" width="12.1796875" customWidth="1"/>
    <col min="1793" max="1793" width="7.453125" customWidth="1"/>
    <col min="1794" max="1794" width="7.1796875" customWidth="1"/>
    <col min="1795" max="1795" width="8.54296875" customWidth="1"/>
    <col min="1796" max="1796" width="9.453125" customWidth="1"/>
    <col min="1797" max="1797" width="13.453125" customWidth="1"/>
    <col min="1798" max="1798" width="11.54296875" customWidth="1"/>
    <col min="1799" max="1799" width="9.54296875" customWidth="1"/>
    <col min="1800" max="1800" width="8.54296875" customWidth="1"/>
    <col min="1801" max="1801" width="11.54296875" customWidth="1"/>
    <col min="1802" max="1802" width="10.54296875" customWidth="1"/>
    <col min="1803" max="1803" width="12.81640625" customWidth="1"/>
    <col min="1806" max="1806" width="13.81640625" customWidth="1"/>
    <col min="1807" max="1807" width="12.1796875" customWidth="1"/>
    <col min="2049" max="2049" width="7.453125" customWidth="1"/>
    <col min="2050" max="2050" width="7.1796875" customWidth="1"/>
    <col min="2051" max="2051" width="8.54296875" customWidth="1"/>
    <col min="2052" max="2052" width="9.453125" customWidth="1"/>
    <col min="2053" max="2053" width="13.453125" customWidth="1"/>
    <col min="2054" max="2054" width="11.54296875" customWidth="1"/>
    <col min="2055" max="2055" width="9.54296875" customWidth="1"/>
    <col min="2056" max="2056" width="8.54296875" customWidth="1"/>
    <col min="2057" max="2057" width="11.54296875" customWidth="1"/>
    <col min="2058" max="2058" width="10.54296875" customWidth="1"/>
    <col min="2059" max="2059" width="12.81640625" customWidth="1"/>
    <col min="2062" max="2062" width="13.81640625" customWidth="1"/>
    <col min="2063" max="2063" width="12.1796875" customWidth="1"/>
    <col min="2305" max="2305" width="7.453125" customWidth="1"/>
    <col min="2306" max="2306" width="7.1796875" customWidth="1"/>
    <col min="2307" max="2307" width="8.54296875" customWidth="1"/>
    <col min="2308" max="2308" width="9.453125" customWidth="1"/>
    <col min="2309" max="2309" width="13.453125" customWidth="1"/>
    <col min="2310" max="2310" width="11.54296875" customWidth="1"/>
    <col min="2311" max="2311" width="9.54296875" customWidth="1"/>
    <col min="2312" max="2312" width="8.54296875" customWidth="1"/>
    <col min="2313" max="2313" width="11.54296875" customWidth="1"/>
    <col min="2314" max="2314" width="10.54296875" customWidth="1"/>
    <col min="2315" max="2315" width="12.81640625" customWidth="1"/>
    <col min="2318" max="2318" width="13.81640625" customWidth="1"/>
    <col min="2319" max="2319" width="12.1796875" customWidth="1"/>
    <col min="2561" max="2561" width="7.453125" customWidth="1"/>
    <col min="2562" max="2562" width="7.1796875" customWidth="1"/>
    <col min="2563" max="2563" width="8.54296875" customWidth="1"/>
    <col min="2564" max="2564" width="9.453125" customWidth="1"/>
    <col min="2565" max="2565" width="13.453125" customWidth="1"/>
    <col min="2566" max="2566" width="11.54296875" customWidth="1"/>
    <col min="2567" max="2567" width="9.54296875" customWidth="1"/>
    <col min="2568" max="2568" width="8.54296875" customWidth="1"/>
    <col min="2569" max="2569" width="11.54296875" customWidth="1"/>
    <col min="2570" max="2570" width="10.54296875" customWidth="1"/>
    <col min="2571" max="2571" width="12.81640625" customWidth="1"/>
    <col min="2574" max="2574" width="13.81640625" customWidth="1"/>
    <col min="2575" max="2575" width="12.1796875" customWidth="1"/>
    <col min="2817" max="2817" width="7.453125" customWidth="1"/>
    <col min="2818" max="2818" width="7.1796875" customWidth="1"/>
    <col min="2819" max="2819" width="8.54296875" customWidth="1"/>
    <col min="2820" max="2820" width="9.453125" customWidth="1"/>
    <col min="2821" max="2821" width="13.453125" customWidth="1"/>
    <col min="2822" max="2822" width="11.54296875" customWidth="1"/>
    <col min="2823" max="2823" width="9.54296875" customWidth="1"/>
    <col min="2824" max="2824" width="8.54296875" customWidth="1"/>
    <col min="2825" max="2825" width="11.54296875" customWidth="1"/>
    <col min="2826" max="2826" width="10.54296875" customWidth="1"/>
    <col min="2827" max="2827" width="12.81640625" customWidth="1"/>
    <col min="2830" max="2830" width="13.81640625" customWidth="1"/>
    <col min="2831" max="2831" width="12.1796875" customWidth="1"/>
    <col min="3073" max="3073" width="7.453125" customWidth="1"/>
    <col min="3074" max="3074" width="7.1796875" customWidth="1"/>
    <col min="3075" max="3075" width="8.54296875" customWidth="1"/>
    <col min="3076" max="3076" width="9.453125" customWidth="1"/>
    <col min="3077" max="3077" width="13.453125" customWidth="1"/>
    <col min="3078" max="3078" width="11.54296875" customWidth="1"/>
    <col min="3079" max="3079" width="9.54296875" customWidth="1"/>
    <col min="3080" max="3080" width="8.54296875" customWidth="1"/>
    <col min="3081" max="3081" width="11.54296875" customWidth="1"/>
    <col min="3082" max="3082" width="10.54296875" customWidth="1"/>
    <col min="3083" max="3083" width="12.81640625" customWidth="1"/>
    <col min="3086" max="3086" width="13.81640625" customWidth="1"/>
    <col min="3087" max="3087" width="12.1796875" customWidth="1"/>
    <col min="3329" max="3329" width="7.453125" customWidth="1"/>
    <col min="3330" max="3330" width="7.1796875" customWidth="1"/>
    <col min="3331" max="3331" width="8.54296875" customWidth="1"/>
    <col min="3332" max="3332" width="9.453125" customWidth="1"/>
    <col min="3333" max="3333" width="13.453125" customWidth="1"/>
    <col min="3334" max="3334" width="11.54296875" customWidth="1"/>
    <col min="3335" max="3335" width="9.54296875" customWidth="1"/>
    <col min="3336" max="3336" width="8.54296875" customWidth="1"/>
    <col min="3337" max="3337" width="11.54296875" customWidth="1"/>
    <col min="3338" max="3338" width="10.54296875" customWidth="1"/>
    <col min="3339" max="3339" width="12.81640625" customWidth="1"/>
    <col min="3342" max="3342" width="13.81640625" customWidth="1"/>
    <col min="3343" max="3343" width="12.1796875" customWidth="1"/>
    <col min="3585" max="3585" width="7.453125" customWidth="1"/>
    <col min="3586" max="3586" width="7.1796875" customWidth="1"/>
    <col min="3587" max="3587" width="8.54296875" customWidth="1"/>
    <col min="3588" max="3588" width="9.453125" customWidth="1"/>
    <col min="3589" max="3589" width="13.453125" customWidth="1"/>
    <col min="3590" max="3590" width="11.54296875" customWidth="1"/>
    <col min="3591" max="3591" width="9.54296875" customWidth="1"/>
    <col min="3592" max="3592" width="8.54296875" customWidth="1"/>
    <col min="3593" max="3593" width="11.54296875" customWidth="1"/>
    <col min="3594" max="3594" width="10.54296875" customWidth="1"/>
    <col min="3595" max="3595" width="12.81640625" customWidth="1"/>
    <col min="3598" max="3598" width="13.81640625" customWidth="1"/>
    <col min="3599" max="3599" width="12.1796875" customWidth="1"/>
    <col min="3841" max="3841" width="7.453125" customWidth="1"/>
    <col min="3842" max="3842" width="7.1796875" customWidth="1"/>
    <col min="3843" max="3843" width="8.54296875" customWidth="1"/>
    <col min="3844" max="3844" width="9.453125" customWidth="1"/>
    <col min="3845" max="3845" width="13.453125" customWidth="1"/>
    <col min="3846" max="3846" width="11.54296875" customWidth="1"/>
    <col min="3847" max="3847" width="9.54296875" customWidth="1"/>
    <col min="3848" max="3848" width="8.54296875" customWidth="1"/>
    <col min="3849" max="3849" width="11.54296875" customWidth="1"/>
    <col min="3850" max="3850" width="10.54296875" customWidth="1"/>
    <col min="3851" max="3851" width="12.81640625" customWidth="1"/>
    <col min="3854" max="3854" width="13.81640625" customWidth="1"/>
    <col min="3855" max="3855" width="12.1796875" customWidth="1"/>
    <col min="4097" max="4097" width="7.453125" customWidth="1"/>
    <col min="4098" max="4098" width="7.1796875" customWidth="1"/>
    <col min="4099" max="4099" width="8.54296875" customWidth="1"/>
    <col min="4100" max="4100" width="9.453125" customWidth="1"/>
    <col min="4101" max="4101" width="13.453125" customWidth="1"/>
    <col min="4102" max="4102" width="11.54296875" customWidth="1"/>
    <col min="4103" max="4103" width="9.54296875" customWidth="1"/>
    <col min="4104" max="4104" width="8.54296875" customWidth="1"/>
    <col min="4105" max="4105" width="11.54296875" customWidth="1"/>
    <col min="4106" max="4106" width="10.54296875" customWidth="1"/>
    <col min="4107" max="4107" width="12.81640625" customWidth="1"/>
    <col min="4110" max="4110" width="13.81640625" customWidth="1"/>
    <col min="4111" max="4111" width="12.1796875" customWidth="1"/>
    <col min="4353" max="4353" width="7.453125" customWidth="1"/>
    <col min="4354" max="4354" width="7.1796875" customWidth="1"/>
    <col min="4355" max="4355" width="8.54296875" customWidth="1"/>
    <col min="4356" max="4356" width="9.453125" customWidth="1"/>
    <col min="4357" max="4357" width="13.453125" customWidth="1"/>
    <col min="4358" max="4358" width="11.54296875" customWidth="1"/>
    <col min="4359" max="4359" width="9.54296875" customWidth="1"/>
    <col min="4360" max="4360" width="8.54296875" customWidth="1"/>
    <col min="4361" max="4361" width="11.54296875" customWidth="1"/>
    <col min="4362" max="4362" width="10.54296875" customWidth="1"/>
    <col min="4363" max="4363" width="12.81640625" customWidth="1"/>
    <col min="4366" max="4366" width="13.81640625" customWidth="1"/>
    <col min="4367" max="4367" width="12.1796875" customWidth="1"/>
    <col min="4609" max="4609" width="7.453125" customWidth="1"/>
    <col min="4610" max="4610" width="7.1796875" customWidth="1"/>
    <col min="4611" max="4611" width="8.54296875" customWidth="1"/>
    <col min="4612" max="4612" width="9.453125" customWidth="1"/>
    <col min="4613" max="4613" width="13.453125" customWidth="1"/>
    <col min="4614" max="4614" width="11.54296875" customWidth="1"/>
    <col min="4615" max="4615" width="9.54296875" customWidth="1"/>
    <col min="4616" max="4616" width="8.54296875" customWidth="1"/>
    <col min="4617" max="4617" width="11.54296875" customWidth="1"/>
    <col min="4618" max="4618" width="10.54296875" customWidth="1"/>
    <col min="4619" max="4619" width="12.81640625" customWidth="1"/>
    <col min="4622" max="4622" width="13.81640625" customWidth="1"/>
    <col min="4623" max="4623" width="12.1796875" customWidth="1"/>
    <col min="4865" max="4865" width="7.453125" customWidth="1"/>
    <col min="4866" max="4866" width="7.1796875" customWidth="1"/>
    <col min="4867" max="4867" width="8.54296875" customWidth="1"/>
    <col min="4868" max="4868" width="9.453125" customWidth="1"/>
    <col min="4869" max="4869" width="13.453125" customWidth="1"/>
    <col min="4870" max="4870" width="11.54296875" customWidth="1"/>
    <col min="4871" max="4871" width="9.54296875" customWidth="1"/>
    <col min="4872" max="4872" width="8.54296875" customWidth="1"/>
    <col min="4873" max="4873" width="11.54296875" customWidth="1"/>
    <col min="4874" max="4874" width="10.54296875" customWidth="1"/>
    <col min="4875" max="4875" width="12.81640625" customWidth="1"/>
    <col min="4878" max="4878" width="13.81640625" customWidth="1"/>
    <col min="4879" max="4879" width="12.1796875" customWidth="1"/>
    <col min="5121" max="5121" width="7.453125" customWidth="1"/>
    <col min="5122" max="5122" width="7.1796875" customWidth="1"/>
    <col min="5123" max="5123" width="8.54296875" customWidth="1"/>
    <col min="5124" max="5124" width="9.453125" customWidth="1"/>
    <col min="5125" max="5125" width="13.453125" customWidth="1"/>
    <col min="5126" max="5126" width="11.54296875" customWidth="1"/>
    <col min="5127" max="5127" width="9.54296875" customWidth="1"/>
    <col min="5128" max="5128" width="8.54296875" customWidth="1"/>
    <col min="5129" max="5129" width="11.54296875" customWidth="1"/>
    <col min="5130" max="5130" width="10.54296875" customWidth="1"/>
    <col min="5131" max="5131" width="12.81640625" customWidth="1"/>
    <col min="5134" max="5134" width="13.81640625" customWidth="1"/>
    <col min="5135" max="5135" width="12.1796875" customWidth="1"/>
    <col min="5377" max="5377" width="7.453125" customWidth="1"/>
    <col min="5378" max="5378" width="7.1796875" customWidth="1"/>
    <col min="5379" max="5379" width="8.54296875" customWidth="1"/>
    <col min="5380" max="5380" width="9.453125" customWidth="1"/>
    <col min="5381" max="5381" width="13.453125" customWidth="1"/>
    <col min="5382" max="5382" width="11.54296875" customWidth="1"/>
    <col min="5383" max="5383" width="9.54296875" customWidth="1"/>
    <col min="5384" max="5384" width="8.54296875" customWidth="1"/>
    <col min="5385" max="5385" width="11.54296875" customWidth="1"/>
    <col min="5386" max="5386" width="10.54296875" customWidth="1"/>
    <col min="5387" max="5387" width="12.81640625" customWidth="1"/>
    <col min="5390" max="5390" width="13.81640625" customWidth="1"/>
    <col min="5391" max="5391" width="12.1796875" customWidth="1"/>
    <col min="5633" max="5633" width="7.453125" customWidth="1"/>
    <col min="5634" max="5634" width="7.1796875" customWidth="1"/>
    <col min="5635" max="5635" width="8.54296875" customWidth="1"/>
    <col min="5636" max="5636" width="9.453125" customWidth="1"/>
    <col min="5637" max="5637" width="13.453125" customWidth="1"/>
    <col min="5638" max="5638" width="11.54296875" customWidth="1"/>
    <col min="5639" max="5639" width="9.54296875" customWidth="1"/>
    <col min="5640" max="5640" width="8.54296875" customWidth="1"/>
    <col min="5641" max="5641" width="11.54296875" customWidth="1"/>
    <col min="5642" max="5642" width="10.54296875" customWidth="1"/>
    <col min="5643" max="5643" width="12.81640625" customWidth="1"/>
    <col min="5646" max="5646" width="13.81640625" customWidth="1"/>
    <col min="5647" max="5647" width="12.1796875" customWidth="1"/>
    <col min="5889" max="5889" width="7.453125" customWidth="1"/>
    <col min="5890" max="5890" width="7.1796875" customWidth="1"/>
    <col min="5891" max="5891" width="8.54296875" customWidth="1"/>
    <col min="5892" max="5892" width="9.453125" customWidth="1"/>
    <col min="5893" max="5893" width="13.453125" customWidth="1"/>
    <col min="5894" max="5894" width="11.54296875" customWidth="1"/>
    <col min="5895" max="5895" width="9.54296875" customWidth="1"/>
    <col min="5896" max="5896" width="8.54296875" customWidth="1"/>
    <col min="5897" max="5897" width="11.54296875" customWidth="1"/>
    <col min="5898" max="5898" width="10.54296875" customWidth="1"/>
    <col min="5899" max="5899" width="12.81640625" customWidth="1"/>
    <col min="5902" max="5902" width="13.81640625" customWidth="1"/>
    <col min="5903" max="5903" width="12.1796875" customWidth="1"/>
    <col min="6145" max="6145" width="7.453125" customWidth="1"/>
    <col min="6146" max="6146" width="7.1796875" customWidth="1"/>
    <col min="6147" max="6147" width="8.54296875" customWidth="1"/>
    <col min="6148" max="6148" width="9.453125" customWidth="1"/>
    <col min="6149" max="6149" width="13.453125" customWidth="1"/>
    <col min="6150" max="6150" width="11.54296875" customWidth="1"/>
    <col min="6151" max="6151" width="9.54296875" customWidth="1"/>
    <col min="6152" max="6152" width="8.54296875" customWidth="1"/>
    <col min="6153" max="6153" width="11.54296875" customWidth="1"/>
    <col min="6154" max="6154" width="10.54296875" customWidth="1"/>
    <col min="6155" max="6155" width="12.81640625" customWidth="1"/>
    <col min="6158" max="6158" width="13.81640625" customWidth="1"/>
    <col min="6159" max="6159" width="12.1796875" customWidth="1"/>
    <col min="6401" max="6401" width="7.453125" customWidth="1"/>
    <col min="6402" max="6402" width="7.1796875" customWidth="1"/>
    <col min="6403" max="6403" width="8.54296875" customWidth="1"/>
    <col min="6404" max="6404" width="9.453125" customWidth="1"/>
    <col min="6405" max="6405" width="13.453125" customWidth="1"/>
    <col min="6406" max="6406" width="11.54296875" customWidth="1"/>
    <col min="6407" max="6407" width="9.54296875" customWidth="1"/>
    <col min="6408" max="6408" width="8.54296875" customWidth="1"/>
    <col min="6409" max="6409" width="11.54296875" customWidth="1"/>
    <col min="6410" max="6410" width="10.54296875" customWidth="1"/>
    <col min="6411" max="6411" width="12.81640625" customWidth="1"/>
    <col min="6414" max="6414" width="13.81640625" customWidth="1"/>
    <col min="6415" max="6415" width="12.1796875" customWidth="1"/>
    <col min="6657" max="6657" width="7.453125" customWidth="1"/>
    <col min="6658" max="6658" width="7.1796875" customWidth="1"/>
    <col min="6659" max="6659" width="8.54296875" customWidth="1"/>
    <col min="6660" max="6660" width="9.453125" customWidth="1"/>
    <col min="6661" max="6661" width="13.453125" customWidth="1"/>
    <col min="6662" max="6662" width="11.54296875" customWidth="1"/>
    <col min="6663" max="6663" width="9.54296875" customWidth="1"/>
    <col min="6664" max="6664" width="8.54296875" customWidth="1"/>
    <col min="6665" max="6665" width="11.54296875" customWidth="1"/>
    <col min="6666" max="6666" width="10.54296875" customWidth="1"/>
    <col min="6667" max="6667" width="12.81640625" customWidth="1"/>
    <col min="6670" max="6670" width="13.81640625" customWidth="1"/>
    <col min="6671" max="6671" width="12.1796875" customWidth="1"/>
    <col min="6913" max="6913" width="7.453125" customWidth="1"/>
    <col min="6914" max="6914" width="7.1796875" customWidth="1"/>
    <col min="6915" max="6915" width="8.54296875" customWidth="1"/>
    <col min="6916" max="6916" width="9.453125" customWidth="1"/>
    <col min="6917" max="6917" width="13.453125" customWidth="1"/>
    <col min="6918" max="6918" width="11.54296875" customWidth="1"/>
    <col min="6919" max="6919" width="9.54296875" customWidth="1"/>
    <col min="6920" max="6920" width="8.54296875" customWidth="1"/>
    <col min="6921" max="6921" width="11.54296875" customWidth="1"/>
    <col min="6922" max="6922" width="10.54296875" customWidth="1"/>
    <col min="6923" max="6923" width="12.81640625" customWidth="1"/>
    <col min="6926" max="6926" width="13.81640625" customWidth="1"/>
    <col min="6927" max="6927" width="12.1796875" customWidth="1"/>
    <col min="7169" max="7169" width="7.453125" customWidth="1"/>
    <col min="7170" max="7170" width="7.1796875" customWidth="1"/>
    <col min="7171" max="7171" width="8.54296875" customWidth="1"/>
    <col min="7172" max="7172" width="9.453125" customWidth="1"/>
    <col min="7173" max="7173" width="13.453125" customWidth="1"/>
    <col min="7174" max="7174" width="11.54296875" customWidth="1"/>
    <col min="7175" max="7175" width="9.54296875" customWidth="1"/>
    <col min="7176" max="7176" width="8.54296875" customWidth="1"/>
    <col min="7177" max="7177" width="11.54296875" customWidth="1"/>
    <col min="7178" max="7178" width="10.54296875" customWidth="1"/>
    <col min="7179" max="7179" width="12.81640625" customWidth="1"/>
    <col min="7182" max="7182" width="13.81640625" customWidth="1"/>
    <col min="7183" max="7183" width="12.1796875" customWidth="1"/>
    <col min="7425" max="7425" width="7.453125" customWidth="1"/>
    <col min="7426" max="7426" width="7.1796875" customWidth="1"/>
    <col min="7427" max="7427" width="8.54296875" customWidth="1"/>
    <col min="7428" max="7428" width="9.453125" customWidth="1"/>
    <col min="7429" max="7429" width="13.453125" customWidth="1"/>
    <col min="7430" max="7430" width="11.54296875" customWidth="1"/>
    <col min="7431" max="7431" width="9.54296875" customWidth="1"/>
    <col min="7432" max="7432" width="8.54296875" customWidth="1"/>
    <col min="7433" max="7433" width="11.54296875" customWidth="1"/>
    <col min="7434" max="7434" width="10.54296875" customWidth="1"/>
    <col min="7435" max="7435" width="12.81640625" customWidth="1"/>
    <col min="7438" max="7438" width="13.81640625" customWidth="1"/>
    <col min="7439" max="7439" width="12.1796875" customWidth="1"/>
    <col min="7681" max="7681" width="7.453125" customWidth="1"/>
    <col min="7682" max="7682" width="7.1796875" customWidth="1"/>
    <col min="7683" max="7683" width="8.54296875" customWidth="1"/>
    <col min="7684" max="7684" width="9.453125" customWidth="1"/>
    <col min="7685" max="7685" width="13.453125" customWidth="1"/>
    <col min="7686" max="7686" width="11.54296875" customWidth="1"/>
    <col min="7687" max="7687" width="9.54296875" customWidth="1"/>
    <col min="7688" max="7688" width="8.54296875" customWidth="1"/>
    <col min="7689" max="7689" width="11.54296875" customWidth="1"/>
    <col min="7690" max="7690" width="10.54296875" customWidth="1"/>
    <col min="7691" max="7691" width="12.81640625" customWidth="1"/>
    <col min="7694" max="7694" width="13.81640625" customWidth="1"/>
    <col min="7695" max="7695" width="12.1796875" customWidth="1"/>
    <col min="7937" max="7937" width="7.453125" customWidth="1"/>
    <col min="7938" max="7938" width="7.1796875" customWidth="1"/>
    <col min="7939" max="7939" width="8.54296875" customWidth="1"/>
    <col min="7940" max="7940" width="9.453125" customWidth="1"/>
    <col min="7941" max="7941" width="13.453125" customWidth="1"/>
    <col min="7942" max="7942" width="11.54296875" customWidth="1"/>
    <col min="7943" max="7943" width="9.54296875" customWidth="1"/>
    <col min="7944" max="7944" width="8.54296875" customWidth="1"/>
    <col min="7945" max="7945" width="11.54296875" customWidth="1"/>
    <col min="7946" max="7946" width="10.54296875" customWidth="1"/>
    <col min="7947" max="7947" width="12.81640625" customWidth="1"/>
    <col min="7950" max="7950" width="13.81640625" customWidth="1"/>
    <col min="7951" max="7951" width="12.1796875" customWidth="1"/>
    <col min="8193" max="8193" width="7.453125" customWidth="1"/>
    <col min="8194" max="8194" width="7.1796875" customWidth="1"/>
    <col min="8195" max="8195" width="8.54296875" customWidth="1"/>
    <col min="8196" max="8196" width="9.453125" customWidth="1"/>
    <col min="8197" max="8197" width="13.453125" customWidth="1"/>
    <col min="8198" max="8198" width="11.54296875" customWidth="1"/>
    <col min="8199" max="8199" width="9.54296875" customWidth="1"/>
    <col min="8200" max="8200" width="8.54296875" customWidth="1"/>
    <col min="8201" max="8201" width="11.54296875" customWidth="1"/>
    <col min="8202" max="8202" width="10.54296875" customWidth="1"/>
    <col min="8203" max="8203" width="12.81640625" customWidth="1"/>
    <col min="8206" max="8206" width="13.81640625" customWidth="1"/>
    <col min="8207" max="8207" width="12.1796875" customWidth="1"/>
    <col min="8449" max="8449" width="7.453125" customWidth="1"/>
    <col min="8450" max="8450" width="7.1796875" customWidth="1"/>
    <col min="8451" max="8451" width="8.54296875" customWidth="1"/>
    <col min="8452" max="8452" width="9.453125" customWidth="1"/>
    <col min="8453" max="8453" width="13.453125" customWidth="1"/>
    <col min="8454" max="8454" width="11.54296875" customWidth="1"/>
    <col min="8455" max="8455" width="9.54296875" customWidth="1"/>
    <col min="8456" max="8456" width="8.54296875" customWidth="1"/>
    <col min="8457" max="8457" width="11.54296875" customWidth="1"/>
    <col min="8458" max="8458" width="10.54296875" customWidth="1"/>
    <col min="8459" max="8459" width="12.81640625" customWidth="1"/>
    <col min="8462" max="8462" width="13.81640625" customWidth="1"/>
    <col min="8463" max="8463" width="12.1796875" customWidth="1"/>
    <col min="8705" max="8705" width="7.453125" customWidth="1"/>
    <col min="8706" max="8706" width="7.1796875" customWidth="1"/>
    <col min="8707" max="8707" width="8.54296875" customWidth="1"/>
    <col min="8708" max="8708" width="9.453125" customWidth="1"/>
    <col min="8709" max="8709" width="13.453125" customWidth="1"/>
    <col min="8710" max="8710" width="11.54296875" customWidth="1"/>
    <col min="8711" max="8711" width="9.54296875" customWidth="1"/>
    <col min="8712" max="8712" width="8.54296875" customWidth="1"/>
    <col min="8713" max="8713" width="11.54296875" customWidth="1"/>
    <col min="8714" max="8714" width="10.54296875" customWidth="1"/>
    <col min="8715" max="8715" width="12.81640625" customWidth="1"/>
    <col min="8718" max="8718" width="13.81640625" customWidth="1"/>
    <col min="8719" max="8719" width="12.1796875" customWidth="1"/>
    <col min="8961" max="8961" width="7.453125" customWidth="1"/>
    <col min="8962" max="8962" width="7.1796875" customWidth="1"/>
    <col min="8963" max="8963" width="8.54296875" customWidth="1"/>
    <col min="8964" max="8964" width="9.453125" customWidth="1"/>
    <col min="8965" max="8965" width="13.453125" customWidth="1"/>
    <col min="8966" max="8966" width="11.54296875" customWidth="1"/>
    <col min="8967" max="8967" width="9.54296875" customWidth="1"/>
    <col min="8968" max="8968" width="8.54296875" customWidth="1"/>
    <col min="8969" max="8969" width="11.54296875" customWidth="1"/>
    <col min="8970" max="8970" width="10.54296875" customWidth="1"/>
    <col min="8971" max="8971" width="12.81640625" customWidth="1"/>
    <col min="8974" max="8974" width="13.81640625" customWidth="1"/>
    <col min="8975" max="8975" width="12.1796875" customWidth="1"/>
    <col min="9217" max="9217" width="7.453125" customWidth="1"/>
    <col min="9218" max="9218" width="7.1796875" customWidth="1"/>
    <col min="9219" max="9219" width="8.54296875" customWidth="1"/>
    <col min="9220" max="9220" width="9.453125" customWidth="1"/>
    <col min="9221" max="9221" width="13.453125" customWidth="1"/>
    <col min="9222" max="9222" width="11.54296875" customWidth="1"/>
    <col min="9223" max="9223" width="9.54296875" customWidth="1"/>
    <col min="9224" max="9224" width="8.54296875" customWidth="1"/>
    <col min="9225" max="9225" width="11.54296875" customWidth="1"/>
    <col min="9226" max="9226" width="10.54296875" customWidth="1"/>
    <col min="9227" max="9227" width="12.81640625" customWidth="1"/>
    <col min="9230" max="9230" width="13.81640625" customWidth="1"/>
    <col min="9231" max="9231" width="12.1796875" customWidth="1"/>
    <col min="9473" max="9473" width="7.453125" customWidth="1"/>
    <col min="9474" max="9474" width="7.1796875" customWidth="1"/>
    <col min="9475" max="9475" width="8.54296875" customWidth="1"/>
    <col min="9476" max="9476" width="9.453125" customWidth="1"/>
    <col min="9477" max="9477" width="13.453125" customWidth="1"/>
    <col min="9478" max="9478" width="11.54296875" customWidth="1"/>
    <col min="9479" max="9479" width="9.54296875" customWidth="1"/>
    <col min="9480" max="9480" width="8.54296875" customWidth="1"/>
    <col min="9481" max="9481" width="11.54296875" customWidth="1"/>
    <col min="9482" max="9482" width="10.54296875" customWidth="1"/>
    <col min="9483" max="9483" width="12.81640625" customWidth="1"/>
    <col min="9486" max="9486" width="13.81640625" customWidth="1"/>
    <col min="9487" max="9487" width="12.1796875" customWidth="1"/>
    <col min="9729" max="9729" width="7.453125" customWidth="1"/>
    <col min="9730" max="9730" width="7.1796875" customWidth="1"/>
    <col min="9731" max="9731" width="8.54296875" customWidth="1"/>
    <col min="9732" max="9732" width="9.453125" customWidth="1"/>
    <col min="9733" max="9733" width="13.453125" customWidth="1"/>
    <col min="9734" max="9734" width="11.54296875" customWidth="1"/>
    <col min="9735" max="9735" width="9.54296875" customWidth="1"/>
    <col min="9736" max="9736" width="8.54296875" customWidth="1"/>
    <col min="9737" max="9737" width="11.54296875" customWidth="1"/>
    <col min="9738" max="9738" width="10.54296875" customWidth="1"/>
    <col min="9739" max="9739" width="12.81640625" customWidth="1"/>
    <col min="9742" max="9742" width="13.81640625" customWidth="1"/>
    <col min="9743" max="9743" width="12.1796875" customWidth="1"/>
    <col min="9985" max="9985" width="7.453125" customWidth="1"/>
    <col min="9986" max="9986" width="7.1796875" customWidth="1"/>
    <col min="9987" max="9987" width="8.54296875" customWidth="1"/>
    <col min="9988" max="9988" width="9.453125" customWidth="1"/>
    <col min="9989" max="9989" width="13.453125" customWidth="1"/>
    <col min="9990" max="9990" width="11.54296875" customWidth="1"/>
    <col min="9991" max="9991" width="9.54296875" customWidth="1"/>
    <col min="9992" max="9992" width="8.54296875" customWidth="1"/>
    <col min="9993" max="9993" width="11.54296875" customWidth="1"/>
    <col min="9994" max="9994" width="10.54296875" customWidth="1"/>
    <col min="9995" max="9995" width="12.81640625" customWidth="1"/>
    <col min="9998" max="9998" width="13.81640625" customWidth="1"/>
    <col min="9999" max="9999" width="12.1796875" customWidth="1"/>
    <col min="10241" max="10241" width="7.453125" customWidth="1"/>
    <col min="10242" max="10242" width="7.1796875" customWidth="1"/>
    <col min="10243" max="10243" width="8.54296875" customWidth="1"/>
    <col min="10244" max="10244" width="9.453125" customWidth="1"/>
    <col min="10245" max="10245" width="13.453125" customWidth="1"/>
    <col min="10246" max="10246" width="11.54296875" customWidth="1"/>
    <col min="10247" max="10247" width="9.54296875" customWidth="1"/>
    <col min="10248" max="10248" width="8.54296875" customWidth="1"/>
    <col min="10249" max="10249" width="11.54296875" customWidth="1"/>
    <col min="10250" max="10250" width="10.54296875" customWidth="1"/>
    <col min="10251" max="10251" width="12.81640625" customWidth="1"/>
    <col min="10254" max="10254" width="13.81640625" customWidth="1"/>
    <col min="10255" max="10255" width="12.1796875" customWidth="1"/>
    <col min="10497" max="10497" width="7.453125" customWidth="1"/>
    <col min="10498" max="10498" width="7.1796875" customWidth="1"/>
    <col min="10499" max="10499" width="8.54296875" customWidth="1"/>
    <col min="10500" max="10500" width="9.453125" customWidth="1"/>
    <col min="10501" max="10501" width="13.453125" customWidth="1"/>
    <col min="10502" max="10502" width="11.54296875" customWidth="1"/>
    <col min="10503" max="10503" width="9.54296875" customWidth="1"/>
    <col min="10504" max="10504" width="8.54296875" customWidth="1"/>
    <col min="10505" max="10505" width="11.54296875" customWidth="1"/>
    <col min="10506" max="10506" width="10.54296875" customWidth="1"/>
    <col min="10507" max="10507" width="12.81640625" customWidth="1"/>
    <col min="10510" max="10510" width="13.81640625" customWidth="1"/>
    <col min="10511" max="10511" width="12.1796875" customWidth="1"/>
    <col min="10753" max="10753" width="7.453125" customWidth="1"/>
    <col min="10754" max="10754" width="7.1796875" customWidth="1"/>
    <col min="10755" max="10755" width="8.54296875" customWidth="1"/>
    <col min="10756" max="10756" width="9.453125" customWidth="1"/>
    <col min="10757" max="10757" width="13.453125" customWidth="1"/>
    <col min="10758" max="10758" width="11.54296875" customWidth="1"/>
    <col min="10759" max="10759" width="9.54296875" customWidth="1"/>
    <col min="10760" max="10760" width="8.54296875" customWidth="1"/>
    <col min="10761" max="10761" width="11.54296875" customWidth="1"/>
    <col min="10762" max="10762" width="10.54296875" customWidth="1"/>
    <col min="10763" max="10763" width="12.81640625" customWidth="1"/>
    <col min="10766" max="10766" width="13.81640625" customWidth="1"/>
    <col min="10767" max="10767" width="12.1796875" customWidth="1"/>
    <col min="11009" max="11009" width="7.453125" customWidth="1"/>
    <col min="11010" max="11010" width="7.1796875" customWidth="1"/>
    <col min="11011" max="11011" width="8.54296875" customWidth="1"/>
    <col min="11012" max="11012" width="9.453125" customWidth="1"/>
    <col min="11013" max="11013" width="13.453125" customWidth="1"/>
    <col min="11014" max="11014" width="11.54296875" customWidth="1"/>
    <col min="11015" max="11015" width="9.54296875" customWidth="1"/>
    <col min="11016" max="11016" width="8.54296875" customWidth="1"/>
    <col min="11017" max="11017" width="11.54296875" customWidth="1"/>
    <col min="11018" max="11018" width="10.54296875" customWidth="1"/>
    <col min="11019" max="11019" width="12.81640625" customWidth="1"/>
    <col min="11022" max="11022" width="13.81640625" customWidth="1"/>
    <col min="11023" max="11023" width="12.1796875" customWidth="1"/>
    <col min="11265" max="11265" width="7.453125" customWidth="1"/>
    <col min="11266" max="11266" width="7.1796875" customWidth="1"/>
    <col min="11267" max="11267" width="8.54296875" customWidth="1"/>
    <col min="11268" max="11268" width="9.453125" customWidth="1"/>
    <col min="11269" max="11269" width="13.453125" customWidth="1"/>
    <col min="11270" max="11270" width="11.54296875" customWidth="1"/>
    <col min="11271" max="11271" width="9.54296875" customWidth="1"/>
    <col min="11272" max="11272" width="8.54296875" customWidth="1"/>
    <col min="11273" max="11273" width="11.54296875" customWidth="1"/>
    <col min="11274" max="11274" width="10.54296875" customWidth="1"/>
    <col min="11275" max="11275" width="12.81640625" customWidth="1"/>
    <col min="11278" max="11278" width="13.81640625" customWidth="1"/>
    <col min="11279" max="11279" width="12.1796875" customWidth="1"/>
    <col min="11521" max="11521" width="7.453125" customWidth="1"/>
    <col min="11522" max="11522" width="7.1796875" customWidth="1"/>
    <col min="11523" max="11523" width="8.54296875" customWidth="1"/>
    <col min="11524" max="11524" width="9.453125" customWidth="1"/>
    <col min="11525" max="11525" width="13.453125" customWidth="1"/>
    <col min="11526" max="11526" width="11.54296875" customWidth="1"/>
    <col min="11527" max="11527" width="9.54296875" customWidth="1"/>
    <col min="11528" max="11528" width="8.54296875" customWidth="1"/>
    <col min="11529" max="11529" width="11.54296875" customWidth="1"/>
    <col min="11530" max="11530" width="10.54296875" customWidth="1"/>
    <col min="11531" max="11531" width="12.81640625" customWidth="1"/>
    <col min="11534" max="11534" width="13.81640625" customWidth="1"/>
    <col min="11535" max="11535" width="12.1796875" customWidth="1"/>
    <col min="11777" max="11777" width="7.453125" customWidth="1"/>
    <col min="11778" max="11778" width="7.1796875" customWidth="1"/>
    <col min="11779" max="11779" width="8.54296875" customWidth="1"/>
    <col min="11780" max="11780" width="9.453125" customWidth="1"/>
    <col min="11781" max="11781" width="13.453125" customWidth="1"/>
    <col min="11782" max="11782" width="11.54296875" customWidth="1"/>
    <col min="11783" max="11783" width="9.54296875" customWidth="1"/>
    <col min="11784" max="11784" width="8.54296875" customWidth="1"/>
    <col min="11785" max="11785" width="11.54296875" customWidth="1"/>
    <col min="11786" max="11786" width="10.54296875" customWidth="1"/>
    <col min="11787" max="11787" width="12.81640625" customWidth="1"/>
    <col min="11790" max="11790" width="13.81640625" customWidth="1"/>
    <col min="11791" max="11791" width="12.1796875" customWidth="1"/>
    <col min="12033" max="12033" width="7.453125" customWidth="1"/>
    <col min="12034" max="12034" width="7.1796875" customWidth="1"/>
    <col min="12035" max="12035" width="8.54296875" customWidth="1"/>
    <col min="12036" max="12036" width="9.453125" customWidth="1"/>
    <col min="12037" max="12037" width="13.453125" customWidth="1"/>
    <col min="12038" max="12038" width="11.54296875" customWidth="1"/>
    <col min="12039" max="12039" width="9.54296875" customWidth="1"/>
    <col min="12040" max="12040" width="8.54296875" customWidth="1"/>
    <col min="12041" max="12041" width="11.54296875" customWidth="1"/>
    <col min="12042" max="12042" width="10.54296875" customWidth="1"/>
    <col min="12043" max="12043" width="12.81640625" customWidth="1"/>
    <col min="12046" max="12046" width="13.81640625" customWidth="1"/>
    <col min="12047" max="12047" width="12.1796875" customWidth="1"/>
    <col min="12289" max="12289" width="7.453125" customWidth="1"/>
    <col min="12290" max="12290" width="7.1796875" customWidth="1"/>
    <col min="12291" max="12291" width="8.54296875" customWidth="1"/>
    <col min="12292" max="12292" width="9.453125" customWidth="1"/>
    <col min="12293" max="12293" width="13.453125" customWidth="1"/>
    <col min="12294" max="12294" width="11.54296875" customWidth="1"/>
    <col min="12295" max="12295" width="9.54296875" customWidth="1"/>
    <col min="12296" max="12296" width="8.54296875" customWidth="1"/>
    <col min="12297" max="12297" width="11.54296875" customWidth="1"/>
    <col min="12298" max="12298" width="10.54296875" customWidth="1"/>
    <col min="12299" max="12299" width="12.81640625" customWidth="1"/>
    <col min="12302" max="12302" width="13.81640625" customWidth="1"/>
    <col min="12303" max="12303" width="12.1796875" customWidth="1"/>
    <col min="12545" max="12545" width="7.453125" customWidth="1"/>
    <col min="12546" max="12546" width="7.1796875" customWidth="1"/>
    <col min="12547" max="12547" width="8.54296875" customWidth="1"/>
    <col min="12548" max="12548" width="9.453125" customWidth="1"/>
    <col min="12549" max="12549" width="13.453125" customWidth="1"/>
    <col min="12550" max="12550" width="11.54296875" customWidth="1"/>
    <col min="12551" max="12551" width="9.54296875" customWidth="1"/>
    <col min="12552" max="12552" width="8.54296875" customWidth="1"/>
    <col min="12553" max="12553" width="11.54296875" customWidth="1"/>
    <col min="12554" max="12554" width="10.54296875" customWidth="1"/>
    <col min="12555" max="12555" width="12.81640625" customWidth="1"/>
    <col min="12558" max="12558" width="13.81640625" customWidth="1"/>
    <col min="12559" max="12559" width="12.1796875" customWidth="1"/>
    <col min="12801" max="12801" width="7.453125" customWidth="1"/>
    <col min="12802" max="12802" width="7.1796875" customWidth="1"/>
    <col min="12803" max="12803" width="8.54296875" customWidth="1"/>
    <col min="12804" max="12804" width="9.453125" customWidth="1"/>
    <col min="12805" max="12805" width="13.453125" customWidth="1"/>
    <col min="12806" max="12806" width="11.54296875" customWidth="1"/>
    <col min="12807" max="12807" width="9.54296875" customWidth="1"/>
    <col min="12808" max="12808" width="8.54296875" customWidth="1"/>
    <col min="12809" max="12809" width="11.54296875" customWidth="1"/>
    <col min="12810" max="12810" width="10.54296875" customWidth="1"/>
    <col min="12811" max="12811" width="12.81640625" customWidth="1"/>
    <col min="12814" max="12814" width="13.81640625" customWidth="1"/>
    <col min="12815" max="12815" width="12.1796875" customWidth="1"/>
    <col min="13057" max="13057" width="7.453125" customWidth="1"/>
    <col min="13058" max="13058" width="7.1796875" customWidth="1"/>
    <col min="13059" max="13059" width="8.54296875" customWidth="1"/>
    <col min="13060" max="13060" width="9.453125" customWidth="1"/>
    <col min="13061" max="13061" width="13.453125" customWidth="1"/>
    <col min="13062" max="13062" width="11.54296875" customWidth="1"/>
    <col min="13063" max="13063" width="9.54296875" customWidth="1"/>
    <col min="13064" max="13064" width="8.54296875" customWidth="1"/>
    <col min="13065" max="13065" width="11.54296875" customWidth="1"/>
    <col min="13066" max="13066" width="10.54296875" customWidth="1"/>
    <col min="13067" max="13067" width="12.81640625" customWidth="1"/>
    <col min="13070" max="13070" width="13.81640625" customWidth="1"/>
    <col min="13071" max="13071" width="12.1796875" customWidth="1"/>
    <col min="13313" max="13313" width="7.453125" customWidth="1"/>
    <col min="13314" max="13314" width="7.1796875" customWidth="1"/>
    <col min="13315" max="13315" width="8.54296875" customWidth="1"/>
    <col min="13316" max="13316" width="9.453125" customWidth="1"/>
    <col min="13317" max="13317" width="13.453125" customWidth="1"/>
    <col min="13318" max="13318" width="11.54296875" customWidth="1"/>
    <col min="13319" max="13319" width="9.54296875" customWidth="1"/>
    <col min="13320" max="13320" width="8.54296875" customWidth="1"/>
    <col min="13321" max="13321" width="11.54296875" customWidth="1"/>
    <col min="13322" max="13322" width="10.54296875" customWidth="1"/>
    <col min="13323" max="13323" width="12.81640625" customWidth="1"/>
    <col min="13326" max="13326" width="13.81640625" customWidth="1"/>
    <col min="13327" max="13327" width="12.1796875" customWidth="1"/>
    <col min="13569" max="13569" width="7.453125" customWidth="1"/>
    <col min="13570" max="13570" width="7.1796875" customWidth="1"/>
    <col min="13571" max="13571" width="8.54296875" customWidth="1"/>
    <col min="13572" max="13572" width="9.453125" customWidth="1"/>
    <col min="13573" max="13573" width="13.453125" customWidth="1"/>
    <col min="13574" max="13574" width="11.54296875" customWidth="1"/>
    <col min="13575" max="13575" width="9.54296875" customWidth="1"/>
    <col min="13576" max="13576" width="8.54296875" customWidth="1"/>
    <col min="13577" max="13577" width="11.54296875" customWidth="1"/>
    <col min="13578" max="13578" width="10.54296875" customWidth="1"/>
    <col min="13579" max="13579" width="12.81640625" customWidth="1"/>
    <col min="13582" max="13582" width="13.81640625" customWidth="1"/>
    <col min="13583" max="13583" width="12.1796875" customWidth="1"/>
    <col min="13825" max="13825" width="7.453125" customWidth="1"/>
    <col min="13826" max="13826" width="7.1796875" customWidth="1"/>
    <col min="13827" max="13827" width="8.54296875" customWidth="1"/>
    <col min="13828" max="13828" width="9.453125" customWidth="1"/>
    <col min="13829" max="13829" width="13.453125" customWidth="1"/>
    <col min="13830" max="13830" width="11.54296875" customWidth="1"/>
    <col min="13831" max="13831" width="9.54296875" customWidth="1"/>
    <col min="13832" max="13832" width="8.54296875" customWidth="1"/>
    <col min="13833" max="13833" width="11.54296875" customWidth="1"/>
    <col min="13834" max="13834" width="10.54296875" customWidth="1"/>
    <col min="13835" max="13835" width="12.81640625" customWidth="1"/>
    <col min="13838" max="13838" width="13.81640625" customWidth="1"/>
    <col min="13839" max="13839" width="12.1796875" customWidth="1"/>
    <col min="14081" max="14081" width="7.453125" customWidth="1"/>
    <col min="14082" max="14082" width="7.1796875" customWidth="1"/>
    <col min="14083" max="14083" width="8.54296875" customWidth="1"/>
    <col min="14084" max="14084" width="9.453125" customWidth="1"/>
    <col min="14085" max="14085" width="13.453125" customWidth="1"/>
    <col min="14086" max="14086" width="11.54296875" customWidth="1"/>
    <col min="14087" max="14087" width="9.54296875" customWidth="1"/>
    <col min="14088" max="14088" width="8.54296875" customWidth="1"/>
    <col min="14089" max="14089" width="11.54296875" customWidth="1"/>
    <col min="14090" max="14090" width="10.54296875" customWidth="1"/>
    <col min="14091" max="14091" width="12.81640625" customWidth="1"/>
    <col min="14094" max="14094" width="13.81640625" customWidth="1"/>
    <col min="14095" max="14095" width="12.1796875" customWidth="1"/>
    <col min="14337" max="14337" width="7.453125" customWidth="1"/>
    <col min="14338" max="14338" width="7.1796875" customWidth="1"/>
    <col min="14339" max="14339" width="8.54296875" customWidth="1"/>
    <col min="14340" max="14340" width="9.453125" customWidth="1"/>
    <col min="14341" max="14341" width="13.453125" customWidth="1"/>
    <col min="14342" max="14342" width="11.54296875" customWidth="1"/>
    <col min="14343" max="14343" width="9.54296875" customWidth="1"/>
    <col min="14344" max="14344" width="8.54296875" customWidth="1"/>
    <col min="14345" max="14345" width="11.54296875" customWidth="1"/>
    <col min="14346" max="14346" width="10.54296875" customWidth="1"/>
    <col min="14347" max="14347" width="12.81640625" customWidth="1"/>
    <col min="14350" max="14350" width="13.81640625" customWidth="1"/>
    <col min="14351" max="14351" width="12.1796875" customWidth="1"/>
    <col min="14593" max="14593" width="7.453125" customWidth="1"/>
    <col min="14594" max="14594" width="7.1796875" customWidth="1"/>
    <col min="14595" max="14595" width="8.54296875" customWidth="1"/>
    <col min="14596" max="14596" width="9.453125" customWidth="1"/>
    <col min="14597" max="14597" width="13.453125" customWidth="1"/>
    <col min="14598" max="14598" width="11.54296875" customWidth="1"/>
    <col min="14599" max="14599" width="9.54296875" customWidth="1"/>
    <col min="14600" max="14600" width="8.54296875" customWidth="1"/>
    <col min="14601" max="14601" width="11.54296875" customWidth="1"/>
    <col min="14602" max="14602" width="10.54296875" customWidth="1"/>
    <col min="14603" max="14603" width="12.81640625" customWidth="1"/>
    <col min="14606" max="14606" width="13.81640625" customWidth="1"/>
    <col min="14607" max="14607" width="12.1796875" customWidth="1"/>
    <col min="14849" max="14849" width="7.453125" customWidth="1"/>
    <col min="14850" max="14850" width="7.1796875" customWidth="1"/>
    <col min="14851" max="14851" width="8.54296875" customWidth="1"/>
    <col min="14852" max="14852" width="9.453125" customWidth="1"/>
    <col min="14853" max="14853" width="13.453125" customWidth="1"/>
    <col min="14854" max="14854" width="11.54296875" customWidth="1"/>
    <col min="14855" max="14855" width="9.54296875" customWidth="1"/>
    <col min="14856" max="14856" width="8.54296875" customWidth="1"/>
    <col min="14857" max="14857" width="11.54296875" customWidth="1"/>
    <col min="14858" max="14858" width="10.54296875" customWidth="1"/>
    <col min="14859" max="14859" width="12.81640625" customWidth="1"/>
    <col min="14862" max="14862" width="13.81640625" customWidth="1"/>
    <col min="14863" max="14863" width="12.1796875" customWidth="1"/>
    <col min="15105" max="15105" width="7.453125" customWidth="1"/>
    <col min="15106" max="15106" width="7.1796875" customWidth="1"/>
    <col min="15107" max="15107" width="8.54296875" customWidth="1"/>
    <col min="15108" max="15108" width="9.453125" customWidth="1"/>
    <col min="15109" max="15109" width="13.453125" customWidth="1"/>
    <col min="15110" max="15110" width="11.54296875" customWidth="1"/>
    <col min="15111" max="15111" width="9.54296875" customWidth="1"/>
    <col min="15112" max="15112" width="8.54296875" customWidth="1"/>
    <col min="15113" max="15113" width="11.54296875" customWidth="1"/>
    <col min="15114" max="15114" width="10.54296875" customWidth="1"/>
    <col min="15115" max="15115" width="12.81640625" customWidth="1"/>
    <col min="15118" max="15118" width="13.81640625" customWidth="1"/>
    <col min="15119" max="15119" width="12.1796875" customWidth="1"/>
    <col min="15361" max="15361" width="7.453125" customWidth="1"/>
    <col min="15362" max="15362" width="7.1796875" customWidth="1"/>
    <col min="15363" max="15363" width="8.54296875" customWidth="1"/>
    <col min="15364" max="15364" width="9.453125" customWidth="1"/>
    <col min="15365" max="15365" width="13.453125" customWidth="1"/>
    <col min="15366" max="15366" width="11.54296875" customWidth="1"/>
    <col min="15367" max="15367" width="9.54296875" customWidth="1"/>
    <col min="15368" max="15368" width="8.54296875" customWidth="1"/>
    <col min="15369" max="15369" width="11.54296875" customWidth="1"/>
    <col min="15370" max="15370" width="10.54296875" customWidth="1"/>
    <col min="15371" max="15371" width="12.81640625" customWidth="1"/>
    <col min="15374" max="15374" width="13.81640625" customWidth="1"/>
    <col min="15375" max="15375" width="12.1796875" customWidth="1"/>
    <col min="15617" max="15617" width="7.453125" customWidth="1"/>
    <col min="15618" max="15618" width="7.1796875" customWidth="1"/>
    <col min="15619" max="15619" width="8.54296875" customWidth="1"/>
    <col min="15620" max="15620" width="9.453125" customWidth="1"/>
    <col min="15621" max="15621" width="13.453125" customWidth="1"/>
    <col min="15622" max="15622" width="11.54296875" customWidth="1"/>
    <col min="15623" max="15623" width="9.54296875" customWidth="1"/>
    <col min="15624" max="15624" width="8.54296875" customWidth="1"/>
    <col min="15625" max="15625" width="11.54296875" customWidth="1"/>
    <col min="15626" max="15626" width="10.54296875" customWidth="1"/>
    <col min="15627" max="15627" width="12.81640625" customWidth="1"/>
    <col min="15630" max="15630" width="13.81640625" customWidth="1"/>
    <col min="15631" max="15631" width="12.1796875" customWidth="1"/>
    <col min="15873" max="15873" width="7.453125" customWidth="1"/>
    <col min="15874" max="15874" width="7.1796875" customWidth="1"/>
    <col min="15875" max="15875" width="8.54296875" customWidth="1"/>
    <col min="15876" max="15876" width="9.453125" customWidth="1"/>
    <col min="15877" max="15877" width="13.453125" customWidth="1"/>
    <col min="15878" max="15878" width="11.54296875" customWidth="1"/>
    <col min="15879" max="15879" width="9.54296875" customWidth="1"/>
    <col min="15880" max="15880" width="8.54296875" customWidth="1"/>
    <col min="15881" max="15881" width="11.54296875" customWidth="1"/>
    <col min="15882" max="15882" width="10.54296875" customWidth="1"/>
    <col min="15883" max="15883" width="12.81640625" customWidth="1"/>
    <col min="15886" max="15886" width="13.81640625" customWidth="1"/>
    <col min="15887" max="15887" width="12.1796875" customWidth="1"/>
    <col min="16129" max="16129" width="7.453125" customWidth="1"/>
    <col min="16130" max="16130" width="7.1796875" customWidth="1"/>
    <col min="16131" max="16131" width="8.54296875" customWidth="1"/>
    <col min="16132" max="16132" width="9.453125" customWidth="1"/>
    <col min="16133" max="16133" width="13.453125" customWidth="1"/>
    <col min="16134" max="16134" width="11.54296875" customWidth="1"/>
    <col min="16135" max="16135" width="9.54296875" customWidth="1"/>
    <col min="16136" max="16136" width="8.54296875" customWidth="1"/>
    <col min="16137" max="16137" width="11.54296875" customWidth="1"/>
    <col min="16138" max="16138" width="10.54296875" customWidth="1"/>
    <col min="16139" max="16139" width="12.81640625" customWidth="1"/>
    <col min="16142" max="16142" width="13.81640625" customWidth="1"/>
    <col min="16143" max="16143" width="12.1796875" customWidth="1"/>
  </cols>
  <sheetData>
    <row r="1" spans="1:18" ht="13.5" customHeight="1">
      <c r="A1" s="76" t="s">
        <v>44</v>
      </c>
      <c r="B1" s="76" t="s">
        <v>45</v>
      </c>
      <c r="C1" s="76" t="s">
        <v>46</v>
      </c>
      <c r="D1" s="76" t="s">
        <v>47</v>
      </c>
      <c r="E1" s="76" t="s">
        <v>48</v>
      </c>
      <c r="F1" s="76" t="s">
        <v>49</v>
      </c>
      <c r="G1" s="76" t="s">
        <v>50</v>
      </c>
      <c r="H1" s="76" t="s">
        <v>51</v>
      </c>
      <c r="J1" s="77"/>
      <c r="K1" s="78" t="s">
        <v>52</v>
      </c>
      <c r="L1" s="78"/>
      <c r="M1" s="78"/>
    </row>
    <row r="2" spans="1:18" s="85" customFormat="1" ht="13.5" customHeight="1">
      <c r="A2" s="79"/>
      <c r="B2" s="80">
        <f t="shared" ref="B2:H2" si="0">B4+B8+B11</f>
        <v>46</v>
      </c>
      <c r="C2" s="80">
        <f t="shared" si="0"/>
        <v>7101</v>
      </c>
      <c r="D2" s="81">
        <v>159161.30000000002</v>
      </c>
      <c r="E2" s="82">
        <f>F2+G2</f>
        <v>514382.6</v>
      </c>
      <c r="F2" s="81">
        <f t="shared" si="0"/>
        <v>97526</v>
      </c>
      <c r="G2" s="83">
        <v>416856.6</v>
      </c>
      <c r="H2" s="81">
        <f t="shared" si="0"/>
        <v>21586.799999999996</v>
      </c>
      <c r="I2" s="84"/>
      <c r="K2" s="85">
        <f>K4/J4</f>
        <v>0.38181307432819828</v>
      </c>
      <c r="L2" s="85">
        <f>L4/J4</f>
        <v>5.4313401778933089E-2</v>
      </c>
      <c r="M2" s="85">
        <f>M4/J4</f>
        <v>0.10435951848724984</v>
      </c>
      <c r="N2" s="85">
        <f>N4/J4</f>
        <v>0.45951400540561882</v>
      </c>
    </row>
    <row r="3" spans="1:18" s="85" customFormat="1" ht="13.5" customHeight="1">
      <c r="A3" s="79"/>
      <c r="B3" s="86"/>
      <c r="C3" s="87"/>
      <c r="D3" s="88"/>
      <c r="E3" s="88"/>
      <c r="F3" s="89"/>
      <c r="G3" s="90"/>
      <c r="H3" s="91"/>
      <c r="J3" s="92" t="s">
        <v>53</v>
      </c>
      <c r="K3" s="92" t="s">
        <v>54</v>
      </c>
      <c r="L3" s="92" t="s">
        <v>55</v>
      </c>
      <c r="M3" s="92" t="s">
        <v>56</v>
      </c>
      <c r="N3" s="92" t="s">
        <v>57</v>
      </c>
    </row>
    <row r="4" spans="1:18" ht="13.5" customHeight="1">
      <c r="A4" s="93">
        <v>6411</v>
      </c>
      <c r="B4" s="94">
        <v>27</v>
      </c>
      <c r="C4" s="95">
        <v>5862</v>
      </c>
      <c r="D4" s="96">
        <v>134742.6</v>
      </c>
      <c r="E4" s="97">
        <f>F4+G4</f>
        <v>435784.1</v>
      </c>
      <c r="F4" s="98">
        <v>61882.7</v>
      </c>
      <c r="G4" s="90">
        <v>373901.39999999997</v>
      </c>
      <c r="H4" s="99">
        <v>19368.599999999999</v>
      </c>
      <c r="J4" s="83">
        <v>416856.6</v>
      </c>
      <c r="K4" s="83">
        <f>K6+K10+K13</f>
        <v>159161.30000000002</v>
      </c>
      <c r="L4" s="83">
        <f>L6+L10+L13</f>
        <v>22640.899999999998</v>
      </c>
      <c r="M4" s="83">
        <f>M6+M10+M13</f>
        <v>43502.954054232105</v>
      </c>
      <c r="N4" s="83">
        <f>J4-K4-L4-M4</f>
        <v>191551.44594576786</v>
      </c>
      <c r="O4" s="83">
        <f>N4/1000</f>
        <v>191.55144594576785</v>
      </c>
      <c r="P4" s="83"/>
    </row>
    <row r="5" spans="1:18" ht="13.5" customHeight="1">
      <c r="A5" s="93">
        <v>6419</v>
      </c>
      <c r="B5" s="100"/>
      <c r="C5" s="101"/>
      <c r="D5" s="99"/>
      <c r="E5" s="102"/>
      <c r="F5" s="98"/>
      <c r="G5" s="103"/>
      <c r="H5" s="104"/>
      <c r="I5" s="105">
        <v>6511</v>
      </c>
      <c r="J5" s="90"/>
      <c r="K5" s="90"/>
    </row>
    <row r="6" spans="1:18" ht="13.5" customHeight="1">
      <c r="A6" s="93">
        <v>6492</v>
      </c>
      <c r="B6" s="100"/>
      <c r="C6" s="101"/>
      <c r="D6" s="106"/>
      <c r="E6" s="107"/>
      <c r="F6" s="108"/>
      <c r="G6" s="103"/>
      <c r="H6" s="104"/>
      <c r="I6" s="105">
        <v>6519</v>
      </c>
      <c r="J6" s="90">
        <v>373901.39999999997</v>
      </c>
      <c r="K6" s="109">
        <v>134742.6</v>
      </c>
      <c r="L6" s="110">
        <v>19177</v>
      </c>
      <c r="M6" s="111">
        <v>37675.638438994603</v>
      </c>
      <c r="N6" s="112">
        <f>J6-K6-L6-M6</f>
        <v>182306.16156100534</v>
      </c>
      <c r="O6" s="113">
        <f>N6/1000</f>
        <v>182.30616156100535</v>
      </c>
      <c r="P6" s="113"/>
    </row>
    <row r="7" spans="1:18" ht="13.5" customHeight="1">
      <c r="A7" s="93"/>
      <c r="B7" s="114"/>
      <c r="C7" s="115"/>
      <c r="D7" s="116"/>
      <c r="E7" s="117"/>
      <c r="F7" s="108"/>
      <c r="G7" s="113"/>
      <c r="H7" s="104"/>
      <c r="I7" s="105">
        <v>6592</v>
      </c>
      <c r="J7" s="103"/>
      <c r="K7" s="118"/>
      <c r="L7" s="119"/>
      <c r="M7" s="120"/>
      <c r="N7" s="73"/>
    </row>
    <row r="8" spans="1:18" ht="13.5" customHeight="1">
      <c r="A8" s="93">
        <v>6611</v>
      </c>
      <c r="B8" s="121">
        <v>10</v>
      </c>
      <c r="C8" s="95">
        <v>189</v>
      </c>
      <c r="D8" s="96">
        <v>4599.2</v>
      </c>
      <c r="E8" s="97">
        <f>F8+G8</f>
        <v>5449.7</v>
      </c>
      <c r="F8" s="98">
        <v>1427.1</v>
      </c>
      <c r="G8" s="90">
        <v>4022.6</v>
      </c>
      <c r="H8" s="99">
        <v>151.1</v>
      </c>
      <c r="I8" s="105"/>
      <c r="J8" s="103"/>
      <c r="K8" s="119"/>
      <c r="L8" s="119"/>
      <c r="M8" s="120"/>
      <c r="N8" s="73"/>
    </row>
    <row r="9" spans="1:18" ht="13.5" customHeight="1">
      <c r="A9" s="93">
        <v>6612</v>
      </c>
      <c r="B9" s="100"/>
      <c r="C9" s="101"/>
      <c r="D9" s="99"/>
      <c r="E9" s="102"/>
      <c r="F9" s="108"/>
      <c r="G9" s="103"/>
      <c r="H9" s="104"/>
      <c r="I9" s="105">
        <v>6711</v>
      </c>
      <c r="J9" s="113"/>
      <c r="K9" s="122"/>
      <c r="L9" s="123"/>
      <c r="M9" s="120"/>
      <c r="N9" s="73"/>
    </row>
    <row r="10" spans="1:18" ht="13.5" customHeight="1">
      <c r="A10" s="93"/>
      <c r="B10" s="114"/>
      <c r="C10" s="115"/>
      <c r="D10" s="116"/>
      <c r="E10" s="117"/>
      <c r="F10" s="108"/>
      <c r="G10" s="113"/>
      <c r="H10" s="104"/>
      <c r="I10" s="105">
        <v>6712</v>
      </c>
      <c r="J10" s="90">
        <v>4022.6</v>
      </c>
      <c r="K10" s="109">
        <v>4599.2</v>
      </c>
      <c r="L10" s="124">
        <v>730.3</v>
      </c>
      <c r="M10" s="111">
        <v>440.83661523749998</v>
      </c>
      <c r="N10" s="112">
        <f>J10-K10-L10-M10</f>
        <v>-1747.7366152374998</v>
      </c>
      <c r="O10" s="113">
        <f>N10/1000</f>
        <v>-1.7477366152374998</v>
      </c>
      <c r="P10" s="113"/>
      <c r="R10" s="113">
        <f>O6+O10</f>
        <v>180.55842494576785</v>
      </c>
    </row>
    <row r="11" spans="1:18" ht="13.5" customHeight="1">
      <c r="A11" s="93">
        <v>6511</v>
      </c>
      <c r="B11" s="121">
        <v>9</v>
      </c>
      <c r="C11" s="95">
        <v>1050</v>
      </c>
      <c r="D11" s="96">
        <v>19819.5</v>
      </c>
      <c r="E11" s="97">
        <f>F11+G11</f>
        <v>73148.799999999988</v>
      </c>
      <c r="F11" s="98">
        <v>34216.200000000004</v>
      </c>
      <c r="G11" s="90">
        <v>38932.599999999984</v>
      </c>
      <c r="H11" s="99">
        <v>2067.1</v>
      </c>
      <c r="I11" s="105"/>
      <c r="J11" s="103"/>
      <c r="K11" s="118"/>
      <c r="L11" s="119"/>
      <c r="M11" s="120"/>
      <c r="N11" s="73"/>
      <c r="P11" s="113"/>
    </row>
    <row r="12" spans="1:18" ht="13.5" customHeight="1">
      <c r="A12" s="93">
        <v>6512</v>
      </c>
      <c r="B12" s="125"/>
      <c r="C12" s="126"/>
      <c r="D12" s="127"/>
      <c r="E12" s="127"/>
      <c r="F12" s="127"/>
      <c r="G12" s="128"/>
      <c r="H12" s="127"/>
      <c r="I12" s="105">
        <v>6601</v>
      </c>
      <c r="J12" s="113"/>
      <c r="K12" s="122"/>
      <c r="L12" s="123"/>
      <c r="M12" s="120"/>
      <c r="N12" s="73"/>
      <c r="P12" s="113"/>
    </row>
    <row r="13" spans="1:18" ht="13.5">
      <c r="I13" s="129">
        <v>6603</v>
      </c>
      <c r="J13" s="90">
        <v>38932.599999999984</v>
      </c>
      <c r="K13" s="109">
        <v>19819.5</v>
      </c>
      <c r="L13" s="124">
        <v>2733.6</v>
      </c>
      <c r="M13" s="130">
        <v>5386.4790000000003</v>
      </c>
      <c r="N13" s="112">
        <f>J13-K13-L13-M13</f>
        <v>10993.020999999982</v>
      </c>
      <c r="O13" s="113">
        <f>N13/1000</f>
        <v>10.993020999999983</v>
      </c>
      <c r="P13" s="113"/>
    </row>
    <row r="14" spans="1:18" ht="13.5">
      <c r="G14" s="90"/>
      <c r="I14" s="131"/>
      <c r="J14" s="132"/>
      <c r="K14" s="133"/>
      <c r="L14" s="134"/>
      <c r="M14" s="135"/>
      <c r="N14" s="112"/>
    </row>
    <row r="15" spans="1:18">
      <c r="B15" s="80"/>
      <c r="C15" s="136"/>
      <c r="D15" s="81"/>
      <c r="E15" s="81"/>
      <c r="F15" s="81">
        <v>455666.2</v>
      </c>
      <c r="G15" s="81"/>
      <c r="H15" s="137"/>
      <c r="K15" s="113">
        <f>J4-K4-L4-M4</f>
        <v>191551.44594576786</v>
      </c>
    </row>
    <row r="16" spans="1:18" ht="13.5">
      <c r="B16" s="86"/>
      <c r="C16" s="138"/>
      <c r="D16" s="86"/>
      <c r="E16" s="86"/>
      <c r="F16" s="124"/>
      <c r="G16" s="139"/>
      <c r="H16" s="140"/>
    </row>
    <row r="17" spans="2:15" ht="13.5">
      <c r="B17" s="141"/>
      <c r="C17" s="138"/>
      <c r="D17" s="109" t="s">
        <v>58</v>
      </c>
      <c r="E17" s="142"/>
      <c r="F17" s="143"/>
      <c r="G17" s="144"/>
      <c r="H17" s="140"/>
    </row>
    <row r="18" spans="2:15" ht="13.5">
      <c r="B18" s="145"/>
      <c r="C18" s="146"/>
      <c r="D18" s="147" t="s">
        <v>58</v>
      </c>
      <c r="E18" s="148"/>
      <c r="F18" s="143"/>
      <c r="G18" s="144"/>
      <c r="H18" s="140"/>
      <c r="N18">
        <f>N4/1000</f>
        <v>191.55144594576785</v>
      </c>
    </row>
    <row r="19" spans="2:15" ht="13.5">
      <c r="B19" s="145"/>
      <c r="C19" s="146"/>
      <c r="D19" s="149"/>
      <c r="E19" s="148"/>
      <c r="F19" s="150">
        <f>E2-16000</f>
        <v>498382.6</v>
      </c>
      <c r="G19" s="151"/>
      <c r="H19" s="140"/>
      <c r="K19" s="109"/>
    </row>
    <row r="20" spans="2:15" ht="13.5">
      <c r="B20" s="114"/>
      <c r="C20" s="138"/>
      <c r="D20" s="152"/>
      <c r="E20" s="142"/>
      <c r="F20" s="153"/>
      <c r="G20" s="152"/>
      <c r="H20" s="140"/>
      <c r="K20" s="118">
        <f>K2*100</f>
        <v>38.181307432819828</v>
      </c>
      <c r="L20">
        <f>L2*100</f>
        <v>5.4313401778933086</v>
      </c>
      <c r="M20">
        <f>M2*100</f>
        <v>10.435951848724983</v>
      </c>
      <c r="N20">
        <f>N2*100</f>
        <v>45.951400540561885</v>
      </c>
    </row>
    <row r="21" spans="2:15" ht="23">
      <c r="B21" s="154"/>
      <c r="C21" s="146"/>
      <c r="D21" s="109"/>
      <c r="E21" s="155"/>
      <c r="F21" s="150">
        <f>F19-F2</f>
        <v>400856.6</v>
      </c>
      <c r="G21" s="144"/>
      <c r="H21" s="140"/>
      <c r="J21" s="156">
        <v>341.2</v>
      </c>
      <c r="K21" s="119"/>
    </row>
    <row r="22" spans="2:15" ht="13.5">
      <c r="B22" s="145"/>
      <c r="C22" s="146"/>
      <c r="D22" s="157"/>
      <c r="E22" s="148"/>
      <c r="F22" s="153"/>
      <c r="G22" s="152"/>
      <c r="H22" s="140"/>
      <c r="K22" s="122"/>
      <c r="O22">
        <f>N10/1000</f>
        <v>-1.7477366152374998</v>
      </c>
    </row>
    <row r="23" spans="2:15" ht="23">
      <c r="B23" s="114"/>
      <c r="C23" s="138"/>
      <c r="D23" s="152"/>
      <c r="E23" s="142"/>
      <c r="F23" s="153"/>
      <c r="G23" s="152"/>
      <c r="H23" s="140"/>
      <c r="J23" s="156">
        <v>416.9</v>
      </c>
      <c r="K23" s="109"/>
      <c r="O23">
        <f>N13/1000</f>
        <v>10.993020999999983</v>
      </c>
    </row>
    <row r="24" spans="2:15" ht="13.5">
      <c r="B24" s="154"/>
      <c r="C24" s="146"/>
      <c r="D24" s="109"/>
      <c r="E24" s="155"/>
      <c r="F24" s="143"/>
      <c r="G24" s="144"/>
      <c r="H24" s="140"/>
      <c r="K24" s="118"/>
    </row>
    <row r="25" spans="2:15" ht="13.5">
      <c r="B25" s="158"/>
      <c r="C25" s="159"/>
      <c r="D25" s="113"/>
      <c r="E25" s="160"/>
      <c r="F25" s="159"/>
      <c r="G25" s="134"/>
      <c r="I25">
        <f>J23/J21</f>
        <v>1.2218640093786635</v>
      </c>
      <c r="K25" s="122">
        <f>K4/J4</f>
        <v>0.38181307432819828</v>
      </c>
      <c r="L25" s="122">
        <f>L4/J4</f>
        <v>5.4313401778933089E-2</v>
      </c>
      <c r="M25" s="122">
        <f>M4/J4</f>
        <v>0.10435951848724984</v>
      </c>
      <c r="N25" s="122">
        <f>N4/J4</f>
        <v>0.45951400540561882</v>
      </c>
    </row>
    <row r="26" spans="2:15" ht="13.5">
      <c r="B26" s="161"/>
      <c r="C26" s="133"/>
      <c r="D26" s="90"/>
      <c r="E26" s="134"/>
      <c r="F26" s="162"/>
      <c r="G26" s="134"/>
      <c r="I26">
        <f>I25-1</f>
        <v>0.22186400937866346</v>
      </c>
      <c r="K26" s="109"/>
    </row>
    <row r="27" spans="2:15" ht="13.5">
      <c r="B27" s="163"/>
      <c r="C27" s="164"/>
      <c r="D27" s="165"/>
      <c r="E27" s="127"/>
      <c r="F27" s="159"/>
      <c r="G27" s="164"/>
      <c r="I27">
        <f>100*I26</f>
        <v>22.186400937866345</v>
      </c>
      <c r="K27" s="166">
        <f>100*K25</f>
        <v>38.181307432819828</v>
      </c>
      <c r="L27" s="166">
        <f>100*L25</f>
        <v>5.4313401778933086</v>
      </c>
      <c r="M27" s="166">
        <v>10</v>
      </c>
      <c r="N27" s="166">
        <f>100*N25</f>
        <v>45.951400540561885</v>
      </c>
    </row>
    <row r="28" spans="2:15" ht="13.5">
      <c r="B28" s="158"/>
      <c r="C28" s="159"/>
      <c r="D28" s="113"/>
      <c r="E28" s="160"/>
      <c r="F28" s="159"/>
      <c r="G28" s="134"/>
    </row>
    <row r="29" spans="2:15" ht="13.5">
      <c r="B29" s="161"/>
      <c r="C29" s="133"/>
      <c r="D29" s="90"/>
      <c r="E29" s="134"/>
      <c r="F29" s="162"/>
      <c r="G29" s="134"/>
    </row>
    <row r="37" spans="10:12">
      <c r="L37" s="113"/>
    </row>
    <row r="38" spans="10:12">
      <c r="L38" s="113"/>
    </row>
    <row r="39" spans="10:12">
      <c r="L39" s="113"/>
    </row>
    <row r="40" spans="10:12">
      <c r="L40" s="113"/>
    </row>
    <row r="41" spans="10:12">
      <c r="L41" s="113"/>
    </row>
    <row r="42" spans="10:12">
      <c r="L42" s="113"/>
    </row>
    <row r="43" spans="10:12">
      <c r="L43" s="113"/>
    </row>
    <row r="44" spans="10:12">
      <c r="L44" s="113"/>
    </row>
    <row r="45" spans="10:12">
      <c r="L45" s="113"/>
    </row>
    <row r="46" spans="10:12">
      <c r="L46" s="113"/>
    </row>
    <row r="47" spans="10:12" ht="23">
      <c r="J47" s="167"/>
    </row>
    <row r="51" spans="10:10">
      <c r="J51" s="1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7:J22"/>
  <sheetViews>
    <sheetView rightToLeft="1" topLeftCell="C4" workbookViewId="0">
      <selection activeCell="D10" sqref="D10"/>
    </sheetView>
  </sheetViews>
  <sheetFormatPr defaultRowHeight="12.5"/>
  <cols>
    <col min="5" max="5" width="12.453125" bestFit="1" customWidth="1"/>
  </cols>
  <sheetData>
    <row r="7" spans="2:10" ht="13">
      <c r="D7" s="168" t="s">
        <v>53</v>
      </c>
      <c r="E7" s="168" t="s">
        <v>54</v>
      </c>
      <c r="F7" s="168" t="s">
        <v>55</v>
      </c>
      <c r="G7" s="168" t="s">
        <v>56</v>
      </c>
      <c r="H7" s="168" t="s">
        <v>57</v>
      </c>
    </row>
    <row r="8" spans="2:10" ht="13">
      <c r="D8" s="75">
        <v>465885.0199999999</v>
      </c>
      <c r="E8">
        <v>206216.69999999998</v>
      </c>
      <c r="F8">
        <v>41845.200000000004</v>
      </c>
      <c r="G8">
        <v>37515.17</v>
      </c>
      <c r="H8">
        <f>D8-E8-F8-G8</f>
        <v>180307.9499999999</v>
      </c>
      <c r="I8" s="73" t="s">
        <v>79</v>
      </c>
      <c r="J8" s="113">
        <f>H8/1000</f>
        <v>180.30794999999989</v>
      </c>
    </row>
    <row r="9" spans="2:10">
      <c r="D9">
        <f>D8-D10</f>
        <v>415049.41999999993</v>
      </c>
      <c r="E9">
        <f>E8-E10</f>
        <v>180770.69999999998</v>
      </c>
      <c r="F9">
        <f>F8-F10</f>
        <v>38958.800000000003</v>
      </c>
      <c r="G9">
        <f>G8-G10</f>
        <v>35128.67</v>
      </c>
      <c r="H9">
        <f>H8-H10</f>
        <v>160191.24999999988</v>
      </c>
      <c r="I9" s="73" t="s">
        <v>78</v>
      </c>
      <c r="J9" s="113">
        <f>H9/1000</f>
        <v>160.19124999999988</v>
      </c>
    </row>
    <row r="10" spans="2:10">
      <c r="D10">
        <v>50835.600000000006</v>
      </c>
      <c r="E10">
        <v>25445.999999999996</v>
      </c>
      <c r="F10">
        <v>2886.4</v>
      </c>
      <c r="G10">
        <v>2386.5000000000005</v>
      </c>
      <c r="H10">
        <f>D10-E10-F10-G10</f>
        <v>20116.700000000008</v>
      </c>
      <c r="I10" s="73" t="s">
        <v>77</v>
      </c>
      <c r="J10" s="113">
        <f>H10/1000</f>
        <v>20.116700000000009</v>
      </c>
    </row>
    <row r="12" spans="2:10">
      <c r="B12">
        <f>D8-D10</f>
        <v>415049.41999999993</v>
      </c>
      <c r="D12">
        <f>D8/D8</f>
        <v>1</v>
      </c>
      <c r="E12">
        <f>E8/D8</f>
        <v>0.44263432209088849</v>
      </c>
      <c r="F12">
        <f>F8/D8</f>
        <v>8.9818728234704812E-2</v>
      </c>
      <c r="G12">
        <f>G8/D8</f>
        <v>8.0524525128539234E-2</v>
      </c>
      <c r="H12">
        <f>H8/D8</f>
        <v>0.38702242454586744</v>
      </c>
    </row>
    <row r="14" spans="2:10">
      <c r="D14">
        <f>D12*100</f>
        <v>100</v>
      </c>
      <c r="E14" s="113">
        <f>E12*100</f>
        <v>44.263432209088847</v>
      </c>
      <c r="F14" s="113">
        <f>F12*100</f>
        <v>8.9818728234704803</v>
      </c>
      <c r="G14" s="113">
        <v>8</v>
      </c>
      <c r="H14" s="113">
        <f>H12*100</f>
        <v>38.702242454586745</v>
      </c>
    </row>
    <row r="17" spans="5:10">
      <c r="E17" s="113"/>
      <c r="F17" s="113">
        <f>50.2+10.2+9.1+30.5</f>
        <v>100</v>
      </c>
      <c r="G17" s="113"/>
      <c r="H17" s="113"/>
    </row>
    <row r="21" spans="5:10" ht="13">
      <c r="F21" s="169"/>
      <c r="J21">
        <f>F22/1000</f>
        <v>180.30794999999989</v>
      </c>
    </row>
    <row r="22" spans="5:10" ht="13">
      <c r="F22" s="169">
        <f>D8-E8-F8-G8</f>
        <v>180307.9499999999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56"/>
  <sheetViews>
    <sheetView rightToLeft="1" topLeftCell="A16" workbookViewId="0">
      <selection sqref="A1:XFD1048576"/>
    </sheetView>
  </sheetViews>
  <sheetFormatPr defaultRowHeight="12.5"/>
  <cols>
    <col min="1" max="1" width="12.54296875" customWidth="1"/>
    <col min="2" max="2" width="9.81640625" bestFit="1" customWidth="1"/>
    <col min="3" max="3" width="8.453125" bestFit="1" customWidth="1"/>
    <col min="5" max="5" width="6.54296875" customWidth="1"/>
    <col min="6" max="6" width="10.81640625" customWidth="1"/>
    <col min="7" max="7" width="11.7265625" customWidth="1"/>
    <col min="9" max="9" width="14.81640625" customWidth="1"/>
    <col min="10" max="10" width="11.453125" customWidth="1"/>
    <col min="257" max="257" width="12.54296875" customWidth="1"/>
    <col min="258" max="258" width="9.81640625" bestFit="1" customWidth="1"/>
    <col min="259" max="259" width="8.453125" bestFit="1" customWidth="1"/>
    <col min="261" max="261" width="6.54296875" customWidth="1"/>
    <col min="262" max="262" width="10.81640625" customWidth="1"/>
    <col min="263" max="263" width="11.7265625" customWidth="1"/>
    <col min="265" max="265" width="14.81640625" customWidth="1"/>
    <col min="266" max="266" width="11.453125" customWidth="1"/>
    <col min="513" max="513" width="12.54296875" customWidth="1"/>
    <col min="514" max="514" width="9.81640625" bestFit="1" customWidth="1"/>
    <col min="515" max="515" width="8.453125" bestFit="1" customWidth="1"/>
    <col min="517" max="517" width="6.54296875" customWidth="1"/>
    <col min="518" max="518" width="10.81640625" customWidth="1"/>
    <col min="519" max="519" width="11.7265625" customWidth="1"/>
    <col min="521" max="521" width="14.81640625" customWidth="1"/>
    <col min="522" max="522" width="11.453125" customWidth="1"/>
    <col min="769" max="769" width="12.54296875" customWidth="1"/>
    <col min="770" max="770" width="9.81640625" bestFit="1" customWidth="1"/>
    <col min="771" max="771" width="8.453125" bestFit="1" customWidth="1"/>
    <col min="773" max="773" width="6.54296875" customWidth="1"/>
    <col min="774" max="774" width="10.81640625" customWidth="1"/>
    <col min="775" max="775" width="11.7265625" customWidth="1"/>
    <col min="777" max="777" width="14.81640625" customWidth="1"/>
    <col min="778" max="778" width="11.453125" customWidth="1"/>
    <col min="1025" max="1025" width="12.54296875" customWidth="1"/>
    <col min="1026" max="1026" width="9.81640625" bestFit="1" customWidth="1"/>
    <col min="1027" max="1027" width="8.453125" bestFit="1" customWidth="1"/>
    <col min="1029" max="1029" width="6.54296875" customWidth="1"/>
    <col min="1030" max="1030" width="10.81640625" customWidth="1"/>
    <col min="1031" max="1031" width="11.7265625" customWidth="1"/>
    <col min="1033" max="1033" width="14.81640625" customWidth="1"/>
    <col min="1034" max="1034" width="11.453125" customWidth="1"/>
    <col min="1281" max="1281" width="12.54296875" customWidth="1"/>
    <col min="1282" max="1282" width="9.81640625" bestFit="1" customWidth="1"/>
    <col min="1283" max="1283" width="8.453125" bestFit="1" customWidth="1"/>
    <col min="1285" max="1285" width="6.54296875" customWidth="1"/>
    <col min="1286" max="1286" width="10.81640625" customWidth="1"/>
    <col min="1287" max="1287" width="11.7265625" customWidth="1"/>
    <col min="1289" max="1289" width="14.81640625" customWidth="1"/>
    <col min="1290" max="1290" width="11.453125" customWidth="1"/>
    <col min="1537" max="1537" width="12.54296875" customWidth="1"/>
    <col min="1538" max="1538" width="9.81640625" bestFit="1" customWidth="1"/>
    <col min="1539" max="1539" width="8.453125" bestFit="1" customWidth="1"/>
    <col min="1541" max="1541" width="6.54296875" customWidth="1"/>
    <col min="1542" max="1542" width="10.81640625" customWidth="1"/>
    <col min="1543" max="1543" width="11.7265625" customWidth="1"/>
    <col min="1545" max="1545" width="14.81640625" customWidth="1"/>
    <col min="1546" max="1546" width="11.453125" customWidth="1"/>
    <col min="1793" max="1793" width="12.54296875" customWidth="1"/>
    <col min="1794" max="1794" width="9.81640625" bestFit="1" customWidth="1"/>
    <col min="1795" max="1795" width="8.453125" bestFit="1" customWidth="1"/>
    <col min="1797" max="1797" width="6.54296875" customWidth="1"/>
    <col min="1798" max="1798" width="10.81640625" customWidth="1"/>
    <col min="1799" max="1799" width="11.7265625" customWidth="1"/>
    <col min="1801" max="1801" width="14.81640625" customWidth="1"/>
    <col min="1802" max="1802" width="11.453125" customWidth="1"/>
    <col min="2049" max="2049" width="12.54296875" customWidth="1"/>
    <col min="2050" max="2050" width="9.81640625" bestFit="1" customWidth="1"/>
    <col min="2051" max="2051" width="8.453125" bestFit="1" customWidth="1"/>
    <col min="2053" max="2053" width="6.54296875" customWidth="1"/>
    <col min="2054" max="2054" width="10.81640625" customWidth="1"/>
    <col min="2055" max="2055" width="11.7265625" customWidth="1"/>
    <col min="2057" max="2057" width="14.81640625" customWidth="1"/>
    <col min="2058" max="2058" width="11.453125" customWidth="1"/>
    <col min="2305" max="2305" width="12.54296875" customWidth="1"/>
    <col min="2306" max="2306" width="9.81640625" bestFit="1" customWidth="1"/>
    <col min="2307" max="2307" width="8.453125" bestFit="1" customWidth="1"/>
    <col min="2309" max="2309" width="6.54296875" customWidth="1"/>
    <col min="2310" max="2310" width="10.81640625" customWidth="1"/>
    <col min="2311" max="2311" width="11.7265625" customWidth="1"/>
    <col min="2313" max="2313" width="14.81640625" customWidth="1"/>
    <col min="2314" max="2314" width="11.453125" customWidth="1"/>
    <col min="2561" max="2561" width="12.54296875" customWidth="1"/>
    <col min="2562" max="2562" width="9.81640625" bestFit="1" customWidth="1"/>
    <col min="2563" max="2563" width="8.453125" bestFit="1" customWidth="1"/>
    <col min="2565" max="2565" width="6.54296875" customWidth="1"/>
    <col min="2566" max="2566" width="10.81640625" customWidth="1"/>
    <col min="2567" max="2567" width="11.7265625" customWidth="1"/>
    <col min="2569" max="2569" width="14.81640625" customWidth="1"/>
    <col min="2570" max="2570" width="11.453125" customWidth="1"/>
    <col min="2817" max="2817" width="12.54296875" customWidth="1"/>
    <col min="2818" max="2818" width="9.81640625" bestFit="1" customWidth="1"/>
    <col min="2819" max="2819" width="8.453125" bestFit="1" customWidth="1"/>
    <col min="2821" max="2821" width="6.54296875" customWidth="1"/>
    <col min="2822" max="2822" width="10.81640625" customWidth="1"/>
    <col min="2823" max="2823" width="11.7265625" customWidth="1"/>
    <col min="2825" max="2825" width="14.81640625" customWidth="1"/>
    <col min="2826" max="2826" width="11.453125" customWidth="1"/>
    <col min="3073" max="3073" width="12.54296875" customWidth="1"/>
    <col min="3074" max="3074" width="9.81640625" bestFit="1" customWidth="1"/>
    <col min="3075" max="3075" width="8.453125" bestFit="1" customWidth="1"/>
    <col min="3077" max="3077" width="6.54296875" customWidth="1"/>
    <col min="3078" max="3078" width="10.81640625" customWidth="1"/>
    <col min="3079" max="3079" width="11.7265625" customWidth="1"/>
    <col min="3081" max="3081" width="14.81640625" customWidth="1"/>
    <col min="3082" max="3082" width="11.453125" customWidth="1"/>
    <col min="3329" max="3329" width="12.54296875" customWidth="1"/>
    <col min="3330" max="3330" width="9.81640625" bestFit="1" customWidth="1"/>
    <col min="3331" max="3331" width="8.453125" bestFit="1" customWidth="1"/>
    <col min="3333" max="3333" width="6.54296875" customWidth="1"/>
    <col min="3334" max="3334" width="10.81640625" customWidth="1"/>
    <col min="3335" max="3335" width="11.7265625" customWidth="1"/>
    <col min="3337" max="3337" width="14.81640625" customWidth="1"/>
    <col min="3338" max="3338" width="11.453125" customWidth="1"/>
    <col min="3585" max="3585" width="12.54296875" customWidth="1"/>
    <col min="3586" max="3586" width="9.81640625" bestFit="1" customWidth="1"/>
    <col min="3587" max="3587" width="8.453125" bestFit="1" customWidth="1"/>
    <col min="3589" max="3589" width="6.54296875" customWidth="1"/>
    <col min="3590" max="3590" width="10.81640625" customWidth="1"/>
    <col min="3591" max="3591" width="11.7265625" customWidth="1"/>
    <col min="3593" max="3593" width="14.81640625" customWidth="1"/>
    <col min="3594" max="3594" width="11.453125" customWidth="1"/>
    <col min="3841" max="3841" width="12.54296875" customWidth="1"/>
    <col min="3842" max="3842" width="9.81640625" bestFit="1" customWidth="1"/>
    <col min="3843" max="3843" width="8.453125" bestFit="1" customWidth="1"/>
    <col min="3845" max="3845" width="6.54296875" customWidth="1"/>
    <col min="3846" max="3846" width="10.81640625" customWidth="1"/>
    <col min="3847" max="3847" width="11.7265625" customWidth="1"/>
    <col min="3849" max="3849" width="14.81640625" customWidth="1"/>
    <col min="3850" max="3850" width="11.453125" customWidth="1"/>
    <col min="4097" max="4097" width="12.54296875" customWidth="1"/>
    <col min="4098" max="4098" width="9.81640625" bestFit="1" customWidth="1"/>
    <col min="4099" max="4099" width="8.453125" bestFit="1" customWidth="1"/>
    <col min="4101" max="4101" width="6.54296875" customWidth="1"/>
    <col min="4102" max="4102" width="10.81640625" customWidth="1"/>
    <col min="4103" max="4103" width="11.7265625" customWidth="1"/>
    <col min="4105" max="4105" width="14.81640625" customWidth="1"/>
    <col min="4106" max="4106" width="11.453125" customWidth="1"/>
    <col min="4353" max="4353" width="12.54296875" customWidth="1"/>
    <col min="4354" max="4354" width="9.81640625" bestFit="1" customWidth="1"/>
    <col min="4355" max="4355" width="8.453125" bestFit="1" customWidth="1"/>
    <col min="4357" max="4357" width="6.54296875" customWidth="1"/>
    <col min="4358" max="4358" width="10.81640625" customWidth="1"/>
    <col min="4359" max="4359" width="11.7265625" customWidth="1"/>
    <col min="4361" max="4361" width="14.81640625" customWidth="1"/>
    <col min="4362" max="4362" width="11.453125" customWidth="1"/>
    <col min="4609" max="4609" width="12.54296875" customWidth="1"/>
    <col min="4610" max="4610" width="9.81640625" bestFit="1" customWidth="1"/>
    <col min="4611" max="4611" width="8.453125" bestFit="1" customWidth="1"/>
    <col min="4613" max="4613" width="6.54296875" customWidth="1"/>
    <col min="4614" max="4614" width="10.81640625" customWidth="1"/>
    <col min="4615" max="4615" width="11.7265625" customWidth="1"/>
    <col min="4617" max="4617" width="14.81640625" customWidth="1"/>
    <col min="4618" max="4618" width="11.453125" customWidth="1"/>
    <col min="4865" max="4865" width="12.54296875" customWidth="1"/>
    <col min="4866" max="4866" width="9.81640625" bestFit="1" customWidth="1"/>
    <col min="4867" max="4867" width="8.453125" bestFit="1" customWidth="1"/>
    <col min="4869" max="4869" width="6.54296875" customWidth="1"/>
    <col min="4870" max="4870" width="10.81640625" customWidth="1"/>
    <col min="4871" max="4871" width="11.7265625" customWidth="1"/>
    <col min="4873" max="4873" width="14.81640625" customWidth="1"/>
    <col min="4874" max="4874" width="11.453125" customWidth="1"/>
    <col min="5121" max="5121" width="12.54296875" customWidth="1"/>
    <col min="5122" max="5122" width="9.81640625" bestFit="1" customWidth="1"/>
    <col min="5123" max="5123" width="8.453125" bestFit="1" customWidth="1"/>
    <col min="5125" max="5125" width="6.54296875" customWidth="1"/>
    <col min="5126" max="5126" width="10.81640625" customWidth="1"/>
    <col min="5127" max="5127" width="11.7265625" customWidth="1"/>
    <col min="5129" max="5129" width="14.81640625" customWidth="1"/>
    <col min="5130" max="5130" width="11.453125" customWidth="1"/>
    <col min="5377" max="5377" width="12.54296875" customWidth="1"/>
    <col min="5378" max="5378" width="9.81640625" bestFit="1" customWidth="1"/>
    <col min="5379" max="5379" width="8.453125" bestFit="1" customWidth="1"/>
    <col min="5381" max="5381" width="6.54296875" customWidth="1"/>
    <col min="5382" max="5382" width="10.81640625" customWidth="1"/>
    <col min="5383" max="5383" width="11.7265625" customWidth="1"/>
    <col min="5385" max="5385" width="14.81640625" customWidth="1"/>
    <col min="5386" max="5386" width="11.453125" customWidth="1"/>
    <col min="5633" max="5633" width="12.54296875" customWidth="1"/>
    <col min="5634" max="5634" width="9.81640625" bestFit="1" customWidth="1"/>
    <col min="5635" max="5635" width="8.453125" bestFit="1" customWidth="1"/>
    <col min="5637" max="5637" width="6.54296875" customWidth="1"/>
    <col min="5638" max="5638" width="10.81640625" customWidth="1"/>
    <col min="5639" max="5639" width="11.7265625" customWidth="1"/>
    <col min="5641" max="5641" width="14.81640625" customWidth="1"/>
    <col min="5642" max="5642" width="11.453125" customWidth="1"/>
    <col min="5889" max="5889" width="12.54296875" customWidth="1"/>
    <col min="5890" max="5890" width="9.81640625" bestFit="1" customWidth="1"/>
    <col min="5891" max="5891" width="8.453125" bestFit="1" customWidth="1"/>
    <col min="5893" max="5893" width="6.54296875" customWidth="1"/>
    <col min="5894" max="5894" width="10.81640625" customWidth="1"/>
    <col min="5895" max="5895" width="11.7265625" customWidth="1"/>
    <col min="5897" max="5897" width="14.81640625" customWidth="1"/>
    <col min="5898" max="5898" width="11.453125" customWidth="1"/>
    <col min="6145" max="6145" width="12.54296875" customWidth="1"/>
    <col min="6146" max="6146" width="9.81640625" bestFit="1" customWidth="1"/>
    <col min="6147" max="6147" width="8.453125" bestFit="1" customWidth="1"/>
    <col min="6149" max="6149" width="6.54296875" customWidth="1"/>
    <col min="6150" max="6150" width="10.81640625" customWidth="1"/>
    <col min="6151" max="6151" width="11.7265625" customWidth="1"/>
    <col min="6153" max="6153" width="14.81640625" customWidth="1"/>
    <col min="6154" max="6154" width="11.453125" customWidth="1"/>
    <col min="6401" max="6401" width="12.54296875" customWidth="1"/>
    <col min="6402" max="6402" width="9.81640625" bestFit="1" customWidth="1"/>
    <col min="6403" max="6403" width="8.453125" bestFit="1" customWidth="1"/>
    <col min="6405" max="6405" width="6.54296875" customWidth="1"/>
    <col min="6406" max="6406" width="10.81640625" customWidth="1"/>
    <col min="6407" max="6407" width="11.7265625" customWidth="1"/>
    <col min="6409" max="6409" width="14.81640625" customWidth="1"/>
    <col min="6410" max="6410" width="11.453125" customWidth="1"/>
    <col min="6657" max="6657" width="12.54296875" customWidth="1"/>
    <col min="6658" max="6658" width="9.81640625" bestFit="1" customWidth="1"/>
    <col min="6659" max="6659" width="8.453125" bestFit="1" customWidth="1"/>
    <col min="6661" max="6661" width="6.54296875" customWidth="1"/>
    <col min="6662" max="6662" width="10.81640625" customWidth="1"/>
    <col min="6663" max="6663" width="11.7265625" customWidth="1"/>
    <col min="6665" max="6665" width="14.81640625" customWidth="1"/>
    <col min="6666" max="6666" width="11.453125" customWidth="1"/>
    <col min="6913" max="6913" width="12.54296875" customWidth="1"/>
    <col min="6914" max="6914" width="9.81640625" bestFit="1" customWidth="1"/>
    <col min="6915" max="6915" width="8.453125" bestFit="1" customWidth="1"/>
    <col min="6917" max="6917" width="6.54296875" customWidth="1"/>
    <col min="6918" max="6918" width="10.81640625" customWidth="1"/>
    <col min="6919" max="6919" width="11.7265625" customWidth="1"/>
    <col min="6921" max="6921" width="14.81640625" customWidth="1"/>
    <col min="6922" max="6922" width="11.453125" customWidth="1"/>
    <col min="7169" max="7169" width="12.54296875" customWidth="1"/>
    <col min="7170" max="7170" width="9.81640625" bestFit="1" customWidth="1"/>
    <col min="7171" max="7171" width="8.453125" bestFit="1" customWidth="1"/>
    <col min="7173" max="7173" width="6.54296875" customWidth="1"/>
    <col min="7174" max="7174" width="10.81640625" customWidth="1"/>
    <col min="7175" max="7175" width="11.7265625" customWidth="1"/>
    <col min="7177" max="7177" width="14.81640625" customWidth="1"/>
    <col min="7178" max="7178" width="11.453125" customWidth="1"/>
    <col min="7425" max="7425" width="12.54296875" customWidth="1"/>
    <col min="7426" max="7426" width="9.81640625" bestFit="1" customWidth="1"/>
    <col min="7427" max="7427" width="8.453125" bestFit="1" customWidth="1"/>
    <col min="7429" max="7429" width="6.54296875" customWidth="1"/>
    <col min="7430" max="7430" width="10.81640625" customWidth="1"/>
    <col min="7431" max="7431" width="11.7265625" customWidth="1"/>
    <col min="7433" max="7433" width="14.81640625" customWidth="1"/>
    <col min="7434" max="7434" width="11.453125" customWidth="1"/>
    <col min="7681" max="7681" width="12.54296875" customWidth="1"/>
    <col min="7682" max="7682" width="9.81640625" bestFit="1" customWidth="1"/>
    <col min="7683" max="7683" width="8.453125" bestFit="1" customWidth="1"/>
    <col min="7685" max="7685" width="6.54296875" customWidth="1"/>
    <col min="7686" max="7686" width="10.81640625" customWidth="1"/>
    <col min="7687" max="7687" width="11.7265625" customWidth="1"/>
    <col min="7689" max="7689" width="14.81640625" customWidth="1"/>
    <col min="7690" max="7690" width="11.453125" customWidth="1"/>
    <col min="7937" max="7937" width="12.54296875" customWidth="1"/>
    <col min="7938" max="7938" width="9.81640625" bestFit="1" customWidth="1"/>
    <col min="7939" max="7939" width="8.453125" bestFit="1" customWidth="1"/>
    <col min="7941" max="7941" width="6.54296875" customWidth="1"/>
    <col min="7942" max="7942" width="10.81640625" customWidth="1"/>
    <col min="7943" max="7943" width="11.7265625" customWidth="1"/>
    <col min="7945" max="7945" width="14.81640625" customWidth="1"/>
    <col min="7946" max="7946" width="11.453125" customWidth="1"/>
    <col min="8193" max="8193" width="12.54296875" customWidth="1"/>
    <col min="8194" max="8194" width="9.81640625" bestFit="1" customWidth="1"/>
    <col min="8195" max="8195" width="8.453125" bestFit="1" customWidth="1"/>
    <col min="8197" max="8197" width="6.54296875" customWidth="1"/>
    <col min="8198" max="8198" width="10.81640625" customWidth="1"/>
    <col min="8199" max="8199" width="11.7265625" customWidth="1"/>
    <col min="8201" max="8201" width="14.81640625" customWidth="1"/>
    <col min="8202" max="8202" width="11.453125" customWidth="1"/>
    <col min="8449" max="8449" width="12.54296875" customWidth="1"/>
    <col min="8450" max="8450" width="9.81640625" bestFit="1" customWidth="1"/>
    <col min="8451" max="8451" width="8.453125" bestFit="1" customWidth="1"/>
    <col min="8453" max="8453" width="6.54296875" customWidth="1"/>
    <col min="8454" max="8454" width="10.81640625" customWidth="1"/>
    <col min="8455" max="8455" width="11.7265625" customWidth="1"/>
    <col min="8457" max="8457" width="14.81640625" customWidth="1"/>
    <col min="8458" max="8458" width="11.453125" customWidth="1"/>
    <col min="8705" max="8705" width="12.54296875" customWidth="1"/>
    <col min="8706" max="8706" width="9.81640625" bestFit="1" customWidth="1"/>
    <col min="8707" max="8707" width="8.453125" bestFit="1" customWidth="1"/>
    <col min="8709" max="8709" width="6.54296875" customWidth="1"/>
    <col min="8710" max="8710" width="10.81640625" customWidth="1"/>
    <col min="8711" max="8711" width="11.7265625" customWidth="1"/>
    <col min="8713" max="8713" width="14.81640625" customWidth="1"/>
    <col min="8714" max="8714" width="11.453125" customWidth="1"/>
    <col min="8961" max="8961" width="12.54296875" customWidth="1"/>
    <col min="8962" max="8962" width="9.81640625" bestFit="1" customWidth="1"/>
    <col min="8963" max="8963" width="8.453125" bestFit="1" customWidth="1"/>
    <col min="8965" max="8965" width="6.54296875" customWidth="1"/>
    <col min="8966" max="8966" width="10.81640625" customWidth="1"/>
    <col min="8967" max="8967" width="11.7265625" customWidth="1"/>
    <col min="8969" max="8969" width="14.81640625" customWidth="1"/>
    <col min="8970" max="8970" width="11.453125" customWidth="1"/>
    <col min="9217" max="9217" width="12.54296875" customWidth="1"/>
    <col min="9218" max="9218" width="9.81640625" bestFit="1" customWidth="1"/>
    <col min="9219" max="9219" width="8.453125" bestFit="1" customWidth="1"/>
    <col min="9221" max="9221" width="6.54296875" customWidth="1"/>
    <col min="9222" max="9222" width="10.81640625" customWidth="1"/>
    <col min="9223" max="9223" width="11.7265625" customWidth="1"/>
    <col min="9225" max="9225" width="14.81640625" customWidth="1"/>
    <col min="9226" max="9226" width="11.453125" customWidth="1"/>
    <col min="9473" max="9473" width="12.54296875" customWidth="1"/>
    <col min="9474" max="9474" width="9.81640625" bestFit="1" customWidth="1"/>
    <col min="9475" max="9475" width="8.453125" bestFit="1" customWidth="1"/>
    <col min="9477" max="9477" width="6.54296875" customWidth="1"/>
    <col min="9478" max="9478" width="10.81640625" customWidth="1"/>
    <col min="9479" max="9479" width="11.7265625" customWidth="1"/>
    <col min="9481" max="9481" width="14.81640625" customWidth="1"/>
    <col min="9482" max="9482" width="11.453125" customWidth="1"/>
    <col min="9729" max="9729" width="12.54296875" customWidth="1"/>
    <col min="9730" max="9730" width="9.81640625" bestFit="1" customWidth="1"/>
    <col min="9731" max="9731" width="8.453125" bestFit="1" customWidth="1"/>
    <col min="9733" max="9733" width="6.54296875" customWidth="1"/>
    <col min="9734" max="9734" width="10.81640625" customWidth="1"/>
    <col min="9735" max="9735" width="11.7265625" customWidth="1"/>
    <col min="9737" max="9737" width="14.81640625" customWidth="1"/>
    <col min="9738" max="9738" width="11.453125" customWidth="1"/>
    <col min="9985" max="9985" width="12.54296875" customWidth="1"/>
    <col min="9986" max="9986" width="9.81640625" bestFit="1" customWidth="1"/>
    <col min="9987" max="9987" width="8.453125" bestFit="1" customWidth="1"/>
    <col min="9989" max="9989" width="6.54296875" customWidth="1"/>
    <col min="9990" max="9990" width="10.81640625" customWidth="1"/>
    <col min="9991" max="9991" width="11.7265625" customWidth="1"/>
    <col min="9993" max="9993" width="14.81640625" customWidth="1"/>
    <col min="9994" max="9994" width="11.453125" customWidth="1"/>
    <col min="10241" max="10241" width="12.54296875" customWidth="1"/>
    <col min="10242" max="10242" width="9.81640625" bestFit="1" customWidth="1"/>
    <col min="10243" max="10243" width="8.453125" bestFit="1" customWidth="1"/>
    <col min="10245" max="10245" width="6.54296875" customWidth="1"/>
    <col min="10246" max="10246" width="10.81640625" customWidth="1"/>
    <col min="10247" max="10247" width="11.7265625" customWidth="1"/>
    <col min="10249" max="10249" width="14.81640625" customWidth="1"/>
    <col min="10250" max="10250" width="11.453125" customWidth="1"/>
    <col min="10497" max="10497" width="12.54296875" customWidth="1"/>
    <col min="10498" max="10498" width="9.81640625" bestFit="1" customWidth="1"/>
    <col min="10499" max="10499" width="8.453125" bestFit="1" customWidth="1"/>
    <col min="10501" max="10501" width="6.54296875" customWidth="1"/>
    <col min="10502" max="10502" width="10.81640625" customWidth="1"/>
    <col min="10503" max="10503" width="11.7265625" customWidth="1"/>
    <col min="10505" max="10505" width="14.81640625" customWidth="1"/>
    <col min="10506" max="10506" width="11.453125" customWidth="1"/>
    <col min="10753" max="10753" width="12.54296875" customWidth="1"/>
    <col min="10754" max="10754" width="9.81640625" bestFit="1" customWidth="1"/>
    <col min="10755" max="10755" width="8.453125" bestFit="1" customWidth="1"/>
    <col min="10757" max="10757" width="6.54296875" customWidth="1"/>
    <col min="10758" max="10758" width="10.81640625" customWidth="1"/>
    <col min="10759" max="10759" width="11.7265625" customWidth="1"/>
    <col min="10761" max="10761" width="14.81640625" customWidth="1"/>
    <col min="10762" max="10762" width="11.453125" customWidth="1"/>
    <col min="11009" max="11009" width="12.54296875" customWidth="1"/>
    <col min="11010" max="11010" width="9.81640625" bestFit="1" customWidth="1"/>
    <col min="11011" max="11011" width="8.453125" bestFit="1" customWidth="1"/>
    <col min="11013" max="11013" width="6.54296875" customWidth="1"/>
    <col min="11014" max="11014" width="10.81640625" customWidth="1"/>
    <col min="11015" max="11015" width="11.7265625" customWidth="1"/>
    <col min="11017" max="11017" width="14.81640625" customWidth="1"/>
    <col min="11018" max="11018" width="11.453125" customWidth="1"/>
    <col min="11265" max="11265" width="12.54296875" customWidth="1"/>
    <col min="11266" max="11266" width="9.81640625" bestFit="1" customWidth="1"/>
    <col min="11267" max="11267" width="8.453125" bestFit="1" customWidth="1"/>
    <col min="11269" max="11269" width="6.54296875" customWidth="1"/>
    <col min="11270" max="11270" width="10.81640625" customWidth="1"/>
    <col min="11271" max="11271" width="11.7265625" customWidth="1"/>
    <col min="11273" max="11273" width="14.81640625" customWidth="1"/>
    <col min="11274" max="11274" width="11.453125" customWidth="1"/>
    <col min="11521" max="11521" width="12.54296875" customWidth="1"/>
    <col min="11522" max="11522" width="9.81640625" bestFit="1" customWidth="1"/>
    <col min="11523" max="11523" width="8.453125" bestFit="1" customWidth="1"/>
    <col min="11525" max="11525" width="6.54296875" customWidth="1"/>
    <col min="11526" max="11526" width="10.81640625" customWidth="1"/>
    <col min="11527" max="11527" width="11.7265625" customWidth="1"/>
    <col min="11529" max="11529" width="14.81640625" customWidth="1"/>
    <col min="11530" max="11530" width="11.453125" customWidth="1"/>
    <col min="11777" max="11777" width="12.54296875" customWidth="1"/>
    <col min="11778" max="11778" width="9.81640625" bestFit="1" customWidth="1"/>
    <col min="11779" max="11779" width="8.453125" bestFit="1" customWidth="1"/>
    <col min="11781" max="11781" width="6.54296875" customWidth="1"/>
    <col min="11782" max="11782" width="10.81640625" customWidth="1"/>
    <col min="11783" max="11783" width="11.7265625" customWidth="1"/>
    <col min="11785" max="11785" width="14.81640625" customWidth="1"/>
    <col min="11786" max="11786" width="11.453125" customWidth="1"/>
    <col min="12033" max="12033" width="12.54296875" customWidth="1"/>
    <col min="12034" max="12034" width="9.81640625" bestFit="1" customWidth="1"/>
    <col min="12035" max="12035" width="8.453125" bestFit="1" customWidth="1"/>
    <col min="12037" max="12037" width="6.54296875" customWidth="1"/>
    <col min="12038" max="12038" width="10.81640625" customWidth="1"/>
    <col min="12039" max="12039" width="11.7265625" customWidth="1"/>
    <col min="12041" max="12041" width="14.81640625" customWidth="1"/>
    <col min="12042" max="12042" width="11.453125" customWidth="1"/>
    <col min="12289" max="12289" width="12.54296875" customWidth="1"/>
    <col min="12290" max="12290" width="9.81640625" bestFit="1" customWidth="1"/>
    <col min="12291" max="12291" width="8.453125" bestFit="1" customWidth="1"/>
    <col min="12293" max="12293" width="6.54296875" customWidth="1"/>
    <col min="12294" max="12294" width="10.81640625" customWidth="1"/>
    <col min="12295" max="12295" width="11.7265625" customWidth="1"/>
    <col min="12297" max="12297" width="14.81640625" customWidth="1"/>
    <col min="12298" max="12298" width="11.453125" customWidth="1"/>
    <col min="12545" max="12545" width="12.54296875" customWidth="1"/>
    <col min="12546" max="12546" width="9.81640625" bestFit="1" customWidth="1"/>
    <col min="12547" max="12547" width="8.453125" bestFit="1" customWidth="1"/>
    <col min="12549" max="12549" width="6.54296875" customWidth="1"/>
    <col min="12550" max="12550" width="10.81640625" customWidth="1"/>
    <col min="12551" max="12551" width="11.7265625" customWidth="1"/>
    <col min="12553" max="12553" width="14.81640625" customWidth="1"/>
    <col min="12554" max="12554" width="11.453125" customWidth="1"/>
    <col min="12801" max="12801" width="12.54296875" customWidth="1"/>
    <col min="12802" max="12802" width="9.81640625" bestFit="1" customWidth="1"/>
    <col min="12803" max="12803" width="8.453125" bestFit="1" customWidth="1"/>
    <col min="12805" max="12805" width="6.54296875" customWidth="1"/>
    <col min="12806" max="12806" width="10.81640625" customWidth="1"/>
    <col min="12807" max="12807" width="11.7265625" customWidth="1"/>
    <col min="12809" max="12809" width="14.81640625" customWidth="1"/>
    <col min="12810" max="12810" width="11.453125" customWidth="1"/>
    <col min="13057" max="13057" width="12.54296875" customWidth="1"/>
    <col min="13058" max="13058" width="9.81640625" bestFit="1" customWidth="1"/>
    <col min="13059" max="13059" width="8.453125" bestFit="1" customWidth="1"/>
    <col min="13061" max="13061" width="6.54296875" customWidth="1"/>
    <col min="13062" max="13062" width="10.81640625" customWidth="1"/>
    <col min="13063" max="13063" width="11.7265625" customWidth="1"/>
    <col min="13065" max="13065" width="14.81640625" customWidth="1"/>
    <col min="13066" max="13066" width="11.453125" customWidth="1"/>
    <col min="13313" max="13313" width="12.54296875" customWidth="1"/>
    <col min="13314" max="13314" width="9.81640625" bestFit="1" customWidth="1"/>
    <col min="13315" max="13315" width="8.453125" bestFit="1" customWidth="1"/>
    <col min="13317" max="13317" width="6.54296875" customWidth="1"/>
    <col min="13318" max="13318" width="10.81640625" customWidth="1"/>
    <col min="13319" max="13319" width="11.7265625" customWidth="1"/>
    <col min="13321" max="13321" width="14.81640625" customWidth="1"/>
    <col min="13322" max="13322" width="11.453125" customWidth="1"/>
    <col min="13569" max="13569" width="12.54296875" customWidth="1"/>
    <col min="13570" max="13570" width="9.81640625" bestFit="1" customWidth="1"/>
    <col min="13571" max="13571" width="8.453125" bestFit="1" customWidth="1"/>
    <col min="13573" max="13573" width="6.54296875" customWidth="1"/>
    <col min="13574" max="13574" width="10.81640625" customWidth="1"/>
    <col min="13575" max="13575" width="11.7265625" customWidth="1"/>
    <col min="13577" max="13577" width="14.81640625" customWidth="1"/>
    <col min="13578" max="13578" width="11.453125" customWidth="1"/>
    <col min="13825" max="13825" width="12.54296875" customWidth="1"/>
    <col min="13826" max="13826" width="9.81640625" bestFit="1" customWidth="1"/>
    <col min="13827" max="13827" width="8.453125" bestFit="1" customWidth="1"/>
    <col min="13829" max="13829" width="6.54296875" customWidth="1"/>
    <col min="13830" max="13830" width="10.81640625" customWidth="1"/>
    <col min="13831" max="13831" width="11.7265625" customWidth="1"/>
    <col min="13833" max="13833" width="14.81640625" customWidth="1"/>
    <col min="13834" max="13834" width="11.453125" customWidth="1"/>
    <col min="14081" max="14081" width="12.54296875" customWidth="1"/>
    <col min="14082" max="14082" width="9.81640625" bestFit="1" customWidth="1"/>
    <col min="14083" max="14083" width="8.453125" bestFit="1" customWidth="1"/>
    <col min="14085" max="14085" width="6.54296875" customWidth="1"/>
    <col min="14086" max="14086" width="10.81640625" customWidth="1"/>
    <col min="14087" max="14087" width="11.7265625" customWidth="1"/>
    <col min="14089" max="14089" width="14.81640625" customWidth="1"/>
    <col min="14090" max="14090" width="11.453125" customWidth="1"/>
    <col min="14337" max="14337" width="12.54296875" customWidth="1"/>
    <col min="14338" max="14338" width="9.81640625" bestFit="1" customWidth="1"/>
    <col min="14339" max="14339" width="8.453125" bestFit="1" customWidth="1"/>
    <col min="14341" max="14341" width="6.54296875" customWidth="1"/>
    <col min="14342" max="14342" width="10.81640625" customWidth="1"/>
    <col min="14343" max="14343" width="11.7265625" customWidth="1"/>
    <col min="14345" max="14345" width="14.81640625" customWidth="1"/>
    <col min="14346" max="14346" width="11.453125" customWidth="1"/>
    <col min="14593" max="14593" width="12.54296875" customWidth="1"/>
    <col min="14594" max="14594" width="9.81640625" bestFit="1" customWidth="1"/>
    <col min="14595" max="14595" width="8.453125" bestFit="1" customWidth="1"/>
    <col min="14597" max="14597" width="6.54296875" customWidth="1"/>
    <col min="14598" max="14598" width="10.81640625" customWidth="1"/>
    <col min="14599" max="14599" width="11.7265625" customWidth="1"/>
    <col min="14601" max="14601" width="14.81640625" customWidth="1"/>
    <col min="14602" max="14602" width="11.453125" customWidth="1"/>
    <col min="14849" max="14849" width="12.54296875" customWidth="1"/>
    <col min="14850" max="14850" width="9.81640625" bestFit="1" customWidth="1"/>
    <col min="14851" max="14851" width="8.453125" bestFit="1" customWidth="1"/>
    <col min="14853" max="14853" width="6.54296875" customWidth="1"/>
    <col min="14854" max="14854" width="10.81640625" customWidth="1"/>
    <col min="14855" max="14855" width="11.7265625" customWidth="1"/>
    <col min="14857" max="14857" width="14.81640625" customWidth="1"/>
    <col min="14858" max="14858" width="11.453125" customWidth="1"/>
    <col min="15105" max="15105" width="12.54296875" customWidth="1"/>
    <col min="15106" max="15106" width="9.81640625" bestFit="1" customWidth="1"/>
    <col min="15107" max="15107" width="8.453125" bestFit="1" customWidth="1"/>
    <col min="15109" max="15109" width="6.54296875" customWidth="1"/>
    <col min="15110" max="15110" width="10.81640625" customWidth="1"/>
    <col min="15111" max="15111" width="11.7265625" customWidth="1"/>
    <col min="15113" max="15113" width="14.81640625" customWidth="1"/>
    <col min="15114" max="15114" width="11.453125" customWidth="1"/>
    <col min="15361" max="15361" width="12.54296875" customWidth="1"/>
    <col min="15362" max="15362" width="9.81640625" bestFit="1" customWidth="1"/>
    <col min="15363" max="15363" width="8.453125" bestFit="1" customWidth="1"/>
    <col min="15365" max="15365" width="6.54296875" customWidth="1"/>
    <col min="15366" max="15366" width="10.81640625" customWidth="1"/>
    <col min="15367" max="15367" width="11.7265625" customWidth="1"/>
    <col min="15369" max="15369" width="14.81640625" customWidth="1"/>
    <col min="15370" max="15370" width="11.453125" customWidth="1"/>
    <col min="15617" max="15617" width="12.54296875" customWidth="1"/>
    <col min="15618" max="15618" width="9.81640625" bestFit="1" customWidth="1"/>
    <col min="15619" max="15619" width="8.453125" bestFit="1" customWidth="1"/>
    <col min="15621" max="15621" width="6.54296875" customWidth="1"/>
    <col min="15622" max="15622" width="10.81640625" customWidth="1"/>
    <col min="15623" max="15623" width="11.7265625" customWidth="1"/>
    <col min="15625" max="15625" width="14.81640625" customWidth="1"/>
    <col min="15626" max="15626" width="11.453125" customWidth="1"/>
    <col min="15873" max="15873" width="12.54296875" customWidth="1"/>
    <col min="15874" max="15874" width="9.81640625" bestFit="1" customWidth="1"/>
    <col min="15875" max="15875" width="8.453125" bestFit="1" customWidth="1"/>
    <col min="15877" max="15877" width="6.54296875" customWidth="1"/>
    <col min="15878" max="15878" width="10.81640625" customWidth="1"/>
    <col min="15879" max="15879" width="11.7265625" customWidth="1"/>
    <col min="15881" max="15881" width="14.81640625" customWidth="1"/>
    <col min="15882" max="15882" width="11.453125" customWidth="1"/>
    <col min="16129" max="16129" width="12.54296875" customWidth="1"/>
    <col min="16130" max="16130" width="9.81640625" bestFit="1" customWidth="1"/>
    <col min="16131" max="16131" width="8.453125" bestFit="1" customWidth="1"/>
    <col min="16133" max="16133" width="6.54296875" customWidth="1"/>
    <col min="16134" max="16134" width="10.81640625" customWidth="1"/>
    <col min="16135" max="16135" width="11.7265625" customWidth="1"/>
    <col min="16137" max="16137" width="14.81640625" customWidth="1"/>
    <col min="16138" max="16138" width="11.453125" customWidth="1"/>
  </cols>
  <sheetData>
    <row r="1" spans="1:12">
      <c r="A1" s="170" t="s">
        <v>59</v>
      </c>
      <c r="B1" s="170" t="s">
        <v>60</v>
      </c>
    </row>
    <row r="2" spans="1:12" ht="15.5">
      <c r="A2" s="170"/>
      <c r="B2" s="171">
        <f>B3+B7+B10</f>
        <v>97526</v>
      </c>
    </row>
    <row r="3" spans="1:12" ht="13.5">
      <c r="A3" s="170"/>
      <c r="B3" s="134">
        <f>I26</f>
        <v>61882.7</v>
      </c>
    </row>
    <row r="4" spans="1:12">
      <c r="A4" s="170">
        <v>6511</v>
      </c>
      <c r="B4" s="164"/>
    </row>
    <row r="5" spans="1:12">
      <c r="A5" s="170">
        <v>6519</v>
      </c>
      <c r="B5" s="164"/>
    </row>
    <row r="6" spans="1:12">
      <c r="A6" s="170">
        <v>6592</v>
      </c>
      <c r="B6" s="164"/>
    </row>
    <row r="7" spans="1:12" ht="13.5">
      <c r="A7" s="170"/>
      <c r="B7" s="134">
        <f>I27</f>
        <v>1427.1</v>
      </c>
    </row>
    <row r="8" spans="1:12">
      <c r="A8" s="170">
        <v>6711</v>
      </c>
      <c r="B8" s="164"/>
    </row>
    <row r="9" spans="1:12" ht="15.5">
      <c r="A9" s="170">
        <v>6712</v>
      </c>
      <c r="B9" s="164"/>
      <c r="I9" s="172"/>
      <c r="J9" s="172"/>
      <c r="K9" s="172"/>
      <c r="L9" s="172"/>
    </row>
    <row r="10" spans="1:12" ht="15.5">
      <c r="A10" s="170"/>
      <c r="B10" s="134">
        <f>I28</f>
        <v>34216.200000000004</v>
      </c>
      <c r="I10" s="172" t="s">
        <v>61</v>
      </c>
      <c r="J10" s="173">
        <v>13795.4</v>
      </c>
      <c r="K10" s="172" t="s">
        <v>62</v>
      </c>
      <c r="L10" s="172"/>
    </row>
    <row r="11" spans="1:12" ht="15.5">
      <c r="A11" s="170">
        <v>6601</v>
      </c>
      <c r="B11" s="164"/>
      <c r="E11" s="170"/>
      <c r="F11" s="170"/>
      <c r="I11" s="172" t="s">
        <v>63</v>
      </c>
      <c r="J11" s="174">
        <v>7755.2</v>
      </c>
      <c r="K11" s="172" t="s">
        <v>64</v>
      </c>
      <c r="L11" s="172"/>
    </row>
    <row r="12" spans="1:12" ht="15.5">
      <c r="A12" s="170">
        <v>6603</v>
      </c>
      <c r="B12" s="164"/>
      <c r="E12" s="170"/>
      <c r="F12" s="170"/>
      <c r="I12" s="172"/>
      <c r="J12" s="172"/>
      <c r="K12" s="172"/>
      <c r="L12" s="172"/>
    </row>
    <row r="13" spans="1:12" ht="15.5">
      <c r="I13" s="172"/>
      <c r="J13" s="174">
        <f>J10-J11</f>
        <v>6040.2</v>
      </c>
      <c r="K13" s="172"/>
      <c r="L13" s="172"/>
    </row>
    <row r="14" spans="1:12" s="175" customFormat="1" ht="16.5">
      <c r="A14" s="175" t="s">
        <v>65</v>
      </c>
    </row>
    <row r="16" spans="1:12">
      <c r="G16" t="s">
        <v>66</v>
      </c>
    </row>
    <row r="17" spans="2:21" ht="13.5">
      <c r="E17" t="s">
        <v>62</v>
      </c>
      <c r="F17" s="159">
        <v>15266.5</v>
      </c>
    </row>
    <row r="18" spans="2:21" ht="13">
      <c r="E18" t="s">
        <v>64</v>
      </c>
      <c r="F18" s="176">
        <v>12129.3</v>
      </c>
    </row>
    <row r="19" spans="2:21" ht="13.5">
      <c r="G19" s="177">
        <f>F17-F18</f>
        <v>3137.2000000000007</v>
      </c>
      <c r="N19">
        <v>49630.7</v>
      </c>
    </row>
    <row r="20" spans="2:21" ht="13.5">
      <c r="S20" s="178" t="s">
        <v>67</v>
      </c>
      <c r="U20" s="178" t="s">
        <v>68</v>
      </c>
    </row>
    <row r="21" spans="2:21" ht="13.5">
      <c r="I21">
        <v>2011</v>
      </c>
      <c r="S21" s="159">
        <v>1609.7</v>
      </c>
      <c r="U21" s="159">
        <v>50468</v>
      </c>
    </row>
    <row r="22" spans="2:21" ht="13.5">
      <c r="S22" s="159"/>
      <c r="U22" s="159"/>
    </row>
    <row r="23" spans="2:21" ht="13.5">
      <c r="N23">
        <v>2603.3999999999996</v>
      </c>
      <c r="S23" s="159"/>
      <c r="U23" s="159"/>
    </row>
    <row r="24" spans="2:21" ht="13.5">
      <c r="B24" s="159">
        <v>9526.4999999999982</v>
      </c>
      <c r="C24" s="159">
        <v>49630.7</v>
      </c>
      <c r="S24" s="159"/>
      <c r="U24" s="159"/>
    </row>
    <row r="25" spans="2:21" ht="13.5">
      <c r="C25" s="159"/>
      <c r="F25" s="177" t="s">
        <v>69</v>
      </c>
      <c r="G25" s="177" t="s">
        <v>70</v>
      </c>
      <c r="H25" s="177" t="s">
        <v>66</v>
      </c>
      <c r="I25" s="177" t="s">
        <v>71</v>
      </c>
      <c r="S25" s="159">
        <v>26.7</v>
      </c>
      <c r="U25" s="159">
        <v>1231</v>
      </c>
    </row>
    <row r="26" spans="2:21" ht="15.5">
      <c r="C26" s="159"/>
      <c r="E26" s="179">
        <v>64</v>
      </c>
      <c r="F26" s="180">
        <v>11414.699999999999</v>
      </c>
      <c r="G26" s="159">
        <v>50468</v>
      </c>
      <c r="H26" s="181"/>
      <c r="I26" s="172">
        <f>F26+G26</f>
        <v>61882.7</v>
      </c>
      <c r="J26" s="113">
        <f>H29-H24</f>
        <v>7825.4999999999982</v>
      </c>
      <c r="N26">
        <v>22964.1</v>
      </c>
      <c r="S26" s="159"/>
      <c r="U26" s="159"/>
    </row>
    <row r="27" spans="2:21" ht="15.5">
      <c r="C27" s="159"/>
      <c r="E27" s="179">
        <v>66</v>
      </c>
      <c r="F27" s="180">
        <v>196.09999999999997</v>
      </c>
      <c r="G27" s="159">
        <v>1231</v>
      </c>
      <c r="H27" s="181"/>
      <c r="I27" s="174">
        <f>F27+G27</f>
        <v>1427.1</v>
      </c>
      <c r="S27" s="159"/>
      <c r="U27" s="159"/>
    </row>
    <row r="28" spans="2:21" ht="15.5">
      <c r="B28" s="159">
        <v>3176.4</v>
      </c>
      <c r="C28" s="159">
        <v>2603.3999999999996</v>
      </c>
      <c r="E28" s="182">
        <v>65</v>
      </c>
      <c r="F28" s="180">
        <v>12293.300000000001</v>
      </c>
      <c r="G28" s="159">
        <v>14097.400000000001</v>
      </c>
      <c r="H28" s="181">
        <v>7825.4999999999982</v>
      </c>
      <c r="I28" s="172">
        <f>F28+G28+H28</f>
        <v>34216.200000000004</v>
      </c>
      <c r="S28" s="159">
        <v>11149.2</v>
      </c>
      <c r="U28" s="159">
        <v>14097.400000000001</v>
      </c>
    </row>
    <row r="29" spans="2:21" ht="15.5">
      <c r="C29" s="159"/>
      <c r="E29" s="172" t="s">
        <v>72</v>
      </c>
      <c r="F29" s="174">
        <f>F26+F27+F28</f>
        <v>23904.1</v>
      </c>
      <c r="G29" s="174">
        <f>G26+G27+G28</f>
        <v>65796.399999999994</v>
      </c>
      <c r="H29" s="174">
        <f>H26+H27+H28</f>
        <v>7825.4999999999982</v>
      </c>
      <c r="I29" s="183">
        <f>I26+I27+I28</f>
        <v>97526</v>
      </c>
      <c r="U29" s="159"/>
    </row>
    <row r="30" spans="2:21" ht="13.5">
      <c r="C30" s="159"/>
      <c r="U30" s="159"/>
    </row>
    <row r="31" spans="2:21" ht="13.5">
      <c r="B31" s="159">
        <v>1691.7999999999997</v>
      </c>
      <c r="C31" s="159">
        <v>22964.1</v>
      </c>
      <c r="I31" s="184">
        <f>F29+G29+H29</f>
        <v>97526</v>
      </c>
    </row>
    <row r="33" spans="2:21" ht="13.5">
      <c r="F33" t="s">
        <v>73</v>
      </c>
      <c r="S33" s="178" t="s">
        <v>64</v>
      </c>
    </row>
    <row r="34" spans="2:21" ht="13.5">
      <c r="S34" s="144">
        <v>15047.1</v>
      </c>
    </row>
    <row r="35" spans="2:21" ht="13.5">
      <c r="G35" s="162"/>
      <c r="K35" s="185" t="s">
        <v>74</v>
      </c>
    </row>
    <row r="36" spans="2:21" ht="13.5">
      <c r="C36" s="159"/>
      <c r="G36" s="111"/>
      <c r="J36" s="178" t="s">
        <v>58</v>
      </c>
      <c r="U36" s="113">
        <f>S39-S34</f>
        <v>7825.4999999999982</v>
      </c>
    </row>
    <row r="37" spans="2:21" ht="13.5">
      <c r="C37" s="159"/>
      <c r="G37" s="186"/>
      <c r="L37" s="187">
        <f>S39-S34</f>
        <v>7825.4999999999982</v>
      </c>
    </row>
    <row r="38" spans="2:21" ht="15.5">
      <c r="B38" s="180">
        <v>23904.1</v>
      </c>
      <c r="C38" s="162">
        <f>B40+B44+B47</f>
        <v>23904.1</v>
      </c>
      <c r="S38" s="178" t="s">
        <v>75</v>
      </c>
    </row>
    <row r="39" spans="2:21" ht="15.5">
      <c r="B39" s="188"/>
      <c r="C39" s="159"/>
      <c r="S39" s="189">
        <v>22872.6</v>
      </c>
    </row>
    <row r="40" spans="2:21" ht="15.5">
      <c r="B40" s="180">
        <v>11414.699999999999</v>
      </c>
      <c r="C40" s="159"/>
    </row>
    <row r="41" spans="2:21" ht="15.5">
      <c r="B41" s="180"/>
      <c r="C41" s="159"/>
    </row>
    <row r="42" spans="2:21" ht="15.5">
      <c r="B42" s="180"/>
      <c r="C42" s="159"/>
    </row>
    <row r="43" spans="2:21" ht="15.5">
      <c r="B43" s="190"/>
      <c r="C43" s="159"/>
      <c r="G43" s="177"/>
      <c r="H43" s="177"/>
      <c r="I43" s="177"/>
      <c r="J43" s="177"/>
    </row>
    <row r="44" spans="2:21" ht="15.5">
      <c r="B44" s="180">
        <v>196.09999999999997</v>
      </c>
      <c r="C44" s="159"/>
      <c r="F44" s="191"/>
      <c r="G44" s="159"/>
      <c r="H44" s="159"/>
      <c r="J44" s="159"/>
    </row>
    <row r="45" spans="2:21" ht="15.5">
      <c r="B45" s="180"/>
      <c r="F45" s="191"/>
      <c r="G45" s="192"/>
      <c r="H45" s="159"/>
      <c r="J45" s="162"/>
    </row>
    <row r="46" spans="2:21" ht="15.5">
      <c r="B46" s="190"/>
      <c r="F46" s="193"/>
      <c r="G46" s="159"/>
      <c r="H46" s="159"/>
      <c r="J46" s="159"/>
    </row>
    <row r="47" spans="2:21" ht="15.5">
      <c r="B47" s="180">
        <v>12293.300000000001</v>
      </c>
      <c r="F47" s="159"/>
      <c r="G47" s="162"/>
      <c r="H47" s="162"/>
      <c r="I47" s="162"/>
      <c r="J47" s="177"/>
    </row>
    <row r="53" spans="10:10" ht="13.5">
      <c r="J53" s="162"/>
    </row>
    <row r="54" spans="10:10" ht="13">
      <c r="J54" s="111"/>
    </row>
    <row r="56" spans="10:10">
      <c r="J56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2016-10-06T09:36:21Z</cp:lastPrinted>
  <dcterms:created xsi:type="dcterms:W3CDTF">1998-08-15T17:47:58Z</dcterms:created>
  <dcterms:modified xsi:type="dcterms:W3CDTF">2016-10-06T09:43:26Z</dcterms:modified>
</cp:coreProperties>
</file>