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8475" windowHeight="4710"/>
  </bookViews>
  <sheets>
    <sheet name="Sheet1" sheetId="1" r:id="rId1"/>
  </sheets>
  <definedNames>
    <definedName name="_xlnm.Print_Area" localSheetId="0">Sheet1!$A$1:$J$20</definedName>
  </definedNames>
  <calcPr calcId="125725"/>
</workbook>
</file>

<file path=xl/calcChain.xml><?xml version="1.0" encoding="utf-8"?>
<calcChain xmlns="http://schemas.openxmlformats.org/spreadsheetml/2006/main">
  <c r="B18" i="1"/>
  <c r="B15"/>
  <c r="B13"/>
  <c r="B8"/>
  <c r="B6"/>
  <c r="C18"/>
  <c r="C15"/>
  <c r="C13"/>
  <c r="C8"/>
  <c r="C6"/>
  <c r="D18"/>
  <c r="D15"/>
  <c r="D13"/>
  <c r="D8"/>
  <c r="D6"/>
  <c r="E18"/>
  <c r="E15"/>
  <c r="E13"/>
  <c r="E8"/>
  <c r="E6"/>
  <c r="F18"/>
  <c r="F15"/>
  <c r="F13"/>
  <c r="F8"/>
  <c r="F6"/>
  <c r="G18"/>
  <c r="G15"/>
  <c r="G13"/>
  <c r="G8"/>
  <c r="G6"/>
</calcChain>
</file>

<file path=xl/sharedStrings.xml><?xml version="1.0" encoding="utf-8"?>
<sst xmlns="http://schemas.openxmlformats.org/spreadsheetml/2006/main" count="42" uniqueCount="39">
  <si>
    <t>Economic Activity</t>
  </si>
  <si>
    <t>النشاط الاقتصادي</t>
  </si>
  <si>
    <t>Insurance Corporations</t>
  </si>
  <si>
    <t>Palestine Monetary Authority</t>
  </si>
  <si>
    <t>Commercial &amp; Islamic Banks</t>
  </si>
  <si>
    <t>Other Credit  Institutions</t>
  </si>
  <si>
    <t>+</t>
  </si>
  <si>
    <t>Stock Market Brokers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</si>
  <si>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</si>
  <si>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</si>
  <si>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</si>
  <si>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</si>
  <si>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 xml:space="preserve">دليل النشاط </t>
  </si>
  <si>
    <t>ISIC</t>
  </si>
  <si>
    <t>Palestine Exchange</t>
  </si>
  <si>
    <t xml:space="preserve"> وشركات الأوراق المالية</t>
  </si>
  <si>
    <t xml:space="preserve">  بورصة فلسطين</t>
  </si>
  <si>
    <t>Financial Intermediaries</t>
  </si>
  <si>
    <t>متوسط نصيب العامل بأجر من القيمة المضافة بالدولار</t>
  </si>
  <si>
    <t>Depreciation  to Output %</t>
  </si>
  <si>
    <t>Compensation of Employees to Value Added %</t>
  </si>
  <si>
    <t>Value Added to Output %</t>
  </si>
  <si>
    <t>Value Added per Paid Employee in (USD)</t>
  </si>
  <si>
    <t>Money Exchangers</t>
  </si>
  <si>
    <t>صرافي العملات</t>
  </si>
  <si>
    <t>*البيانات باستثناء ذلك الجزء من محافظة القدس الذي ضمته إسرائيل عنوة بعيد احتلالها للضفة الغربية عام 1967</t>
  </si>
  <si>
    <t>والشركات القابضة</t>
  </si>
  <si>
    <t>&amp; Holding Companies</t>
  </si>
  <si>
    <t>مجموع الوساطة المالية</t>
  </si>
  <si>
    <t>نصيب العامل بأجر من الإنتاج بالدولار</t>
  </si>
  <si>
    <t>Output Per Wage Employee in (USD)</t>
  </si>
  <si>
    <t>متوسط نصيب العامل بأجر من تعويضات العاملين بالدولار</t>
  </si>
  <si>
    <t>نسبة القيمة  المضافة إلى الإنتاج</t>
  </si>
  <si>
    <t>نسبة تعويضات العاملين إلى القيمة المضافة</t>
  </si>
  <si>
    <t>نسبة الاهتلاك السنوي إلى الإنتاج</t>
  </si>
  <si>
    <t>* The data excludes those parts of Jerusalem governerate which were annexed by Israel in 1967</t>
  </si>
  <si>
    <t>Compensation per Paid Employee in (USD)</t>
  </si>
  <si>
    <t>جدول 18: بعض المعدلات المستخلصة من المسح حسب النشاط الاقتصادي في فلسطين*، 2015</t>
  </si>
  <si>
    <t>Table 18: Selected Ratios by Economic Activity in Palestine*, 2015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</si>
</sst>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27">
    <font>
      <sz val="10"/>
      <name val="Arial"/>
      <charset val="178"/>
    </font>
    <font>
      <sz val="10"/>
      <name val="Arial"/>
      <family val="2"/>
    </font>
    <font>
      <sz val="9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Arial"/>
      <family val="2"/>
    </font>
    <font>
      <sz val="9"/>
      <name val="Simplified Arabic"/>
      <family val="1"/>
    </font>
    <font>
      <sz val="10"/>
      <name val="MS Sans Serif"/>
      <family val="2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Arabic Transparent"/>
      <charset val="178"/>
    </font>
    <font>
      <b/>
      <sz val="9"/>
      <name val="Times New Roman"/>
      <family val="1"/>
    </font>
    <font>
      <sz val="12"/>
      <name val="Simplified Arabic"/>
      <family val="1"/>
    </font>
    <font>
      <sz val="14"/>
      <name val="Arial"/>
      <family val="2"/>
    </font>
    <font>
      <sz val="14"/>
      <name val="Times New Roman"/>
      <family val="1"/>
      <charset val="178"/>
    </font>
    <font>
      <sz val="12"/>
      <name val="Times New Roman"/>
      <family val="1"/>
    </font>
    <font>
      <sz val="9"/>
      <name val="Arial"/>
      <family val="2"/>
      <scheme val="minor"/>
    </font>
    <font>
      <sz val="8"/>
      <name val="Arial"/>
      <family val="2"/>
    </font>
    <font>
      <sz val="8"/>
      <color rgb="FF000000"/>
      <name val="Simplified Arabic"/>
      <family val="1"/>
    </font>
    <font>
      <sz val="8"/>
      <name val="Times New Roman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9" fillId="0" borderId="0" xfId="1" applyNumberFormat="1" applyFont="1" applyFill="1" applyAlignment="1">
      <alignment horizontal="right" vertical="center" wrapText="1"/>
    </xf>
    <xf numFmtId="164" fontId="8" fillId="0" borderId="0" xfId="1" applyNumberFormat="1" applyFont="1" applyFill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top" readingOrder="1"/>
    </xf>
    <xf numFmtId="0" fontId="17" fillId="0" borderId="1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9" fillId="0" borderId="0" xfId="0" applyFont="1"/>
    <xf numFmtId="164" fontId="20" fillId="0" borderId="0" xfId="1" applyNumberFormat="1" applyFont="1" applyFill="1" applyAlignment="1">
      <alignment horizontal="right" vertical="center" wrapText="1"/>
    </xf>
    <xf numFmtId="164" fontId="21" fillId="0" borderId="0" xfId="0" applyNumberFormat="1" applyFont="1" applyAlignment="1">
      <alignment horizontal="right" vertical="center"/>
    </xf>
    <xf numFmtId="0" fontId="22" fillId="0" borderId="0" xfId="0" applyFont="1"/>
    <xf numFmtId="165" fontId="2" fillId="0" borderId="0" xfId="2" applyNumberFormat="1" applyFont="1" applyAlignment="1">
      <alignment horizontal="right" vertical="center"/>
    </xf>
    <xf numFmtId="165" fontId="8" fillId="0" borderId="0" xfId="2" applyNumberFormat="1" applyFont="1" applyFill="1" applyAlignment="1">
      <alignment horizontal="right" vertical="center" wrapText="1"/>
    </xf>
    <xf numFmtId="164" fontId="16" fillId="0" borderId="4" xfId="0" applyNumberFormat="1" applyFont="1" applyBorder="1" applyAlignment="1">
      <alignment horizontal="center" vertical="top" wrapText="1"/>
    </xf>
    <xf numFmtId="0" fontId="12" fillId="0" borderId="7" xfId="0" applyFont="1" applyBorder="1" applyAlignment="1">
      <alignment horizontal="left" vertical="top" indent="1"/>
    </xf>
    <xf numFmtId="0" fontId="13" fillId="0" borderId="7" xfId="0" applyFont="1" applyBorder="1" applyAlignment="1">
      <alignment horizontal="left" vertical="top" indent="1"/>
    </xf>
    <xf numFmtId="0" fontId="3" fillId="0" borderId="1" xfId="0" applyFont="1" applyBorder="1" applyAlignment="1">
      <alignment horizontal="left" vertical="center"/>
    </xf>
    <xf numFmtId="0" fontId="16" fillId="0" borderId="8" xfId="0" applyFont="1" applyBorder="1" applyAlignment="1">
      <alignment horizontal="right" vertical="top" indent="1"/>
    </xf>
    <xf numFmtId="0" fontId="10" fillId="0" borderId="8" xfId="0" applyFont="1" applyBorder="1" applyAlignment="1">
      <alignment horizontal="right" vertical="top" indent="1"/>
    </xf>
    <xf numFmtId="0" fontId="7" fillId="0" borderId="10" xfId="0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12" fillId="0" borderId="5" xfId="0" applyFont="1" applyBorder="1" applyAlignment="1">
      <alignment horizontal="center" vertical="top"/>
    </xf>
    <xf numFmtId="0" fontId="12" fillId="0" borderId="9" xfId="0" applyFont="1" applyBorder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7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164" fontId="12" fillId="0" borderId="6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right" vertical="top" indent="1"/>
    </xf>
    <xf numFmtId="164" fontId="23" fillId="0" borderId="2" xfId="0" applyNumberFormat="1" applyFont="1" applyBorder="1" applyAlignment="1">
      <alignment horizontal="right" vertical="top" indent="1"/>
    </xf>
    <xf numFmtId="164" fontId="23" fillId="0" borderId="10" xfId="0" applyNumberFormat="1" applyFont="1" applyBorder="1" applyAlignment="1">
      <alignment horizontal="right" vertical="top" indent="1"/>
    </xf>
    <xf numFmtId="0" fontId="15" fillId="2" borderId="0" xfId="0" applyFont="1" applyFill="1" applyAlignment="1">
      <alignment horizontal="center" vertical="center"/>
    </xf>
    <xf numFmtId="164" fontId="16" fillId="2" borderId="4" xfId="0" applyNumberFormat="1" applyFont="1" applyFill="1" applyBorder="1" applyAlignment="1">
      <alignment horizontal="center" vertical="top" wrapText="1"/>
    </xf>
    <xf numFmtId="164" fontId="12" fillId="2" borderId="6" xfId="0" applyNumberFormat="1" applyFont="1" applyFill="1" applyBorder="1" applyAlignment="1">
      <alignment horizontal="center" vertical="top" wrapText="1"/>
    </xf>
    <xf numFmtId="164" fontId="23" fillId="2" borderId="2" xfId="0" applyNumberFormat="1" applyFont="1" applyFill="1" applyBorder="1" applyAlignment="1">
      <alignment horizontal="right" vertical="top" indent="1"/>
    </xf>
    <xf numFmtId="164" fontId="2" fillId="2" borderId="0" xfId="0" applyNumberFormat="1" applyFont="1" applyFill="1" applyAlignment="1">
      <alignment vertical="center"/>
    </xf>
    <xf numFmtId="164" fontId="9" fillId="2" borderId="0" xfId="1" applyNumberFormat="1" applyFont="1" applyFill="1" applyAlignment="1">
      <alignment horizontal="right" vertical="center"/>
    </xf>
    <xf numFmtId="0" fontId="8" fillId="2" borderId="0" xfId="1" applyFont="1" applyFill="1" applyBorder="1" applyAlignment="1">
      <alignment horizontal="right" vertical="center"/>
    </xf>
    <xf numFmtId="164" fontId="8" fillId="2" borderId="0" xfId="1" applyNumberFormat="1" applyFont="1" applyFill="1" applyBorder="1" applyAlignment="1">
      <alignment horizontal="right" vertical="center"/>
    </xf>
    <xf numFmtId="0" fontId="16" fillId="0" borderId="9" xfId="0" applyFont="1" applyBorder="1" applyAlignment="1">
      <alignment horizontal="right" vertical="top" indent="1" readingOrder="2"/>
    </xf>
    <xf numFmtId="0" fontId="12" fillId="0" borderId="5" xfId="0" applyFont="1" applyBorder="1" applyAlignment="1">
      <alignment horizontal="left" vertical="top" indent="1"/>
    </xf>
    <xf numFmtId="0" fontId="12" fillId="0" borderId="8" xfId="0" applyFont="1" applyBorder="1" applyAlignment="1">
      <alignment horizontal="right" vertical="top" indent="1"/>
    </xf>
    <xf numFmtId="0" fontId="13" fillId="0" borderId="9" xfId="0" applyFont="1" applyFill="1" applyBorder="1" applyAlignment="1">
      <alignment horizontal="right" vertical="top" indent="1"/>
    </xf>
    <xf numFmtId="0" fontId="13" fillId="0" borderId="8" xfId="0" applyFont="1" applyFill="1" applyBorder="1" applyAlignment="1">
      <alignment horizontal="right" vertical="top" indent="1"/>
    </xf>
    <xf numFmtId="0" fontId="13" fillId="0" borderId="10" xfId="0" applyFont="1" applyFill="1" applyBorder="1" applyAlignment="1">
      <alignment horizontal="right" vertical="top" indent="1"/>
    </xf>
    <xf numFmtId="164" fontId="12" fillId="0" borderId="3" xfId="0" applyNumberFormat="1" applyFont="1" applyBorder="1" applyAlignment="1">
      <alignment horizontal="right" vertical="top" indent="1"/>
    </xf>
    <xf numFmtId="164" fontId="12" fillId="0" borderId="9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indent="1"/>
    </xf>
    <xf numFmtId="164" fontId="13" fillId="0" borderId="8" xfId="0" applyNumberFormat="1" applyFont="1" applyBorder="1" applyAlignment="1">
      <alignment horizontal="right" vertical="top" indent="1"/>
    </xf>
    <xf numFmtId="0" fontId="26" fillId="0" borderId="0" xfId="0" applyFont="1" applyAlignment="1">
      <alignment vertical="center"/>
    </xf>
    <xf numFmtId="164" fontId="12" fillId="0" borderId="3" xfId="2" applyNumberFormat="1" applyFont="1" applyBorder="1" applyAlignment="1">
      <alignment horizontal="right" vertical="top" indent="1"/>
    </xf>
    <xf numFmtId="164" fontId="13" fillId="0" borderId="0" xfId="2" applyNumberFormat="1" applyFont="1" applyBorder="1" applyAlignment="1">
      <alignment horizontal="right" vertical="top" indent="1"/>
    </xf>
    <xf numFmtId="164" fontId="12" fillId="0" borderId="5" xfId="2" applyNumberFormat="1" applyFont="1" applyBorder="1" applyAlignment="1">
      <alignment horizontal="right" vertical="top" indent="1"/>
    </xf>
    <xf numFmtId="164" fontId="13" fillId="0" borderId="7" xfId="0" applyNumberFormat="1" applyFont="1" applyBorder="1" applyAlignment="1">
      <alignment horizontal="right" vertical="top" indent="1"/>
    </xf>
    <xf numFmtId="164" fontId="13" fillId="0" borderId="7" xfId="2" applyNumberFormat="1" applyFont="1" applyBorder="1" applyAlignment="1">
      <alignment horizontal="right" vertical="top" indent="1"/>
    </xf>
    <xf numFmtId="0" fontId="24" fillId="0" borderId="3" xfId="0" applyFont="1" applyBorder="1" applyAlignment="1">
      <alignment horizontal="left" vertical="center" wrapText="1" readingOrder="1"/>
    </xf>
    <xf numFmtId="0" fontId="24" fillId="0" borderId="3" xfId="0" applyFont="1" applyBorder="1" applyAlignment="1">
      <alignment horizontal="left" vertical="center" wrapText="1"/>
    </xf>
    <xf numFmtId="49" fontId="16" fillId="0" borderId="5" xfId="0" applyNumberFormat="1" applyFont="1" applyBorder="1" applyAlignment="1">
      <alignment horizontal="center" vertical="center"/>
    </xf>
    <xf numFmtId="49" fontId="16" fillId="0" borderId="9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5" fillId="0" borderId="3" xfId="0" applyFont="1" applyBorder="1" applyAlignment="1">
      <alignment horizontal="right" vertical="center" readingOrder="2"/>
    </xf>
  </cellXfs>
  <cellStyles count="3">
    <cellStyle name="Normal" xfId="0" builtinId="0"/>
    <cellStyle name="Normal_Sheet1" xfId="1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view="pageLayout" topLeftCell="A4" zoomScaleNormal="100" zoomScaleSheetLayoutView="100" workbookViewId="0">
      <selection activeCell="E4" sqref="E4"/>
    </sheetView>
  </sheetViews>
  <sheetFormatPr defaultColWidth="9.140625" defaultRowHeight="12.75"/>
  <cols>
    <col min="1" max="1" width="25.7109375" style="6" customWidth="1"/>
    <col min="2" max="2" width="11.85546875" style="7" customWidth="1"/>
    <col min="3" max="3" width="12.7109375" style="7" customWidth="1"/>
    <col min="4" max="4" width="9.7109375" style="7" customWidth="1"/>
    <col min="5" max="5" width="12.42578125" style="46" customWidth="1"/>
    <col min="6" max="6" width="13.7109375" style="7" customWidth="1"/>
    <col min="7" max="7" width="13.140625" style="8" customWidth="1"/>
    <col min="8" max="8" width="25" style="9" customWidth="1"/>
    <col min="9" max="9" width="3.42578125" style="9" customWidth="1"/>
    <col min="10" max="10" width="7.42578125" style="9" customWidth="1"/>
    <col min="11" max="16384" width="9.140625" style="4"/>
  </cols>
  <sheetData>
    <row r="1" spans="1:12" s="1" customFormat="1" ht="19.899999999999999" customHeight="1">
      <c r="A1" s="72" t="s">
        <v>37</v>
      </c>
      <c r="B1" s="72"/>
      <c r="C1" s="72"/>
      <c r="D1" s="72"/>
      <c r="E1" s="72"/>
      <c r="F1" s="72"/>
      <c r="G1" s="72"/>
      <c r="H1" s="72"/>
      <c r="I1" s="72"/>
      <c r="J1" s="72"/>
    </row>
    <row r="2" spans="1:12" s="1" customFormat="1" ht="19.899999999999999" customHeight="1">
      <c r="A2" s="73" t="s">
        <v>38</v>
      </c>
      <c r="B2" s="73"/>
      <c r="C2" s="73"/>
      <c r="D2" s="73"/>
      <c r="E2" s="73"/>
      <c r="F2" s="73"/>
      <c r="G2" s="73"/>
      <c r="H2" s="73"/>
      <c r="I2" s="73"/>
      <c r="J2" s="73"/>
    </row>
    <row r="3" spans="1:12" s="1" customFormat="1" ht="14.1" customHeight="1">
      <c r="A3" s="29"/>
      <c r="B3" s="29"/>
      <c r="C3" s="29"/>
      <c r="D3" s="29"/>
      <c r="E3" s="42"/>
      <c r="F3" s="29"/>
      <c r="G3" s="29"/>
      <c r="H3" s="29"/>
      <c r="I3" s="29"/>
      <c r="J3" s="29"/>
    </row>
    <row r="4" spans="1:12" s="3" customFormat="1" ht="58.5" customHeight="1">
      <c r="A4" s="74" t="s">
        <v>0</v>
      </c>
      <c r="B4" s="22" t="s">
        <v>34</v>
      </c>
      <c r="C4" s="22" t="s">
        <v>33</v>
      </c>
      <c r="D4" s="22" t="s">
        <v>32</v>
      </c>
      <c r="E4" s="43" t="s">
        <v>18</v>
      </c>
      <c r="F4" s="22" t="s">
        <v>29</v>
      </c>
      <c r="G4" s="22" t="s">
        <v>31</v>
      </c>
      <c r="H4" s="76" t="s">
        <v>1</v>
      </c>
      <c r="I4" s="68" t="s">
        <v>12</v>
      </c>
      <c r="J4" s="69"/>
    </row>
    <row r="5" spans="1:12" s="3" customFormat="1" ht="60.75" customHeight="1">
      <c r="A5" s="75"/>
      <c r="B5" s="38" t="s">
        <v>19</v>
      </c>
      <c r="C5" s="38" t="s">
        <v>20</v>
      </c>
      <c r="D5" s="38" t="s">
        <v>21</v>
      </c>
      <c r="E5" s="44" t="s">
        <v>22</v>
      </c>
      <c r="F5" s="38" t="s">
        <v>30</v>
      </c>
      <c r="G5" s="38" t="s">
        <v>36</v>
      </c>
      <c r="H5" s="77"/>
      <c r="I5" s="70" t="s">
        <v>13</v>
      </c>
      <c r="J5" s="71"/>
      <c r="L5" s="2"/>
    </row>
    <row r="6" spans="1:12" s="3" customFormat="1" ht="18" customHeight="1">
      <c r="A6" s="51" t="s">
        <v>17</v>
      </c>
      <c r="B6" s="63">
        <f>(41845.2/672640.4)*100</f>
        <v>6.2210357867294315</v>
      </c>
      <c r="C6" s="61">
        <f>(206216.7/465885)*100</f>
        <v>44.263434109275899</v>
      </c>
      <c r="D6" s="61">
        <f>(465885/672640.4)*100</f>
        <v>69.262119848882108</v>
      </c>
      <c r="E6" s="56">
        <f>(465885/9755)*1000</f>
        <v>47758.585340850841</v>
      </c>
      <c r="F6" s="56">
        <f>(672640.4/9755)*1000</f>
        <v>68953.398257303939</v>
      </c>
      <c r="G6" s="57">
        <f>(206216.7/9755)*1000</f>
        <v>21139.589953869814</v>
      </c>
      <c r="H6" s="50" t="s">
        <v>28</v>
      </c>
      <c r="I6" s="33"/>
      <c r="J6" s="34"/>
      <c r="K6" s="30"/>
    </row>
    <row r="7" spans="1:12" s="3" customFormat="1" ht="14.1" customHeight="1">
      <c r="A7" s="23"/>
      <c r="B7" s="64"/>
      <c r="C7" s="58"/>
      <c r="D7" s="62"/>
      <c r="E7" s="58"/>
      <c r="F7" s="58"/>
      <c r="G7" s="59"/>
      <c r="H7" s="26"/>
      <c r="I7" s="35"/>
      <c r="J7" s="52"/>
      <c r="K7" s="30"/>
    </row>
    <row r="8" spans="1:12" s="3" customFormat="1" ht="18" customHeight="1">
      <c r="A8" s="24" t="s">
        <v>3</v>
      </c>
      <c r="B8" s="65">
        <f>(37882.4/564413.3)*100</f>
        <v>6.7118191580531494</v>
      </c>
      <c r="C8" s="62">
        <f>(173739/390928.1)*100</f>
        <v>44.442699309668455</v>
      </c>
      <c r="D8" s="62">
        <f>(390928.1/564413.3)*100</f>
        <v>69.262737075827232</v>
      </c>
      <c r="E8" s="58">
        <f>(390928.1/7645)*1000</f>
        <v>51135.134074558526</v>
      </c>
      <c r="F8" s="58">
        <f>(564413.3/7645)*1000</f>
        <v>73827.769784172677</v>
      </c>
      <c r="G8" s="59">
        <f>(173739/7645)*1000</f>
        <v>22725.833878351863</v>
      </c>
      <c r="H8" s="27" t="s">
        <v>8</v>
      </c>
      <c r="I8" s="33" t="s">
        <v>6</v>
      </c>
      <c r="J8" s="53">
        <v>6411</v>
      </c>
      <c r="K8" s="30"/>
    </row>
    <row r="9" spans="1:12" s="3" customFormat="1" ht="18" customHeight="1">
      <c r="A9" s="24" t="s">
        <v>4</v>
      </c>
      <c r="B9" s="64"/>
      <c r="C9" s="58"/>
      <c r="D9" s="62"/>
      <c r="E9" s="58"/>
      <c r="F9" s="58"/>
      <c r="G9" s="59"/>
      <c r="H9" s="27" t="s">
        <v>9</v>
      </c>
      <c r="I9" s="36" t="s">
        <v>6</v>
      </c>
      <c r="J9" s="54">
        <v>6419</v>
      </c>
      <c r="K9" s="30"/>
    </row>
    <row r="10" spans="1:12" s="5" customFormat="1" ht="18" customHeight="1">
      <c r="A10" s="24" t="s">
        <v>5</v>
      </c>
      <c r="B10" s="64"/>
      <c r="C10" s="58"/>
      <c r="D10" s="62"/>
      <c r="E10" s="58"/>
      <c r="F10" s="58"/>
      <c r="G10" s="59"/>
      <c r="H10" s="27" t="s">
        <v>10</v>
      </c>
      <c r="I10" s="36" t="s">
        <v>6</v>
      </c>
      <c r="J10" s="54">
        <v>6492</v>
      </c>
      <c r="K10" s="31"/>
    </row>
    <row r="11" spans="1:12" s="5" customFormat="1" ht="18" customHeight="1">
      <c r="A11" s="24" t="s">
        <v>27</v>
      </c>
      <c r="B11" s="64"/>
      <c r="C11" s="58"/>
      <c r="D11" s="62"/>
      <c r="E11" s="58"/>
      <c r="F11" s="58"/>
      <c r="G11" s="59"/>
      <c r="H11" s="27" t="s">
        <v>26</v>
      </c>
      <c r="I11" s="36"/>
      <c r="J11" s="54">
        <v>6420</v>
      </c>
      <c r="K11" s="31"/>
    </row>
    <row r="12" spans="1:12" s="5" customFormat="1" ht="14.1" customHeight="1">
      <c r="A12" s="24"/>
      <c r="B12" s="64"/>
      <c r="C12" s="58"/>
      <c r="D12" s="62"/>
      <c r="E12" s="58"/>
      <c r="F12" s="58"/>
      <c r="G12" s="59"/>
      <c r="H12" s="27"/>
      <c r="I12" s="36"/>
      <c r="J12" s="54"/>
      <c r="K12" s="31"/>
    </row>
    <row r="13" spans="1:12" s="5" customFormat="1" ht="18" customHeight="1">
      <c r="A13" s="24" t="s">
        <v>23</v>
      </c>
      <c r="B13" s="65">
        <f>(496.3/22113.9)*100</f>
        <v>2.2442897905842027</v>
      </c>
      <c r="C13" s="62">
        <f>(2955.2/19417.8)*100</f>
        <v>15.219025842268433</v>
      </c>
      <c r="D13" s="62">
        <f>(19417.8/22113.9)*100</f>
        <v>87.808120684275494</v>
      </c>
      <c r="E13" s="58">
        <f>(19417.8/599)*1000</f>
        <v>32417.02838063439</v>
      </c>
      <c r="F13" s="58">
        <f>(22113.9/599)*1000</f>
        <v>36918.030050083471</v>
      </c>
      <c r="G13" s="59">
        <f>(2955.2/599)*1000</f>
        <v>4933.5559265442398</v>
      </c>
      <c r="H13" s="27" t="s">
        <v>24</v>
      </c>
      <c r="I13" s="33"/>
      <c r="J13" s="53">
        <v>66122</v>
      </c>
      <c r="K13" s="31"/>
    </row>
    <row r="14" spans="1:12" s="5" customFormat="1" ht="14.1" customHeight="1">
      <c r="A14" s="24"/>
      <c r="B14" s="64"/>
      <c r="C14" s="58"/>
      <c r="D14" s="62"/>
      <c r="E14" s="58"/>
      <c r="F14" s="58"/>
      <c r="G14" s="59"/>
      <c r="H14" s="27"/>
      <c r="I14" s="37"/>
      <c r="J14" s="55"/>
      <c r="K14" s="32"/>
    </row>
    <row r="15" spans="1:12" s="5" customFormat="1" ht="18" customHeight="1">
      <c r="A15" s="24" t="s">
        <v>14</v>
      </c>
      <c r="B15" s="65">
        <f>(580.1/6031.9)*100</f>
        <v>9.617201876688938</v>
      </c>
      <c r="C15" s="62">
        <f>(4076.5/4703.5)*100</f>
        <v>86.669501435101509</v>
      </c>
      <c r="D15" s="62">
        <f>(4703.5/6031.9)*100</f>
        <v>77.977088479583557</v>
      </c>
      <c r="E15" s="58">
        <f>(4703.5/185)*1000</f>
        <v>25424.324324324323</v>
      </c>
      <c r="F15" s="58">
        <f>(6031.9/185)*1000</f>
        <v>32604.864864864867</v>
      </c>
      <c r="G15" s="59">
        <f>(4076.5/185)*1000</f>
        <v>22035.135135135137</v>
      </c>
      <c r="H15" s="27" t="s">
        <v>16</v>
      </c>
      <c r="I15" s="33" t="s">
        <v>6</v>
      </c>
      <c r="J15" s="53">
        <v>6611</v>
      </c>
      <c r="K15" s="31"/>
    </row>
    <row r="16" spans="1:12" s="5" customFormat="1" ht="18" customHeight="1">
      <c r="A16" s="24" t="s">
        <v>7</v>
      </c>
      <c r="B16" s="64"/>
      <c r="C16" s="58"/>
      <c r="D16" s="62"/>
      <c r="E16" s="58"/>
      <c r="F16" s="58"/>
      <c r="G16" s="59"/>
      <c r="H16" s="27" t="s">
        <v>15</v>
      </c>
      <c r="I16" s="37"/>
      <c r="J16" s="55">
        <v>6612</v>
      </c>
      <c r="K16" s="31"/>
    </row>
    <row r="17" spans="1:11" ht="14.1" customHeight="1">
      <c r="A17" s="24"/>
      <c r="B17" s="64"/>
      <c r="C17" s="58"/>
      <c r="D17" s="62"/>
      <c r="E17" s="58"/>
      <c r="F17" s="58"/>
      <c r="G17" s="59"/>
      <c r="H17" s="27"/>
      <c r="I17" s="36"/>
      <c r="J17" s="54"/>
      <c r="K17" s="32"/>
    </row>
    <row r="18" spans="1:11" ht="18" customHeight="1">
      <c r="A18" s="24" t="s">
        <v>2</v>
      </c>
      <c r="B18" s="65">
        <f>(2886.4/80081.3)*100</f>
        <v>3.6043370924298186</v>
      </c>
      <c r="C18" s="62">
        <f>(25446/50835.6)*100</f>
        <v>50.055472936288744</v>
      </c>
      <c r="D18" s="62">
        <f>(50835.6/80081.3)*100</f>
        <v>63.479988461725767</v>
      </c>
      <c r="E18" s="58">
        <f>(50835.6/1326)*1000</f>
        <v>38337.556561085978</v>
      </c>
      <c r="F18" s="58">
        <f>(80081.3/1326)*1000</f>
        <v>60393.137254901965</v>
      </c>
      <c r="G18" s="59">
        <f>(25446/1326)*1000</f>
        <v>19190.045248868777</v>
      </c>
      <c r="H18" s="27" t="s">
        <v>11</v>
      </c>
      <c r="I18" s="36"/>
      <c r="J18" s="54">
        <v>65</v>
      </c>
      <c r="K18" s="32"/>
    </row>
    <row r="19" spans="1:11" ht="1.1499999999999999" customHeight="1">
      <c r="A19" s="25"/>
      <c r="B19" s="39"/>
      <c r="C19" s="40"/>
      <c r="D19" s="40"/>
      <c r="E19" s="45"/>
      <c r="F19" s="40"/>
      <c r="G19" s="41"/>
      <c r="H19" s="28"/>
      <c r="I19" s="14"/>
      <c r="J19" s="15"/>
      <c r="K19" s="32"/>
    </row>
    <row r="20" spans="1:11" s="60" customFormat="1" ht="16.5" customHeight="1">
      <c r="A20" s="66" t="s">
        <v>35</v>
      </c>
      <c r="B20" s="66"/>
      <c r="C20" s="66"/>
      <c r="D20" s="66"/>
      <c r="E20" s="67"/>
      <c r="F20" s="78" t="s">
        <v>25</v>
      </c>
      <c r="G20" s="78"/>
      <c r="H20" s="78"/>
      <c r="I20" s="78"/>
      <c r="J20" s="78"/>
    </row>
    <row r="21" spans="1:11" ht="15.75">
      <c r="A21" s="13"/>
      <c r="B21" s="13"/>
      <c r="C21" s="13"/>
      <c r="D21" s="13"/>
      <c r="F21" s="19"/>
      <c r="G21" s="19"/>
    </row>
    <row r="22" spans="1:11">
      <c r="A22" s="13"/>
      <c r="B22" s="13"/>
      <c r="C22" s="13"/>
      <c r="D22" s="13"/>
      <c r="E22" s="47"/>
      <c r="F22" s="10"/>
      <c r="G22" s="20"/>
      <c r="H22" s="12"/>
    </row>
    <row r="23" spans="1:11">
      <c r="A23" s="13"/>
      <c r="B23" s="13"/>
      <c r="C23" s="13"/>
      <c r="D23" s="13"/>
      <c r="E23" s="48"/>
      <c r="F23" s="21"/>
      <c r="H23" s="12"/>
    </row>
    <row r="24" spans="1:11">
      <c r="B24" s="13"/>
      <c r="C24" s="13"/>
      <c r="D24" s="13"/>
      <c r="E24" s="49"/>
      <c r="F24" s="11"/>
      <c r="H24" s="12"/>
    </row>
    <row r="25" spans="1:11">
      <c r="B25" s="13"/>
      <c r="C25" s="13"/>
      <c r="D25" s="13"/>
      <c r="E25" s="49"/>
      <c r="F25" s="11"/>
      <c r="H25" s="12"/>
    </row>
    <row r="26" spans="1:11" ht="24.75">
      <c r="B26" s="13"/>
      <c r="C26" s="13"/>
      <c r="D26" s="13"/>
      <c r="E26" s="48"/>
      <c r="F26" s="17"/>
      <c r="G26" s="16"/>
      <c r="H26" s="12"/>
    </row>
    <row r="27" spans="1:11" ht="18.75">
      <c r="B27" s="13"/>
      <c r="C27" s="13"/>
      <c r="D27" s="13"/>
      <c r="E27" s="48"/>
      <c r="F27" s="17"/>
      <c r="G27" s="18"/>
      <c r="H27" s="12"/>
    </row>
    <row r="28" spans="1:11" ht="18.75">
      <c r="B28" s="13"/>
      <c r="C28" s="13"/>
      <c r="D28" s="13"/>
      <c r="E28" s="49"/>
      <c r="F28" s="17"/>
      <c r="G28" s="18"/>
      <c r="H28" s="12"/>
    </row>
    <row r="29" spans="1:11" ht="18.75">
      <c r="B29" s="13"/>
      <c r="C29" s="13"/>
      <c r="D29" s="13"/>
      <c r="E29" s="48"/>
      <c r="F29" s="17"/>
      <c r="G29" s="18"/>
      <c r="H29" s="12"/>
    </row>
    <row r="30" spans="1:11">
      <c r="E30" s="48"/>
      <c r="F30" s="11"/>
      <c r="H30" s="12"/>
    </row>
    <row r="31" spans="1:11">
      <c r="E31" s="49"/>
      <c r="F31" s="11"/>
      <c r="H31" s="12"/>
    </row>
  </sheetData>
  <mergeCells count="8">
    <mergeCell ref="A20:E20"/>
    <mergeCell ref="I4:J4"/>
    <mergeCell ref="I5:J5"/>
    <mergeCell ref="A1:J1"/>
    <mergeCell ref="A2:J2"/>
    <mergeCell ref="A4:A5"/>
    <mergeCell ref="H4:H5"/>
    <mergeCell ref="F20:J20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120" orientation="landscape" useFirstPageNumber="1" horizontalDpi="4294967292" r:id="rId1"/>
  <headerFooter alignWithMargins="0">
    <oddHeader>&amp;L&amp;8PCBS: Finance and Insurance Survey, 2015&amp;R&amp;1&amp;K00+000ء&amp;8&amp;K000000PCBS: مسح المالية والتأمين، 2015</oddHeader>
    <oddFooter>&amp;C&amp;"Times New Roman,Regular"47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mkhader</cp:lastModifiedBy>
  <cp:lastPrinted>2017-10-23T10:04:56Z</cp:lastPrinted>
  <dcterms:created xsi:type="dcterms:W3CDTF">1998-08-17T18:52:10Z</dcterms:created>
  <dcterms:modified xsi:type="dcterms:W3CDTF">2017-10-24T09:16:02Z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