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  <sheet name="Sheet3" sheetId="3" r:id="rId2"/>
    <sheet name="Sheet2" sheetId="4" r:id="rId3"/>
    <sheet name="Sheet4" sheetId="5" r:id="rId4"/>
    <sheet name="Sheet5" sheetId="6" r:id="rId5"/>
  </sheets>
  <definedNames>
    <definedName name="_xlnm._FilterDatabase" localSheetId="3" hidden="1">Sheet4!$I$1:$K$175</definedName>
    <definedName name="_xlnm.Print_Area" localSheetId="0">Sheet1!$A$1:$M$22</definedName>
  </definedNames>
  <calcPr calcId="125725"/>
</workbook>
</file>

<file path=xl/calcChain.xml><?xml version="1.0" encoding="utf-8"?>
<calcChain xmlns="http://schemas.openxmlformats.org/spreadsheetml/2006/main">
  <c r="D150" i="6"/>
  <c r="J165" i="4" l="1"/>
  <c r="J164"/>
  <c r="Y17"/>
  <c r="Y16"/>
  <c r="Y15"/>
  <c r="Y14"/>
  <c r="Y13"/>
  <c r="Y12"/>
  <c r="Y11"/>
  <c r="Y10"/>
  <c r="Y9"/>
  <c r="Y8"/>
  <c r="Y7"/>
  <c r="Y6"/>
  <c r="Y5"/>
  <c r="Z15"/>
  <c r="X15"/>
  <c r="W15"/>
  <c r="V15"/>
  <c r="U15"/>
  <c r="T15"/>
  <c r="S15"/>
  <c r="R15"/>
  <c r="Q15"/>
  <c r="P15"/>
  <c r="O15"/>
  <c r="N15"/>
  <c r="Z12"/>
  <c r="X12"/>
  <c r="W12"/>
  <c r="V12"/>
  <c r="U12"/>
  <c r="T12"/>
  <c r="S12"/>
  <c r="R12"/>
  <c r="Q12"/>
  <c r="P12"/>
  <c r="O12"/>
  <c r="N12"/>
  <c r="Z9"/>
  <c r="X9"/>
  <c r="W9"/>
  <c r="V9"/>
  <c r="U9"/>
  <c r="T9"/>
  <c r="S9"/>
  <c r="R9"/>
  <c r="Q9"/>
  <c r="P9"/>
  <c r="O9"/>
  <c r="N9"/>
  <c r="J21" i="1"/>
  <c r="J18"/>
  <c r="J16"/>
  <c r="J11"/>
  <c r="I9"/>
  <c r="B9"/>
  <c r="C9"/>
  <c r="D9"/>
  <c r="E9"/>
  <c r="F9"/>
  <c r="G9"/>
  <c r="H9"/>
  <c r="J9" l="1"/>
</calcChain>
</file>

<file path=xl/sharedStrings.xml><?xml version="1.0" encoding="utf-8"?>
<sst xmlns="http://schemas.openxmlformats.org/spreadsheetml/2006/main" count="606" uniqueCount="412">
  <si>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</si>
  <si>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</si>
  <si>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</si>
  <si>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</si>
  <si>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</si>
  <si>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</si>
  <si>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</si>
  <si>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</si>
  <si>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</si>
  <si>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</si>
  <si>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</si>
  <si>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</si>
  <si>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</si>
  <si>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</si>
  <si>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</si>
  <si>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</si>
  <si>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</si>
  <si>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</si>
  <si>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</si>
  <si>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</si>
  <si>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</si>
  <si>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</si>
  <si>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</si>
  <si>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</si>
  <si>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معادن نفيسة</t>
  </si>
  <si>
    <t>Lands</t>
  </si>
  <si>
    <t>Real Assets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</si>
  <si>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</si>
  <si>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</si>
  <si>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</si>
  <si>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</si>
  <si>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Financial Assets</t>
  </si>
  <si>
    <t>Government Bills and Bonds</t>
  </si>
  <si>
    <t>Real Estates</t>
  </si>
  <si>
    <t>Precious Minerals</t>
  </si>
  <si>
    <t>Other Investment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</si>
  <si>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</si>
  <si>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</si>
  <si>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</si>
  <si>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</si>
  <si>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</si>
  <si>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</si>
  <si>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</si>
  <si>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</si>
  <si>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Certificates of Deposits</t>
  </si>
  <si>
    <t>والشركات القابضة</t>
  </si>
  <si>
    <t>&amp;Holding Companies</t>
  </si>
  <si>
    <t>Table 17: Investments by Economic Activity in Palestine*, 2015</t>
  </si>
  <si>
    <t>جدول 17: المحفظة الاستثمارية حسب النشاط الاقتصادي في فلسطين*، 2015</t>
  </si>
  <si>
    <t>سندات وأذونات حكومية</t>
  </si>
  <si>
    <t>أراضي</t>
  </si>
  <si>
    <t>إستثمارات أخرى</t>
  </si>
  <si>
    <t>INV41000</t>
  </si>
  <si>
    <t>Sum</t>
  </si>
  <si>
    <t>INV41001</t>
  </si>
  <si>
    <t>INV41002</t>
  </si>
  <si>
    <t>INV41003</t>
  </si>
  <si>
    <t>INV41004</t>
  </si>
  <si>
    <t>INV41005</t>
  </si>
  <si>
    <t>INV41006</t>
  </si>
  <si>
    <t>INV41007</t>
  </si>
  <si>
    <t>INV41008</t>
  </si>
  <si>
    <t>INV41009</t>
  </si>
  <si>
    <t>INV41010</t>
  </si>
  <si>
    <t>INV48888</t>
  </si>
  <si>
    <t>شهادات ايداع</t>
  </si>
  <si>
    <t>سندات حكومبه</t>
  </si>
  <si>
    <t>اذونات</t>
  </si>
  <si>
    <t>سندات اخرى</t>
  </si>
  <si>
    <t>اسهم</t>
  </si>
  <si>
    <t>عقارات</t>
  </si>
  <si>
    <t>اراض</t>
  </si>
  <si>
    <t>معادن نفيسه</t>
  </si>
  <si>
    <t>اخرى</t>
  </si>
  <si>
    <t>مجموع اخرى</t>
  </si>
  <si>
    <t xml:space="preserve">ِشركة محمد محمد أبوسلمية                             </t>
  </si>
  <si>
    <t xml:space="preserve">مكتب الضحي للصرافه                                   </t>
  </si>
  <si>
    <t xml:space="preserve">مكتب عابد للصرافه                                    </t>
  </si>
  <si>
    <t xml:space="preserve">مكتب القدس للصرافه                                   </t>
  </si>
  <si>
    <t xml:space="preserve">مكتب راضي للصرافة                                    </t>
  </si>
  <si>
    <t xml:space="preserve">الرمال للصرافة                                       </t>
  </si>
  <si>
    <t xml:space="preserve">المركز الدولي للحوالات                               </t>
  </si>
  <si>
    <t xml:space="preserve">عبد الله للصرافة                                     </t>
  </si>
  <si>
    <t xml:space="preserve">نعيم للصرافة والحوالات المالية                       </t>
  </si>
  <si>
    <t xml:space="preserve">محل صرافة                                            </t>
  </si>
  <si>
    <t xml:space="preserve">المدهون للصرافة والاتصالات                           </t>
  </si>
  <si>
    <t xml:space="preserve">تكونة للصرافة والمواد التموينية                      </t>
  </si>
  <si>
    <t xml:space="preserve">الصليبي للصرافة                                      </t>
  </si>
  <si>
    <t xml:space="preserve">مكتب الصليبي للصرافه والحولات الماليه                </t>
  </si>
  <si>
    <t xml:space="preserve">مكتب ظاهر للصرافة                                    </t>
  </si>
  <si>
    <t xml:space="preserve">مكتب صرافة الامانة                                   </t>
  </si>
  <si>
    <t xml:space="preserve">محل ثابت للصرافة                                     </t>
  </si>
  <si>
    <t xml:space="preserve">الفلسطينية للصرافة                                   </t>
  </si>
  <si>
    <t xml:space="preserve">النهضة للصرافة                                       </t>
  </si>
  <si>
    <t xml:space="preserve">شركة البرعصي                                         </t>
  </si>
  <si>
    <t xml:space="preserve">سلمي للصرافه                                         </t>
  </si>
  <si>
    <t xml:space="preserve">محل الامنية للصرافة                                  </t>
  </si>
  <si>
    <t xml:space="preserve">محل الحسن 2 للجوالات والصرافة                        </t>
  </si>
  <si>
    <t xml:space="preserve">الدعم للصرافة                                        </t>
  </si>
  <si>
    <t xml:space="preserve">محل عماد زعرب للصرافة                                </t>
  </si>
  <si>
    <t xml:space="preserve">مكتب عطوان للصرافة                                   </t>
  </si>
  <si>
    <t xml:space="preserve">شركة فلسطين لانشاء وادارة المناطق الصناعية(بيدكو)    </t>
  </si>
  <si>
    <t xml:space="preserve">شركة الوساطة للاستثمارات المالية                     </t>
  </si>
  <si>
    <t xml:space="preserve">محل للصرافه                                          </t>
  </si>
  <si>
    <t xml:space="preserve">محل slivershopللصرافة                                </t>
  </si>
  <si>
    <t xml:space="preserve">محل الامانه للصرافه                                  </t>
  </si>
  <si>
    <t xml:space="preserve">شركة النظمي للصرافة                                  </t>
  </si>
  <si>
    <t xml:space="preserve">شركة العزوني للصرافة                                 </t>
  </si>
  <si>
    <t xml:space="preserve">ابو سرور العالمية للصرافة                            </t>
  </si>
  <si>
    <t xml:space="preserve">محل صراف عديلي                                       </t>
  </si>
  <si>
    <t xml:space="preserve">شركة عالول اخوان للصرافه                             </t>
  </si>
  <si>
    <t xml:space="preserve">مؤسسة النور للصرافة                                  </t>
  </si>
  <si>
    <t xml:space="preserve">محل سامي حسون للصرافة                                </t>
  </si>
  <si>
    <t xml:space="preserve">شركة الاطرش وشركاؤه  للصرافه                         </t>
  </si>
  <si>
    <t xml:space="preserve">جمال فرج للصرافه                                     </t>
  </si>
  <si>
    <t xml:space="preserve">شركة سلومة للصرافة                                   </t>
  </si>
  <si>
    <t xml:space="preserve">شركة ابو ادم السلوادي للصرافة                        </t>
  </si>
  <si>
    <t xml:space="preserve">شركه شهاب للصرافه                                    </t>
  </si>
  <si>
    <t xml:space="preserve">شركه جريس كشك واولاده                                </t>
  </si>
  <si>
    <t xml:space="preserve">السويطي للصرافة                                      </t>
  </si>
  <si>
    <t xml:space="preserve">ابو تيسير للصرافة                                    </t>
  </si>
  <si>
    <t xml:space="preserve">شركة اسماعيل عابدين للصرافة                          </t>
  </si>
  <si>
    <t xml:space="preserve">شركة فضل عابدين واولاده للصرافه                      </t>
  </si>
  <si>
    <t xml:space="preserve">شركة الورود للصرافة                                  </t>
  </si>
  <si>
    <t xml:space="preserve">وزوز للصرافة                                         </t>
  </si>
  <si>
    <t xml:space="preserve">شركة  الحرمين للصرافة                                </t>
  </si>
  <si>
    <t xml:space="preserve">شركة ابو جمال السوري واولاده                         </t>
  </si>
  <si>
    <t xml:space="preserve">شركه هيثم زهران للصرافه                              </t>
  </si>
  <si>
    <t xml:space="preserve">شركة القاسم للصرافة                                  </t>
  </si>
  <si>
    <t xml:space="preserve">محلات طالب للصرافه                                   </t>
  </si>
  <si>
    <t xml:space="preserve">HSBC Bank Middle East LTD                            </t>
  </si>
  <si>
    <t xml:space="preserve">شركة لوتس للاستثمارات المالية                        </t>
  </si>
  <si>
    <t xml:space="preserve">شركة سهم للاستثمار والاوراق المالية                  </t>
  </si>
  <si>
    <t xml:space="preserve">العربي جروب للاستثمار                                </t>
  </si>
  <si>
    <t xml:space="preserve">شركه البراء للصرافه                                  </t>
  </si>
  <si>
    <t xml:space="preserve">محل الصعيدي للصرافه                                  </t>
  </si>
  <si>
    <t xml:space="preserve">محل رواسل الخير                                      </t>
  </si>
  <si>
    <t xml:space="preserve">ابو السعيد للصرافة                                   </t>
  </si>
  <si>
    <t xml:space="preserve">محل سائد للصرافة والاتصالات                          </t>
  </si>
  <si>
    <t xml:space="preserve">مكتب الخزندار للصرافه                                </t>
  </si>
  <si>
    <t xml:space="preserve">مكتب ابو عاشور للصرافة                               </t>
  </si>
  <si>
    <t xml:space="preserve">العوني للصرافة                                       </t>
  </si>
  <si>
    <t xml:space="preserve">مكتب حرز الله للصرافة                                </t>
  </si>
  <si>
    <t xml:space="preserve">مكتب البراق للصرافة                                  </t>
  </si>
  <si>
    <t xml:space="preserve">مكتب القدس للصرافة                                   </t>
  </si>
  <si>
    <t xml:space="preserve">مكتبة زهرة المدائن                                   </t>
  </si>
  <si>
    <t xml:space="preserve">محل صرافه ابو طه                                     </t>
  </si>
  <si>
    <t xml:space="preserve">تجوال الاتصالات وصرافه                               </t>
  </si>
  <si>
    <t xml:space="preserve">مكتب البرعصي للصرافة                                 </t>
  </si>
  <si>
    <t xml:space="preserve">ابو عاطف البشيتي للصرافه                             </t>
  </si>
  <si>
    <t xml:space="preserve">محمد صلاحات للصرافه                                  </t>
  </si>
  <si>
    <t xml:space="preserve"> شختور للصرافه                                       </t>
  </si>
  <si>
    <t xml:space="preserve">العنان للصرافه                                       </t>
  </si>
  <si>
    <t xml:space="preserve">ابو حسيب للصرافه                                     </t>
  </si>
  <si>
    <t xml:space="preserve">مؤسسة الغول للصرافة                                  </t>
  </si>
  <si>
    <t xml:space="preserve">محل مسوده للصرافه                                    </t>
  </si>
  <si>
    <t xml:space="preserve">مكتب بيت عوا للصرافه                                 </t>
  </si>
  <si>
    <t xml:space="preserve">مكتب الدولية للصرافة                                 </t>
  </si>
  <si>
    <t xml:space="preserve">محل عزمي للصرافه                                     </t>
  </si>
  <si>
    <t xml:space="preserve">فضل عابدين واولاده للصرافه                           </t>
  </si>
  <si>
    <t xml:space="preserve">شركة الدكتور علي عمرو للصرافه                        </t>
  </si>
  <si>
    <t xml:space="preserve">شركة الولاء للصرافة                                  </t>
  </si>
  <si>
    <t xml:space="preserve">محل صرافه الفجر                                      </t>
  </si>
  <si>
    <t xml:space="preserve">شركه سويدان للصرافه                                  </t>
  </si>
  <si>
    <t xml:space="preserve">محل العاصي للصرافة                                   </t>
  </si>
  <si>
    <t xml:space="preserve">شركة البلعاوي للصرافه                                </t>
  </si>
  <si>
    <t xml:space="preserve">شركة الفردوس للصرافة                                 </t>
  </si>
  <si>
    <t xml:space="preserve">شركة علوش للصرافة                                    </t>
  </si>
  <si>
    <t xml:space="preserve">شركه الجليل للصرافه (شركة مجلي للصرافة               </t>
  </si>
  <si>
    <t xml:space="preserve">محلات الحواري للصرافة                                </t>
  </si>
  <si>
    <t xml:space="preserve">شركة السراج خلفة                                     </t>
  </si>
  <si>
    <t xml:space="preserve">شركة العجولي للصرافة                                 </t>
  </si>
  <si>
    <t xml:space="preserve">مكتب خدمات مصرفيه                                    </t>
  </si>
  <si>
    <t xml:space="preserve">طنوس للصرافه                                         </t>
  </si>
  <si>
    <t xml:space="preserve">شركه حاجي للصرافه                                    </t>
  </si>
  <si>
    <t xml:space="preserve">زايد عقل عاصي للصرافة                                </t>
  </si>
  <si>
    <t xml:space="preserve">العربي للصرافة                                       </t>
  </si>
  <si>
    <t xml:space="preserve">الزيناتي للصرافة                                     </t>
  </si>
  <si>
    <t xml:space="preserve">شركة العطاري للصرافة                                 </t>
  </si>
  <si>
    <t xml:space="preserve">مؤسسة الوفاء لصرافة                                  </t>
  </si>
  <si>
    <t xml:space="preserve">شركة المزرعاوي للصرافة                               </t>
  </si>
  <si>
    <t xml:space="preserve">مكتب الدوحة للصرافة والحوالات                        </t>
  </si>
  <si>
    <t xml:space="preserve">بلسيسو للصرافة                                       </t>
  </si>
  <si>
    <t xml:space="preserve">القنال للصرافة                                       </t>
  </si>
  <si>
    <t xml:space="preserve">حرز الله للصرافة                                     </t>
  </si>
  <si>
    <t xml:space="preserve">العالميه للصرافه                                     </t>
  </si>
  <si>
    <t xml:space="preserve">مكتب العمري للصرافه                                  </t>
  </si>
  <si>
    <t xml:space="preserve">حسان للصرافة                                         </t>
  </si>
  <si>
    <t xml:space="preserve">الوادية للصرافة                                      </t>
  </si>
  <si>
    <t xml:space="preserve">الامين للصرافة والحوالات                             </t>
  </si>
  <si>
    <t xml:space="preserve">محل الياسين للصرافة                                  </t>
  </si>
  <si>
    <t xml:space="preserve">بور سعيد للصرافة                                     </t>
  </si>
  <si>
    <t xml:space="preserve">نعمان للصرافة                                        </t>
  </si>
  <si>
    <t xml:space="preserve">محل درويش للصرافة                                    </t>
  </si>
  <si>
    <t xml:space="preserve">شركة ابو شريعة الحساينة للصرافة                      </t>
  </si>
  <si>
    <t xml:space="preserve">شركه جهاد بسيسو وشركائه                              </t>
  </si>
  <si>
    <t xml:space="preserve">مكة الإسلامية للصرافة                                </t>
  </si>
  <si>
    <t xml:space="preserve">الحساينة للصرافة                                     </t>
  </si>
  <si>
    <t xml:space="preserve">شركة حمد للصرافة                                     </t>
  </si>
  <si>
    <t xml:space="preserve">الكجك للصرافة                                        </t>
  </si>
  <si>
    <t xml:space="preserve">الهدي للصرافة                                        </t>
  </si>
  <si>
    <t xml:space="preserve">محل عكا للصرافة                                      </t>
  </si>
  <si>
    <t xml:space="preserve">البنك الاردني الكويتي                                </t>
  </si>
  <si>
    <t xml:space="preserve">البنك العقاري المصري العربي                          </t>
  </si>
  <si>
    <t xml:space="preserve">بنك الاردن ش.م.ع                                     </t>
  </si>
  <si>
    <t xml:space="preserve">البنك التجاري الفلسطيني                              </t>
  </si>
  <si>
    <t xml:space="preserve">البنك الاهلي الاردني                                 </t>
  </si>
  <si>
    <t xml:space="preserve"> بنك الاسكان للتجارة والتمويل                        </t>
  </si>
  <si>
    <t xml:space="preserve">شركة السلام الاستثماريه                              </t>
  </si>
  <si>
    <t xml:space="preserve">شركة فلسطين للاستثمار الصناعي                        </t>
  </si>
  <si>
    <t xml:space="preserve">شركة باديكو                                          </t>
  </si>
  <si>
    <t xml:space="preserve">شركة مسار العالمية                                   </t>
  </si>
  <si>
    <t xml:space="preserve">سلطة النقد الفلسطينية                                </t>
  </si>
  <si>
    <t xml:space="preserve"> صندوق التنمية الفلسطيني                             </t>
  </si>
  <si>
    <t xml:space="preserve">شركة المركز العلمي للحوالات السريعه                  </t>
  </si>
  <si>
    <t xml:space="preserve">مجموعة واصل                                          </t>
  </si>
  <si>
    <t xml:space="preserve">الشركة الفلسطينية للاستثمار والانماء                 </t>
  </si>
  <si>
    <t xml:space="preserve">الشركة العربية الفلسطينية للاستثمار (أيبك)           </t>
  </si>
  <si>
    <t xml:space="preserve">االشركة الوطنية للأوراق المالية                      </t>
  </si>
  <si>
    <t xml:space="preserve">الشركة المتحدة للاوراق المالية                       </t>
  </si>
  <si>
    <t xml:space="preserve">شركة المشرق للتأمين                                  </t>
  </si>
  <si>
    <t xml:space="preserve"> بنك القدس                                           </t>
  </si>
  <si>
    <t xml:space="preserve">البنك التجاري الأردني                                </t>
  </si>
  <si>
    <t xml:space="preserve">البنك العربي ش .م .ع                                 </t>
  </si>
  <si>
    <t xml:space="preserve">شركة بنك القاهرة عمان المساهمة  العامه المحدودة      </t>
  </si>
  <si>
    <t xml:space="preserve">البنك الوطني                                         </t>
  </si>
  <si>
    <t xml:space="preserve">شركة ترست العالمية للتأمين                           </t>
  </si>
  <si>
    <t xml:space="preserve"> شركة التكافل الفلسطينية للتامين                     </t>
  </si>
  <si>
    <t xml:space="preserve">الشركة العالمية المتحدة للتأمين  المساهمة المحدودة   </t>
  </si>
  <si>
    <t xml:space="preserve">شركة التأمين الوطنية المساهمة العامة المحدودة        </t>
  </si>
  <si>
    <t xml:space="preserve">شركة فلسطين للتأمين المساهمة المحدودة                </t>
  </si>
  <si>
    <t>شركة بنك الاستثمار الفلسطيني المساهمة العامة المحدودة</t>
  </si>
  <si>
    <t xml:space="preserve">البنك الاسلامي الفلسطيني                             </t>
  </si>
  <si>
    <t xml:space="preserve">البنك الاسلامي العربي                                </t>
  </si>
  <si>
    <t xml:space="preserve">بنك فلسطين المحدود                                   </t>
  </si>
  <si>
    <t xml:space="preserve">شركة ريتش  للتنمية والاستثمار                        </t>
  </si>
  <si>
    <t xml:space="preserve">الشركة الامريكية للتأمين على الحياة                  </t>
  </si>
  <si>
    <t xml:space="preserve">شركة العرب للتأمين                                   </t>
  </si>
  <si>
    <t xml:space="preserve">شركه الاردن وفلسطين للأوراق المالية                  </t>
  </si>
  <si>
    <t xml:space="preserve">شركة المجموعه الاهليه للتأمين                        </t>
  </si>
  <si>
    <t xml:space="preserve"> لشركة العالمية للاوراق المالية                      </t>
  </si>
  <si>
    <t xml:space="preserve">بورصة فلسطين                                         </t>
  </si>
  <si>
    <t xml:space="preserve">الفلسطينية للإقراض والتنمية(فاتن)                    </t>
  </si>
  <si>
    <t xml:space="preserve">شركه فلسطين لتمويل الرهن العقاري                     </t>
  </si>
  <si>
    <t xml:space="preserve">فيتاس                                                </t>
  </si>
  <si>
    <t xml:space="preserve">شركة  الريف  التمويل الصغير                          </t>
  </si>
  <si>
    <t xml:space="preserve">شركة الابداع للتمويل متناهي الصغر                    </t>
  </si>
  <si>
    <t xml:space="preserve">شركة اكاد للتمويل والتنمية                           </t>
  </si>
  <si>
    <t xml:space="preserve">المؤسسه  المصرفيه الفلسطينيه pbc                     </t>
  </si>
  <si>
    <t xml:space="preserve">شركة اصالة للتنمية الاراضي                           </t>
  </si>
  <si>
    <t xml:space="preserve">محل ابو زهري للصرافة                                    </t>
  </si>
  <si>
    <t xml:space="preserve">محل ثابت للصرافة                                        </t>
  </si>
  <si>
    <t xml:space="preserve">محل جواد قشطة للصرافة                                   </t>
  </si>
  <si>
    <t xml:space="preserve">ابو قشطة للصرافة ابو قاووش                              </t>
  </si>
  <si>
    <t xml:space="preserve">مكتب العربي للصرافة                                     </t>
  </si>
  <si>
    <t xml:space="preserve">شركة العيساوي للصرافة                                   </t>
  </si>
  <si>
    <t xml:space="preserve">مكتب حرز الله للصرافة                                   </t>
  </si>
  <si>
    <t xml:space="preserve">مكتب البرعصي للصرافة                                    </t>
  </si>
  <si>
    <t xml:space="preserve">مكتب الامانة للصرافة                                    </t>
  </si>
  <si>
    <t xml:space="preserve">مكتب ابو عاشور للصرافة                                  </t>
  </si>
  <si>
    <t xml:space="preserve">الديسي للصرافة                                          </t>
  </si>
  <si>
    <t xml:space="preserve">مكة لصرافة                                              </t>
  </si>
  <si>
    <t xml:space="preserve">بدو للضرافة                                             </t>
  </si>
  <si>
    <t xml:space="preserve">محل خدمات عامة                                          </t>
  </si>
  <si>
    <t xml:space="preserve">الفرح للصرافة                                           </t>
  </si>
  <si>
    <t xml:space="preserve">مكتبة زهرة المدائن                                      </t>
  </si>
  <si>
    <t xml:space="preserve">تكونة للصرافة                                           </t>
  </si>
  <si>
    <t xml:space="preserve">بورصة فلسطين                                            </t>
  </si>
  <si>
    <t xml:space="preserve"> لشركة العالمية للاوراق المالية                         </t>
  </si>
  <si>
    <t xml:space="preserve">مكتب الدولية للصرافة                                    </t>
  </si>
  <si>
    <t xml:space="preserve">بنك الاردن ش.م.ع                                        </t>
  </si>
  <si>
    <t xml:space="preserve">الجمعية الفلسطينية لصاحبات الأعمال(اصالة)               </t>
  </si>
  <si>
    <t xml:space="preserve">سلطة النقد الفلسطينية                                   </t>
  </si>
  <si>
    <t xml:space="preserve">شركة الابداع للتمويل متناهي الصغر                       </t>
  </si>
  <si>
    <t xml:space="preserve">شركة المشرق للتأمين                                     </t>
  </si>
  <si>
    <t xml:space="preserve">الشركة الامريكية للتأمين على الحياة                     </t>
  </si>
  <si>
    <t xml:space="preserve">شركة العرب للتأمين                                      </t>
  </si>
  <si>
    <t xml:space="preserve"> شركة التكافل الفلسطينية للتامين                        </t>
  </si>
  <si>
    <t xml:space="preserve">شركة التأمين الوطنية المساهمة العامة                    </t>
  </si>
  <si>
    <t xml:space="preserve">شركة المجموعه الاهليه للتأمين                           </t>
  </si>
  <si>
    <t xml:space="preserve">شركة ترست العالمية للتأمين                              </t>
  </si>
  <si>
    <t>الشركة العالمية المتحدة للتأمين المساهمة العامة المحدودة</t>
  </si>
  <si>
    <t xml:space="preserve">البندك للصرافه                                          </t>
  </si>
  <si>
    <t xml:space="preserve">صرافه سلومه                                             </t>
  </si>
  <si>
    <t xml:space="preserve">شركة ميدل است للصرافة                                   </t>
  </si>
  <si>
    <t xml:space="preserve">البنك الاسلامي العربي                                   </t>
  </si>
  <si>
    <t xml:space="preserve">الادارة الاقليمية للبنك العربي                          </t>
  </si>
  <si>
    <t xml:space="preserve">شركة بنك الاسكان للتجارة والتمويل                       </t>
  </si>
  <si>
    <t xml:space="preserve">بنك الاتحاد للادخار والاستثمار                          </t>
  </si>
  <si>
    <t xml:space="preserve">البنك البريطاني للشرق الأوسط                            </t>
  </si>
  <si>
    <t xml:space="preserve">البنك العقاري المصري العربي                             </t>
  </si>
  <si>
    <t xml:space="preserve">شركة بنك القدس للتنمية والاستثمار                       </t>
  </si>
  <si>
    <t xml:space="preserve">البنك التجاري الأردني                                   </t>
  </si>
  <si>
    <t xml:space="preserve">شركة بنك القاهرة عمان المساهمة المحدودة                 </t>
  </si>
  <si>
    <t xml:space="preserve">شركة سهم للاستثمار والاوراق المالية                     </t>
  </si>
  <si>
    <t xml:space="preserve">البنك الوطني                                            </t>
  </si>
  <si>
    <t xml:space="preserve">البنك الاردني الكويتي                                   </t>
  </si>
  <si>
    <t xml:space="preserve">شركة المدنية للصرافة                                    </t>
  </si>
  <si>
    <t xml:space="preserve">الكرامه للصرافه                                         </t>
  </si>
  <si>
    <t xml:space="preserve">امين شختور للصرافه                                      </t>
  </si>
  <si>
    <t xml:space="preserve">ابو سرور العالمية للصرافة                               </t>
  </si>
  <si>
    <t xml:space="preserve">شركة البنك التجاري الفلسطيني ش.م.ع                      </t>
  </si>
  <si>
    <t xml:space="preserve">بنك الاستثمار الفلسطيني المساهمة المحدودة               </t>
  </si>
  <si>
    <t xml:space="preserve">البنك الاهلي الاردني                                    </t>
  </si>
  <si>
    <t xml:space="preserve">شركة فلسطين للتأمين                                     </t>
  </si>
  <si>
    <t xml:space="preserve">شركة ابو السعيد للصرافة                                 </t>
  </si>
  <si>
    <t xml:space="preserve">شركة البهيج للصرافه                                     </t>
  </si>
  <si>
    <t xml:space="preserve">شركة الماجد للصرافة                                     </t>
  </si>
  <si>
    <t xml:space="preserve">شركة محمد عابدين وشركاه للصرافه                         </t>
  </si>
  <si>
    <t xml:space="preserve">شركة الامير للصرافه                                     </t>
  </si>
  <si>
    <t xml:space="preserve">محل سائد للصرافة والاتصالات                             </t>
  </si>
  <si>
    <t xml:space="preserve">محل الامانة للصرافة                                     </t>
  </si>
  <si>
    <t xml:space="preserve">مركز ملك للصرافة والكمبيوتر                             </t>
  </si>
  <si>
    <t xml:space="preserve">ابو وردة للصرافة                                        </t>
  </si>
  <si>
    <t xml:space="preserve">محل مسعود للصرافة                                       </t>
  </si>
  <si>
    <t xml:space="preserve">محل الوفاء للصرافة                                      </t>
  </si>
  <si>
    <t xml:space="preserve">الوليد للصرافة                                          </t>
  </si>
  <si>
    <t xml:space="preserve">محل صرافه منير عطوه                                     </t>
  </si>
  <si>
    <t xml:space="preserve">شركة ابو شريعة الحساينة للصرافة                         </t>
  </si>
  <si>
    <t xml:space="preserve">شركة الحرمين للصرافة                                    </t>
  </si>
  <si>
    <t xml:space="preserve">الشركة العقارية للصرافة                                 </t>
  </si>
  <si>
    <t xml:space="preserve">شركة الزاهر للتجارة                                     </t>
  </si>
  <si>
    <t xml:space="preserve">فراس للصرافة                                            </t>
  </si>
  <si>
    <t xml:space="preserve">مكتب الاصيل للصرافة                                     </t>
  </si>
  <si>
    <t xml:space="preserve">العوني للصرافة                                          </t>
  </si>
  <si>
    <t xml:space="preserve">زقوت للصرافة                                            </t>
  </si>
  <si>
    <t xml:space="preserve">محل حرز الله لصرافه                                     </t>
  </si>
  <si>
    <t xml:space="preserve">ابو شريعة الحساينة للصرافة                              </t>
  </si>
  <si>
    <t xml:space="preserve">المتحدة للصرافة                                         </t>
  </si>
  <si>
    <t xml:space="preserve">شركة بدران مرعي واخوانه للصرافة                         </t>
  </si>
  <si>
    <t xml:space="preserve">شركة بيت المقدس للصرافة                                 </t>
  </si>
  <si>
    <t xml:space="preserve">مؤسسة الغول للصرافة                                     </t>
  </si>
  <si>
    <t xml:space="preserve">صراف عيسى محمد                                          </t>
  </si>
  <si>
    <t xml:space="preserve">محلات الحواري للصرافة                                   </t>
  </si>
  <si>
    <t xml:space="preserve">شركة المركز العالمي للحوالات السريعه                    </t>
  </si>
  <si>
    <t xml:space="preserve">محل صرافه شركه المعتصم التجاريه                         </t>
  </si>
  <si>
    <t xml:space="preserve">زهران للصرافة                                           </t>
  </si>
  <si>
    <t xml:space="preserve">مكتب عصيرة للخدمات والتامين                             </t>
  </si>
  <si>
    <t xml:space="preserve">محل الريان للصرافه                                      </t>
  </si>
  <si>
    <t xml:space="preserve">يونس ابو جيرمي للصرافة                                  </t>
  </si>
  <si>
    <t xml:space="preserve">ابو النعيم للخدمات العامة والاوراق الماليه              </t>
  </si>
  <si>
    <t xml:space="preserve">مؤسسه الاسراء للصرافه                                   </t>
  </si>
  <si>
    <t xml:space="preserve">شركة المراد للصرافة                                     </t>
  </si>
  <si>
    <t xml:space="preserve">شركة دعنا للصرافة                                       </t>
  </si>
  <si>
    <t xml:space="preserve">النسر للصرافة                                           </t>
  </si>
  <si>
    <t xml:space="preserve">شركه التعاون للصرافه                                    </t>
  </si>
  <si>
    <t xml:space="preserve">الوهاب للصرافه                                          </t>
  </si>
  <si>
    <t xml:space="preserve">الغزال للصرافة                                          </t>
  </si>
  <si>
    <t xml:space="preserve">البيتوني للصرافة                                        </t>
  </si>
  <si>
    <t xml:space="preserve">شركة العجولي للصرافة                                    </t>
  </si>
  <si>
    <t xml:space="preserve">شركه ابو فخيده للصرافه                                  </t>
  </si>
  <si>
    <t xml:space="preserve">اللفتاوي للصرافه                                        </t>
  </si>
  <si>
    <t xml:space="preserve">محل مربيع للصرافه                                       </t>
  </si>
  <si>
    <t xml:space="preserve">الامانة للصرافة                                         </t>
  </si>
  <si>
    <t xml:space="preserve">شركة الاهلي للصرافة                                     </t>
  </si>
  <si>
    <t xml:space="preserve">شركه فلسطين لتمويل الرهن العقاري                        </t>
  </si>
  <si>
    <t xml:space="preserve">مؤسسة الريف لخدمات التمويل الصغير                       </t>
  </si>
  <si>
    <t xml:space="preserve">المؤسسه  المصرفيه الفلسطينيه pbc                        </t>
  </si>
  <si>
    <t xml:space="preserve">شركة اتحاد للتمويل والتنمية                             </t>
  </si>
  <si>
    <t xml:space="preserve">الفلسطينية للإقراض والتنمية(فاتن)                       </t>
  </si>
  <si>
    <t xml:space="preserve"> صندوق التنمية الفلسطيني                                </t>
  </si>
  <si>
    <t xml:space="preserve">مؤسسة ريادة للاقراض والخدمات المالية CHF                </t>
  </si>
  <si>
    <t xml:space="preserve">محل سليم البرعصي                                        </t>
  </si>
  <si>
    <t xml:space="preserve">محل ابو فادي للصرافة                                    </t>
  </si>
  <si>
    <t xml:space="preserve">ابو عاطف البشيتي للصرافه                                </t>
  </si>
  <si>
    <t xml:space="preserve">شركة حميد للصرافة                                       </t>
  </si>
  <si>
    <t xml:space="preserve">سلمي للصرافة                                            </t>
  </si>
  <si>
    <t xml:space="preserve">الشاعر للصرافة والاتصالات                               </t>
  </si>
  <si>
    <t xml:space="preserve">محل صافة                                                </t>
  </si>
  <si>
    <t xml:space="preserve">محل عكا للصرافة                                         </t>
  </si>
  <si>
    <t xml:space="preserve">محل حرز الله للصرافه والتحويلات                         </t>
  </si>
  <si>
    <t xml:space="preserve">مركز الشيماء للصرافة والجوال                            </t>
  </si>
  <si>
    <t xml:space="preserve">محلة محمد البرعصي                                       </t>
  </si>
  <si>
    <t xml:space="preserve">التركماني والسلطان للصرافه                              </t>
  </si>
  <si>
    <t xml:space="preserve">مكة للصرافة                                             </t>
  </si>
  <si>
    <t xml:space="preserve">الامارات للصرافة                                        </t>
  </si>
  <si>
    <t xml:space="preserve">ابو محمد للصرافة                                        </t>
  </si>
  <si>
    <t xml:space="preserve">شركه جهاد بسيسو وشركائه                                 </t>
  </si>
  <si>
    <t xml:space="preserve">القنال للصرافة                                          </t>
  </si>
  <si>
    <t xml:space="preserve">حرز الله للصرافة                                        </t>
  </si>
  <si>
    <t xml:space="preserve">الامين للصرافة والحوالات                                </t>
  </si>
  <si>
    <t xml:space="preserve">محل الشيخ للصرافةة                                      </t>
  </si>
  <si>
    <t xml:space="preserve">زهدي للصرافه                                            </t>
  </si>
  <si>
    <t xml:space="preserve">مسلم للصرافة                                            </t>
  </si>
  <si>
    <t xml:space="preserve">القدس للصرافة                                           </t>
  </si>
  <si>
    <t xml:space="preserve">ابودرويش للصرافة                                        </t>
  </si>
  <si>
    <t xml:space="preserve">مكتبة المنار للصرافة                                    </t>
  </si>
  <si>
    <t xml:space="preserve">شركة ادم للصرافة والحوالات المالية                      </t>
  </si>
  <si>
    <t xml:space="preserve">مركز القدس للصرافه                                      </t>
  </si>
  <si>
    <t xml:space="preserve">شركة الوساطة للاستثمارات المالية                        </t>
  </si>
  <si>
    <t xml:space="preserve">بنك فلسطين المحدود                                      </t>
  </si>
  <si>
    <t xml:space="preserve">شركة الاطرش للصرافه                                     </t>
  </si>
  <si>
    <t xml:space="preserve">العربي جروب للاستثمار                                   </t>
  </si>
  <si>
    <t xml:space="preserve">الشركة المتحدة للاوراق المالية                          </t>
  </si>
  <si>
    <t xml:space="preserve">شركة لوتس للاستثمارات المالية                           </t>
  </si>
  <si>
    <t xml:space="preserve">االشركة الوطنية للأوراق المالية                         </t>
  </si>
  <si>
    <t xml:space="preserve">بيت نبالا للصرافه                                       </t>
  </si>
  <si>
    <t xml:space="preserve">شركة البرغوثي للصرافة                                   </t>
  </si>
  <si>
    <t xml:space="preserve">محل الطويل للصرافة                                      </t>
  </si>
  <si>
    <t xml:space="preserve">شركة الحواري للصرافة                                    </t>
  </si>
  <si>
    <t xml:space="preserve">الوفا للصرافة                                           </t>
  </si>
  <si>
    <t xml:space="preserve">محل الصرافة محمود جاد الله سرور                         </t>
  </si>
  <si>
    <t xml:space="preserve">شركة السيلاوي للصرافه                                   </t>
  </si>
  <si>
    <t xml:space="preserve">الغدير للصرافه                                          </t>
  </si>
  <si>
    <t xml:space="preserve">الشريف للصرافه                                          </t>
  </si>
  <si>
    <t xml:space="preserve">الكوني للصرافه                                          </t>
  </si>
  <si>
    <t xml:space="preserve">شركة سويدان للصرافة                                     </t>
  </si>
  <si>
    <t xml:space="preserve">محل ابو عليان للصرافة                                   </t>
  </si>
  <si>
    <t xml:space="preserve">محل صرافة الغدير                                        </t>
  </si>
  <si>
    <t xml:space="preserve">شركة الفردوس للصرافة                                    </t>
  </si>
  <si>
    <t xml:space="preserve">شركه الاردن وفلسطين للأوراق المالية                     </t>
  </si>
  <si>
    <t xml:space="preserve">البنك الاسلامي الفلسطيني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</si>
</sst>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12"/>
      <name val="Times New Roman"/>
      <family val="1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5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18" fillId="0" borderId="9" xfId="0" applyFont="1" applyBorder="1" applyAlignment="1">
      <alignment horizontal="right" vertical="top"/>
    </xf>
    <xf numFmtId="0" fontId="18" fillId="0" borderId="7" xfId="0" applyFont="1" applyBorder="1" applyAlignment="1">
      <alignment horizontal="right" vertical="top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2" fillId="0" borderId="2" xfId="0" applyFont="1" applyBorder="1" applyAlignment="1">
      <alignment horizontal="left" vertical="top" wrapText="1"/>
    </xf>
    <xf numFmtId="0" fontId="17" fillId="0" borderId="10" xfId="0" applyFont="1" applyBorder="1" applyAlignment="1">
      <alignment vertical="center" readingOrder="2"/>
    </xf>
    <xf numFmtId="0" fontId="17" fillId="0" borderId="5" xfId="0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center"/>
    </xf>
    <xf numFmtId="0" fontId="25" fillId="2" borderId="0" xfId="0" applyFont="1" applyFill="1" applyBorder="1" applyAlignment="1">
      <alignment horizontal="left" vertical="top" wrapText="1" readingOrder="1"/>
    </xf>
    <xf numFmtId="0" fontId="25" fillId="2" borderId="0" xfId="0" applyFont="1" applyFill="1" applyBorder="1" applyAlignment="1">
      <alignment horizontal="right" vertical="top" wrapText="1" readingOrder="1"/>
    </xf>
    <xf numFmtId="164" fontId="20" fillId="0" borderId="0" xfId="0" applyNumberFormat="1" applyFont="1" applyBorder="1" applyAlignment="1">
      <alignment horizontal="right" vertical="top" indent="1" readingOrder="2"/>
    </xf>
    <xf numFmtId="164" fontId="18" fillId="0" borderId="5" xfId="0" applyNumberFormat="1" applyFont="1" applyBorder="1" applyAlignment="1">
      <alignment horizontal="right" vertical="justify" indent="1" readingOrder="1"/>
    </xf>
    <xf numFmtId="164" fontId="18" fillId="0" borderId="10" xfId="0" applyNumberFormat="1" applyFont="1" applyBorder="1" applyAlignment="1">
      <alignment horizontal="right" vertical="justify" indent="1" readingOrder="1"/>
    </xf>
    <xf numFmtId="164" fontId="18" fillId="0" borderId="9" xfId="0" applyNumberFormat="1" applyFont="1" applyBorder="1" applyAlignment="1">
      <alignment horizontal="right" vertical="justify" indent="1" readingOrder="1"/>
    </xf>
    <xf numFmtId="164" fontId="18" fillId="0" borderId="2" xfId="0" applyNumberFormat="1" applyFont="1" applyBorder="1" applyAlignment="1">
      <alignment horizontal="right" vertical="justify" indent="1" readingOrder="1"/>
    </xf>
    <xf numFmtId="164" fontId="18" fillId="0" borderId="0" xfId="0" applyNumberFormat="1" applyFont="1" applyBorder="1" applyAlignment="1">
      <alignment horizontal="right" vertical="justify" indent="1" readingOrder="1"/>
    </xf>
    <xf numFmtId="164" fontId="18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6" fillId="0" borderId="4" xfId="0" applyNumberFormat="1" applyFont="1" applyBorder="1" applyAlignment="1">
      <alignment horizontal="right" vertical="justify" indent="1" readingOrder="1"/>
    </xf>
    <xf numFmtId="164" fontId="6" fillId="0" borderId="2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24" fillId="0" borderId="2" xfId="0" applyNumberFormat="1" applyFont="1" applyBorder="1" applyAlignment="1">
      <alignment horizontal="right" vertical="justify" indent="1"/>
    </xf>
    <xf numFmtId="0" fontId="6" fillId="0" borderId="9" xfId="0" applyFont="1" applyBorder="1" applyAlignment="1">
      <alignment horizontal="right" vertical="justify" indent="1"/>
    </xf>
    <xf numFmtId="0" fontId="6" fillId="0" borderId="4" xfId="0" applyFont="1" applyBorder="1" applyAlignment="1">
      <alignment horizontal="right" vertical="justify" indent="1"/>
    </xf>
    <xf numFmtId="0" fontId="6" fillId="0" borderId="7" xfId="0" applyFont="1" applyBorder="1" applyAlignment="1">
      <alignment horizontal="right" vertical="justify" indent="1"/>
    </xf>
    <xf numFmtId="0" fontId="25" fillId="2" borderId="12" xfId="0" applyFont="1" applyFill="1" applyBorder="1" applyAlignment="1">
      <alignment horizontal="left" vertical="top" wrapText="1" readingOrder="1"/>
    </xf>
    <xf numFmtId="0" fontId="25" fillId="2" borderId="13" xfId="0" applyFont="1" applyFill="1" applyBorder="1" applyAlignment="1">
      <alignment horizontal="right" vertical="top" wrapText="1" readingOrder="1"/>
    </xf>
    <xf numFmtId="0" fontId="25" fillId="2" borderId="12" xfId="0" applyFont="1" applyFill="1" applyBorder="1" applyAlignment="1">
      <alignment horizontal="right" vertical="top" wrapText="1" readingOrder="1"/>
    </xf>
    <xf numFmtId="0" fontId="25" fillId="2" borderId="14" xfId="0" applyFont="1" applyFill="1" applyBorder="1" applyAlignment="1">
      <alignment horizontal="left" vertical="top" wrapText="1" readingOrder="1"/>
    </xf>
    <xf numFmtId="0" fontId="25" fillId="2" borderId="15" xfId="0" applyFont="1" applyFill="1" applyBorder="1" applyAlignment="1">
      <alignment horizontal="right" vertical="top" wrapText="1" readingOrder="1"/>
    </xf>
    <xf numFmtId="0" fontId="25" fillId="2" borderId="14" xfId="0" applyFont="1" applyFill="1" applyBorder="1" applyAlignment="1">
      <alignment horizontal="right" vertical="top" wrapText="1" readingOrder="1"/>
    </xf>
    <xf numFmtId="0" fontId="25" fillId="2" borderId="16" xfId="0" applyFont="1" applyFill="1" applyBorder="1" applyAlignment="1">
      <alignment horizontal="left" vertical="top" wrapText="1" readingOrder="1"/>
    </xf>
    <xf numFmtId="0" fontId="25" fillId="2" borderId="17" xfId="0" applyFont="1" applyFill="1" applyBorder="1" applyAlignment="1">
      <alignment horizontal="right" vertical="top" wrapText="1" readingOrder="1"/>
    </xf>
    <xf numFmtId="0" fontId="25" fillId="2" borderId="16" xfId="0" applyFont="1" applyFill="1" applyBorder="1" applyAlignment="1">
      <alignment horizontal="right" vertical="top" wrapText="1" readingOrder="1"/>
    </xf>
    <xf numFmtId="0" fontId="25" fillId="2" borderId="18" xfId="0" applyFont="1" applyFill="1" applyBorder="1" applyAlignment="1">
      <alignment horizontal="right" vertical="top" wrapText="1" readingOrder="1"/>
    </xf>
    <xf numFmtId="0" fontId="25" fillId="2" borderId="19" xfId="0" applyFont="1" applyFill="1" applyBorder="1" applyAlignment="1">
      <alignment horizontal="right" vertical="top" wrapText="1" readingOrder="1"/>
    </xf>
    <xf numFmtId="0" fontId="25" fillId="2" borderId="22" xfId="0" applyFont="1" applyFill="1" applyBorder="1" applyAlignment="1">
      <alignment horizontal="center" wrapText="1" readingOrder="1"/>
    </xf>
    <xf numFmtId="0" fontId="25" fillId="2" borderId="23" xfId="0" applyFont="1" applyFill="1" applyBorder="1" applyAlignment="1">
      <alignment horizontal="center" wrapText="1" readingOrder="1"/>
    </xf>
    <xf numFmtId="0" fontId="25" fillId="2" borderId="24" xfId="0" applyFont="1" applyFill="1" applyBorder="1" applyAlignment="1">
      <alignment horizontal="right" vertical="top" wrapText="1" readingOrder="1"/>
    </xf>
    <xf numFmtId="0" fontId="25" fillId="2" borderId="23" xfId="0" applyFont="1" applyFill="1" applyBorder="1" applyAlignment="1">
      <alignment horizontal="right" vertical="top" wrapText="1" readingOrder="1"/>
    </xf>
    <xf numFmtId="0" fontId="25" fillId="2" borderId="25" xfId="0" applyFont="1" applyFill="1" applyBorder="1" applyAlignment="1">
      <alignment horizontal="center" wrapText="1" readingOrder="1"/>
    </xf>
    <xf numFmtId="0" fontId="25" fillId="2" borderId="26" xfId="0" applyFont="1" applyFill="1" applyBorder="1" applyAlignment="1">
      <alignment horizontal="center" wrapText="1" readingOrder="1"/>
    </xf>
    <xf numFmtId="0" fontId="25" fillId="2" borderId="26" xfId="0" applyFont="1" applyFill="1" applyBorder="1" applyAlignment="1">
      <alignment horizontal="right" vertical="top" wrapText="1" readingOrder="1"/>
    </xf>
    <xf numFmtId="0" fontId="25" fillId="2" borderId="27" xfId="0" applyFont="1" applyFill="1" applyBorder="1" applyAlignment="1">
      <alignment horizontal="center" wrapText="1" readingOrder="1"/>
    </xf>
    <xf numFmtId="0" fontId="25" fillId="2" borderId="17" xfId="0" applyFont="1" applyFill="1" applyBorder="1" applyAlignment="1">
      <alignment horizontal="center" wrapText="1" readingOrder="1"/>
    </xf>
    <xf numFmtId="0" fontId="25" fillId="2" borderId="28" xfId="0" applyFont="1" applyFill="1" applyBorder="1" applyAlignment="1">
      <alignment horizontal="center" wrapText="1" readingOrder="1"/>
    </xf>
    <xf numFmtId="0" fontId="25" fillId="2" borderId="16" xfId="0" applyFont="1" applyFill="1" applyBorder="1" applyAlignment="1">
      <alignment horizontal="center" wrapText="1" readingOrder="1"/>
    </xf>
    <xf numFmtId="0" fontId="27" fillId="2" borderId="24" xfId="0" applyFont="1" applyFill="1" applyBorder="1" applyAlignment="1">
      <alignment horizontal="right" vertical="top" wrapText="1" readingOrder="1"/>
    </xf>
    <xf numFmtId="0" fontId="9" fillId="0" borderId="0" xfId="0" applyFont="1"/>
    <xf numFmtId="0" fontId="27" fillId="3" borderId="27" xfId="0" applyFont="1" applyFill="1" applyBorder="1" applyAlignment="1">
      <alignment horizontal="center" wrapText="1" readingOrder="1"/>
    </xf>
    <xf numFmtId="0" fontId="27" fillId="2" borderId="15" xfId="0" applyFont="1" applyFill="1" applyBorder="1" applyAlignment="1">
      <alignment horizontal="right" vertical="top" wrapText="1" readingOrder="1"/>
    </xf>
    <xf numFmtId="0" fontId="9" fillId="3" borderId="0" xfId="0" applyFont="1" applyFill="1"/>
    <xf numFmtId="0" fontId="0" fillId="3" borderId="0" xfId="0" applyFill="1"/>
    <xf numFmtId="0" fontId="1" fillId="3" borderId="0" xfId="0" applyFont="1" applyFill="1"/>
    <xf numFmtId="164" fontId="0" fillId="0" borderId="0" xfId="0" applyNumberFormat="1"/>
    <xf numFmtId="0" fontId="17" fillId="0" borderId="10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26" fillId="2" borderId="20" xfId="0" applyFont="1" applyFill="1" applyBorder="1" applyAlignment="1">
      <alignment horizontal="center" wrapText="1" readingOrder="1"/>
    </xf>
    <xf numFmtId="0" fontId="26" fillId="2" borderId="21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view="pageBreakPreview" zoomScale="98" zoomScaleNormal="100" zoomScaleSheetLayoutView="98" workbookViewId="0">
      <selection activeCell="J3" sqref="J1:J1048576"/>
    </sheetView>
  </sheetViews>
  <sheetFormatPr defaultColWidth="9.140625" defaultRowHeight="12.75"/>
  <cols>
    <col min="1" max="1" width="23.85546875" style="4" customWidth="1"/>
    <col min="2" max="2" width="10.5703125" style="4" customWidth="1"/>
    <col min="3" max="3" width="10" style="4" customWidth="1"/>
    <col min="4" max="4" width="9.5703125" style="4" customWidth="1"/>
    <col min="5" max="5" width="9" style="2" customWidth="1"/>
    <col min="6" max="6" width="10.28515625" style="2" customWidth="1"/>
    <col min="7" max="8" width="10.5703125" style="2" customWidth="1"/>
    <col min="9" max="9" width="10" style="2" customWidth="1"/>
    <col min="10" max="10" width="11.28515625" style="2" customWidth="1"/>
    <col min="11" max="11" width="20.28515625" style="5" customWidth="1"/>
    <col min="12" max="12" width="2.28515625" style="6" customWidth="1"/>
    <col min="13" max="13" width="7.7109375" style="6" customWidth="1"/>
    <col min="14" max="14" width="1.85546875" style="21" hidden="1" customWidth="1"/>
    <col min="15" max="15" width="2.28515625" style="2" customWidth="1"/>
    <col min="16" max="16" width="12.5703125" style="2" customWidth="1"/>
    <col min="17" max="17" width="9.140625" style="2"/>
    <col min="18" max="16384" width="9.140625" style="3"/>
  </cols>
  <sheetData>
    <row r="1" spans="1:24" ht="19.899999999999999" customHeight="1">
      <c r="A1" s="114" t="s">
        <v>48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24" ht="19.899999999999999" customHeight="1">
      <c r="A2" s="115" t="s">
        <v>47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24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4" s="15" customFormat="1" ht="15.95" customHeight="1">
      <c r="A4" s="48" t="s">
        <v>38</v>
      </c>
      <c r="B4" s="4"/>
      <c r="C4" s="4"/>
      <c r="D4" s="4"/>
      <c r="F4" s="6" t="s">
        <v>19</v>
      </c>
      <c r="G4" s="6"/>
      <c r="H4" s="6"/>
      <c r="I4" s="6"/>
      <c r="J4" s="33"/>
      <c r="K4" s="34"/>
      <c r="L4" s="35"/>
      <c r="M4" s="35" t="s">
        <v>11</v>
      </c>
      <c r="N4" s="36"/>
      <c r="O4" s="2"/>
      <c r="P4" s="2"/>
      <c r="Q4" s="2"/>
    </row>
    <row r="5" spans="1:24" s="7" customFormat="1" ht="18.600000000000001" customHeight="1">
      <c r="A5" s="116" t="s">
        <v>1</v>
      </c>
      <c r="B5" s="118" t="s">
        <v>22</v>
      </c>
      <c r="C5" s="119"/>
      <c r="D5" s="119"/>
      <c r="E5" s="120"/>
      <c r="F5" s="118" t="s">
        <v>41</v>
      </c>
      <c r="G5" s="119"/>
      <c r="H5" s="119"/>
      <c r="I5" s="120"/>
      <c r="J5" s="135" t="s">
        <v>0</v>
      </c>
      <c r="K5" s="124" t="s">
        <v>3</v>
      </c>
      <c r="L5" s="127" t="s">
        <v>36</v>
      </c>
      <c r="M5" s="128"/>
      <c r="N5" s="22"/>
      <c r="O5" s="8"/>
      <c r="P5" s="8"/>
      <c r="Q5" s="8"/>
    </row>
    <row r="6" spans="1:24" s="7" customFormat="1" ht="18.600000000000001" customHeight="1">
      <c r="A6" s="117"/>
      <c r="B6" s="123" t="s">
        <v>26</v>
      </c>
      <c r="C6" s="121"/>
      <c r="D6" s="121"/>
      <c r="E6" s="122"/>
      <c r="F6" s="121" t="s">
        <v>31</v>
      </c>
      <c r="G6" s="121"/>
      <c r="H6" s="121"/>
      <c r="I6" s="122"/>
      <c r="J6" s="136"/>
      <c r="K6" s="125"/>
      <c r="L6" s="129"/>
      <c r="M6" s="130"/>
      <c r="N6" s="22"/>
      <c r="O6" s="8"/>
      <c r="P6" s="8"/>
      <c r="Q6" s="8"/>
    </row>
    <row r="7" spans="1:24" s="7" customFormat="1" ht="34.5" customHeight="1">
      <c r="A7" s="117"/>
      <c r="B7" s="59" t="s">
        <v>51</v>
      </c>
      <c r="C7" s="60" t="s">
        <v>24</v>
      </c>
      <c r="D7" s="61" t="s">
        <v>50</v>
      </c>
      <c r="E7" s="59" t="s">
        <v>23</v>
      </c>
      <c r="F7" s="62" t="s">
        <v>18</v>
      </c>
      <c r="G7" s="37" t="s">
        <v>21</v>
      </c>
      <c r="H7" s="62" t="s">
        <v>49</v>
      </c>
      <c r="I7" s="59" t="s">
        <v>17</v>
      </c>
      <c r="J7" s="137" t="s">
        <v>2</v>
      </c>
      <c r="K7" s="125"/>
      <c r="L7" s="131" t="s">
        <v>4</v>
      </c>
      <c r="M7" s="132"/>
      <c r="N7" s="23"/>
      <c r="O7" s="8"/>
      <c r="P7" s="28"/>
    </row>
    <row r="8" spans="1:24" s="7" customFormat="1" ht="39" customHeight="1">
      <c r="A8" s="117"/>
      <c r="B8" s="42" t="s">
        <v>35</v>
      </c>
      <c r="C8" s="43" t="s">
        <v>34</v>
      </c>
      <c r="D8" s="43" t="s">
        <v>25</v>
      </c>
      <c r="E8" s="42" t="s">
        <v>33</v>
      </c>
      <c r="F8" s="42" t="s">
        <v>44</v>
      </c>
      <c r="G8" s="42" t="s">
        <v>27</v>
      </c>
      <c r="H8" s="42" t="s">
        <v>32</v>
      </c>
      <c r="I8" s="42" t="s">
        <v>20</v>
      </c>
      <c r="J8" s="137"/>
      <c r="K8" s="126"/>
      <c r="L8" s="133"/>
      <c r="M8" s="134"/>
      <c r="N8" s="23"/>
      <c r="O8" s="8"/>
      <c r="P8" s="29"/>
    </row>
    <row r="9" spans="1:24" s="10" customFormat="1" ht="24.75" customHeight="1">
      <c r="A9" s="49" t="s">
        <v>37</v>
      </c>
      <c r="B9" s="67">
        <f t="shared" ref="B9:I9" si="0">SUM(B11:B21)</f>
        <v>140632</v>
      </c>
      <c r="C9" s="68">
        <f t="shared" si="0"/>
        <v>15641.2</v>
      </c>
      <c r="D9" s="68">
        <f t="shared" si="0"/>
        <v>43917.7</v>
      </c>
      <c r="E9" s="68">
        <f t="shared" si="0"/>
        <v>25629.8</v>
      </c>
      <c r="F9" s="68">
        <f t="shared" si="0"/>
        <v>0</v>
      </c>
      <c r="G9" s="68">
        <f t="shared" si="0"/>
        <v>301856.39999999997</v>
      </c>
      <c r="H9" s="68">
        <f t="shared" si="0"/>
        <v>593531.9</v>
      </c>
      <c r="I9" s="68">
        <f t="shared" si="0"/>
        <v>234134.8</v>
      </c>
      <c r="J9" s="69">
        <f>SUM(B9:I9)</f>
        <v>1355343.8</v>
      </c>
      <c r="K9" s="39" t="s">
        <v>16</v>
      </c>
      <c r="L9" s="45"/>
      <c r="M9" s="52"/>
      <c r="N9" s="24"/>
      <c r="O9" s="9"/>
      <c r="P9" s="30"/>
    </row>
    <row r="10" spans="1:24" s="10" customFormat="1" ht="16.5" customHeight="1">
      <c r="A10" s="50"/>
      <c r="B10" s="70"/>
      <c r="C10" s="71"/>
      <c r="D10" s="71"/>
      <c r="E10" s="71"/>
      <c r="F10" s="71"/>
      <c r="G10" s="71"/>
      <c r="H10" s="71"/>
      <c r="I10" s="71"/>
      <c r="J10" s="72"/>
      <c r="K10" s="66"/>
      <c r="L10" s="46"/>
      <c r="M10" s="53"/>
      <c r="N10" s="24"/>
      <c r="O10" s="9"/>
      <c r="P10" s="38"/>
    </row>
    <row r="11" spans="1:24" s="7" customFormat="1" ht="16.5" customHeight="1">
      <c r="A11" s="57" t="s">
        <v>5</v>
      </c>
      <c r="B11" s="73">
        <v>120458</v>
      </c>
      <c r="C11" s="74">
        <v>15641.2</v>
      </c>
      <c r="D11" s="74">
        <v>26679.200000000001</v>
      </c>
      <c r="E11" s="74">
        <v>2832.5</v>
      </c>
      <c r="F11" s="74">
        <v>0</v>
      </c>
      <c r="G11" s="74">
        <v>270813.59999999998</v>
      </c>
      <c r="H11" s="74">
        <v>593531.9</v>
      </c>
      <c r="I11" s="74">
        <v>171721.3</v>
      </c>
      <c r="J11" s="75">
        <f>I11+H11+G11+F11+E11+D11+C11+B11</f>
        <v>1201677.7</v>
      </c>
      <c r="K11" s="40" t="s">
        <v>12</v>
      </c>
      <c r="L11" s="55" t="s">
        <v>6</v>
      </c>
      <c r="M11" s="79">
        <v>6411</v>
      </c>
      <c r="N11" s="25"/>
      <c r="O11" s="11"/>
      <c r="P11" s="44"/>
      <c r="Q11" s="11"/>
      <c r="R11" s="11"/>
      <c r="S11" s="11"/>
      <c r="T11" s="11"/>
      <c r="U11" s="11"/>
      <c r="V11" s="11"/>
      <c r="W11" s="11"/>
      <c r="X11" s="8"/>
    </row>
    <row r="12" spans="1:24" s="10" customFormat="1" ht="26.25" customHeight="1">
      <c r="A12" s="57" t="s">
        <v>7</v>
      </c>
      <c r="B12" s="76"/>
      <c r="C12" s="77"/>
      <c r="D12" s="77"/>
      <c r="E12" s="77"/>
      <c r="F12" s="77"/>
      <c r="G12" s="77"/>
      <c r="H12" s="77"/>
      <c r="I12" s="77"/>
      <c r="J12" s="75"/>
      <c r="K12" s="40" t="s">
        <v>13</v>
      </c>
      <c r="L12" s="56" t="s">
        <v>6</v>
      </c>
      <c r="M12" s="80">
        <v>6419</v>
      </c>
      <c r="N12" s="24"/>
      <c r="O12" s="9"/>
      <c r="P12" s="38"/>
    </row>
    <row r="13" spans="1:24" s="10" customFormat="1" ht="16.5" customHeight="1">
      <c r="A13" s="57" t="s">
        <v>8</v>
      </c>
      <c r="B13" s="76"/>
      <c r="C13" s="77"/>
      <c r="D13" s="77"/>
      <c r="E13" s="77"/>
      <c r="F13" s="77"/>
      <c r="G13" s="77"/>
      <c r="H13" s="77"/>
      <c r="I13" s="77"/>
      <c r="J13" s="75"/>
      <c r="K13" s="40" t="s">
        <v>14</v>
      </c>
      <c r="L13" s="56" t="s">
        <v>6</v>
      </c>
      <c r="M13" s="80">
        <v>6492</v>
      </c>
      <c r="N13" s="24"/>
      <c r="O13" s="9"/>
      <c r="P13" s="44"/>
    </row>
    <row r="14" spans="1:24" s="10" customFormat="1" ht="16.5" customHeight="1">
      <c r="A14" s="57" t="s">
        <v>46</v>
      </c>
      <c r="B14" s="76"/>
      <c r="C14" s="77"/>
      <c r="D14" s="77"/>
      <c r="E14" s="77"/>
      <c r="F14" s="77"/>
      <c r="G14" s="77"/>
      <c r="H14" s="77"/>
      <c r="I14" s="77"/>
      <c r="J14" s="75"/>
      <c r="K14" s="40" t="s">
        <v>45</v>
      </c>
      <c r="L14" s="56"/>
      <c r="M14" s="80">
        <v>6420</v>
      </c>
      <c r="N14" s="24"/>
      <c r="O14" s="9"/>
      <c r="P14" s="44"/>
    </row>
    <row r="15" spans="1:24" s="10" customFormat="1" ht="16.5" customHeight="1">
      <c r="A15" s="57"/>
      <c r="B15" s="76"/>
      <c r="C15" s="77"/>
      <c r="D15" s="77"/>
      <c r="E15" s="77"/>
      <c r="F15" s="77"/>
      <c r="G15" s="77"/>
      <c r="H15" s="77"/>
      <c r="I15" s="77"/>
      <c r="J15" s="75"/>
      <c r="K15" s="40"/>
      <c r="L15" s="56"/>
      <c r="M15" s="80"/>
      <c r="N15" s="24"/>
      <c r="O15" s="9"/>
      <c r="P15" s="31"/>
    </row>
    <row r="16" spans="1:24" s="10" customFormat="1" ht="16.5" customHeight="1">
      <c r="A16" s="57" t="s">
        <v>39</v>
      </c>
      <c r="B16" s="78">
        <v>424.2</v>
      </c>
      <c r="C16" s="77">
        <v>0</v>
      </c>
      <c r="D16" s="77">
        <v>0</v>
      </c>
      <c r="E16" s="77">
        <v>0</v>
      </c>
      <c r="F16" s="74">
        <v>0</v>
      </c>
      <c r="G16" s="77">
        <v>0</v>
      </c>
      <c r="H16" s="74">
        <v>0</v>
      </c>
      <c r="I16" s="74">
        <v>0</v>
      </c>
      <c r="J16" s="75">
        <f>I16+H16+G16+F16+E16+D16+C16+B16</f>
        <v>424.2</v>
      </c>
      <c r="K16" s="40" t="s">
        <v>40</v>
      </c>
      <c r="L16" s="55"/>
      <c r="M16" s="79">
        <v>66122</v>
      </c>
      <c r="N16" s="24"/>
      <c r="O16" s="9"/>
      <c r="P16" s="31"/>
    </row>
    <row r="17" spans="1:17" s="7" customFormat="1" ht="16.5" customHeight="1">
      <c r="A17" s="57"/>
      <c r="B17" s="76"/>
      <c r="C17" s="77"/>
      <c r="D17" s="77"/>
      <c r="E17" s="77"/>
      <c r="F17" s="77"/>
      <c r="G17" s="77"/>
      <c r="H17" s="77"/>
      <c r="I17" s="77"/>
      <c r="J17" s="75"/>
      <c r="K17" s="41"/>
      <c r="L17" s="54"/>
      <c r="M17" s="81"/>
      <c r="N17" s="25"/>
      <c r="O17" s="8"/>
      <c r="P17" s="31"/>
    </row>
    <row r="18" spans="1:17" s="7" customFormat="1" ht="16.5" customHeight="1">
      <c r="A18" s="57" t="s">
        <v>28</v>
      </c>
      <c r="B18" s="73">
        <v>1038.9000000000001</v>
      </c>
      <c r="C18" s="77">
        <v>0</v>
      </c>
      <c r="D18" s="77">
        <v>0</v>
      </c>
      <c r="E18" s="77">
        <v>136.30000000000001</v>
      </c>
      <c r="F18" s="77">
        <v>0</v>
      </c>
      <c r="G18" s="77">
        <v>0</v>
      </c>
      <c r="H18" s="77">
        <v>0</v>
      </c>
      <c r="I18" s="74">
        <v>2837.5</v>
      </c>
      <c r="J18" s="75">
        <f>I18+H18+G18+F18+E18+D18+C18+B18</f>
        <v>4012.7000000000003</v>
      </c>
      <c r="K18" s="41" t="s">
        <v>29</v>
      </c>
      <c r="L18" s="55" t="s">
        <v>6</v>
      </c>
      <c r="M18" s="79">
        <v>6611</v>
      </c>
      <c r="N18" s="25"/>
      <c r="O18" s="8"/>
      <c r="P18" s="8"/>
    </row>
    <row r="19" spans="1:17" s="7" customFormat="1" ht="16.5" customHeight="1">
      <c r="A19" s="57" t="s">
        <v>10</v>
      </c>
      <c r="B19" s="76"/>
      <c r="C19" s="77"/>
      <c r="D19" s="77"/>
      <c r="E19" s="77"/>
      <c r="F19" s="77"/>
      <c r="G19" s="77"/>
      <c r="H19" s="77"/>
      <c r="I19" s="77"/>
      <c r="J19" s="75"/>
      <c r="K19" s="41" t="s">
        <v>30</v>
      </c>
      <c r="L19" s="54"/>
      <c r="M19" s="81">
        <v>6612</v>
      </c>
      <c r="N19" s="25"/>
      <c r="O19" s="8"/>
      <c r="P19" s="8"/>
    </row>
    <row r="20" spans="1:17" s="7" customFormat="1" ht="16.5" customHeight="1">
      <c r="A20" s="57"/>
      <c r="B20" s="76"/>
      <c r="C20" s="77"/>
      <c r="D20" s="77"/>
      <c r="E20" s="77"/>
      <c r="F20" s="77"/>
      <c r="G20" s="77"/>
      <c r="H20" s="77"/>
      <c r="I20" s="77"/>
      <c r="J20" s="75"/>
      <c r="K20" s="41"/>
      <c r="L20" s="47"/>
      <c r="M20" s="80"/>
      <c r="N20" s="25"/>
      <c r="O20" s="8"/>
      <c r="P20" s="8"/>
    </row>
    <row r="21" spans="1:17" s="7" customFormat="1" ht="16.5" customHeight="1">
      <c r="A21" s="57" t="s">
        <v>9</v>
      </c>
      <c r="B21" s="73">
        <v>18710.900000000001</v>
      </c>
      <c r="C21" s="77">
        <v>0</v>
      </c>
      <c r="D21" s="74">
        <v>17238.5</v>
      </c>
      <c r="E21" s="74">
        <v>22661</v>
      </c>
      <c r="F21" s="74">
        <v>0</v>
      </c>
      <c r="G21" s="74">
        <v>31042.799999999999</v>
      </c>
      <c r="H21" s="77">
        <v>0</v>
      </c>
      <c r="I21" s="74">
        <v>59576</v>
      </c>
      <c r="J21" s="75">
        <f>I21+H21+G21+F21+E21+D21+C21+B21</f>
        <v>149229.20000000001</v>
      </c>
      <c r="K21" s="41" t="s">
        <v>15</v>
      </c>
      <c r="L21" s="47"/>
      <c r="M21" s="80">
        <v>65</v>
      </c>
      <c r="N21" s="25"/>
      <c r="O21" s="8"/>
      <c r="P21" s="8"/>
    </row>
    <row r="22" spans="1:17" ht="18" customHeight="1">
      <c r="A22" s="113" t="s">
        <v>43</v>
      </c>
      <c r="B22" s="113"/>
      <c r="C22" s="113"/>
      <c r="D22" s="113"/>
      <c r="E22" s="113"/>
      <c r="F22" s="113"/>
      <c r="G22" s="113"/>
      <c r="H22" s="112" t="s">
        <v>42</v>
      </c>
      <c r="I22" s="112"/>
      <c r="J22" s="112"/>
      <c r="K22" s="112"/>
      <c r="L22" s="112"/>
      <c r="M22" s="112"/>
      <c r="N22" s="58"/>
      <c r="O22" s="51"/>
      <c r="P22" s="3"/>
      <c r="Q22" s="3"/>
    </row>
    <row r="23" spans="1:17">
      <c r="A23" s="17"/>
      <c r="B23" s="64"/>
      <c r="C23" s="65"/>
      <c r="D23" s="65"/>
      <c r="E23" s="65"/>
      <c r="F23" s="63"/>
      <c r="G23" s="63"/>
      <c r="H23" s="18"/>
      <c r="I23" s="63"/>
      <c r="J23" s="18"/>
      <c r="K23" s="19"/>
      <c r="L23" s="14"/>
      <c r="M23" s="14"/>
      <c r="N23" s="26"/>
    </row>
    <row r="24" spans="1:17">
      <c r="A24" s="16"/>
      <c r="B24" s="64"/>
      <c r="C24" s="65"/>
      <c r="D24" s="65"/>
      <c r="E24" s="65"/>
      <c r="F24" s="18"/>
      <c r="G24" s="18"/>
      <c r="H24" s="18"/>
      <c r="I24" s="63"/>
      <c r="J24" s="63"/>
      <c r="K24" s="19"/>
      <c r="L24" s="14"/>
      <c r="M24" s="14"/>
      <c r="N24" s="26"/>
    </row>
    <row r="25" spans="1:17">
      <c r="A25" s="16"/>
      <c r="B25" s="64"/>
      <c r="C25" s="65"/>
      <c r="D25" s="65"/>
      <c r="E25" s="65"/>
      <c r="F25" s="63"/>
      <c r="G25" s="18"/>
      <c r="H25" s="18"/>
      <c r="I25" s="63"/>
      <c r="J25" s="18"/>
      <c r="K25" s="19"/>
      <c r="L25" s="14"/>
      <c r="M25" s="14"/>
      <c r="N25" s="27"/>
    </row>
    <row r="26" spans="1:17">
      <c r="A26" s="20"/>
      <c r="B26" s="64"/>
      <c r="C26" s="65"/>
      <c r="D26" s="65"/>
      <c r="E26" s="65"/>
      <c r="F26" s="18"/>
      <c r="G26" s="18"/>
      <c r="H26" s="18"/>
      <c r="I26" s="63"/>
      <c r="J26" s="18"/>
      <c r="K26" s="19"/>
      <c r="L26" s="14"/>
      <c r="M26" s="14"/>
      <c r="N26" s="27"/>
    </row>
    <row r="27" spans="1:17">
      <c r="A27" s="12"/>
      <c r="B27" s="64"/>
      <c r="C27" s="65"/>
      <c r="D27" s="65"/>
      <c r="E27" s="65"/>
      <c r="F27" s="18"/>
      <c r="G27" s="18"/>
      <c r="H27" s="18"/>
      <c r="I27" s="18"/>
      <c r="J27" s="18"/>
      <c r="K27" s="19"/>
      <c r="L27" s="14"/>
      <c r="M27" s="14"/>
    </row>
    <row r="28" spans="1:17">
      <c r="A28" s="16"/>
      <c r="B28" s="64"/>
      <c r="C28" s="65"/>
      <c r="D28" s="65"/>
      <c r="E28" s="65"/>
      <c r="F28" s="18"/>
      <c r="G28" s="18"/>
      <c r="H28" s="18"/>
      <c r="I28" s="18"/>
      <c r="J28" s="18"/>
      <c r="K28" s="19"/>
      <c r="L28" s="14"/>
      <c r="M28" s="14"/>
      <c r="N28" s="26"/>
    </row>
    <row r="29" spans="1:17">
      <c r="A29" s="17"/>
      <c r="B29" s="64"/>
      <c r="C29" s="65"/>
      <c r="D29" s="65"/>
      <c r="E29" s="65"/>
      <c r="F29" s="18"/>
      <c r="G29" s="18"/>
      <c r="H29" s="18"/>
      <c r="I29" s="18"/>
      <c r="J29" s="18"/>
      <c r="K29" s="19"/>
      <c r="L29" s="14"/>
      <c r="M29" s="14"/>
      <c r="N29" s="26"/>
    </row>
    <row r="30" spans="1:17">
      <c r="A30" s="12"/>
      <c r="B30" s="64"/>
      <c r="C30" s="65"/>
      <c r="D30" s="65"/>
      <c r="E30" s="65"/>
      <c r="F30" s="18"/>
      <c r="G30" s="18"/>
      <c r="H30" s="18"/>
      <c r="I30" s="18"/>
      <c r="J30" s="18"/>
      <c r="K30" s="19"/>
      <c r="L30" s="14"/>
      <c r="M30" s="14"/>
      <c r="N30" s="27"/>
    </row>
    <row r="31" spans="1:17">
      <c r="A31" s="17"/>
      <c r="B31" s="64"/>
      <c r="C31" s="65"/>
      <c r="D31" s="65"/>
      <c r="E31" s="65"/>
      <c r="F31" s="18"/>
      <c r="G31" s="18"/>
      <c r="H31" s="18"/>
      <c r="I31" s="18"/>
      <c r="J31" s="18"/>
      <c r="K31" s="19"/>
      <c r="L31" s="14"/>
      <c r="M31" s="14"/>
      <c r="N31" s="26"/>
    </row>
    <row r="32" spans="1:17">
      <c r="A32" s="16"/>
      <c r="B32" s="16"/>
      <c r="C32" s="16"/>
      <c r="D32" s="16"/>
      <c r="E32" s="18"/>
      <c r="F32" s="18"/>
      <c r="G32" s="18"/>
      <c r="H32" s="18"/>
      <c r="I32" s="18"/>
      <c r="J32" s="18"/>
      <c r="K32" s="19"/>
      <c r="L32" s="14"/>
      <c r="M32" s="14"/>
      <c r="N32" s="26"/>
    </row>
    <row r="33" spans="1:14">
      <c r="A33" s="16"/>
      <c r="B33" s="16"/>
      <c r="C33" s="16"/>
      <c r="D33" s="16"/>
      <c r="E33" s="18"/>
      <c r="F33" s="18"/>
      <c r="G33" s="18"/>
      <c r="H33" s="18"/>
      <c r="I33" s="18"/>
      <c r="J33" s="18"/>
      <c r="K33" s="19"/>
      <c r="L33" s="14"/>
      <c r="M33" s="14"/>
      <c r="N33" s="27"/>
    </row>
    <row r="34" spans="1:14">
      <c r="A34" s="13"/>
      <c r="B34" s="13"/>
      <c r="C34" s="13"/>
      <c r="D34" s="13"/>
      <c r="E34" s="18"/>
      <c r="F34" s="18"/>
      <c r="G34" s="18"/>
      <c r="H34" s="18"/>
      <c r="I34" s="18"/>
      <c r="J34" s="18"/>
      <c r="K34" s="19"/>
      <c r="L34" s="13"/>
      <c r="M34" s="13"/>
      <c r="N34" s="20"/>
    </row>
    <row r="35" spans="1:14">
      <c r="A35" s="21"/>
      <c r="B35" s="21"/>
      <c r="C35" s="21"/>
      <c r="D35" s="21"/>
      <c r="E35" s="18"/>
      <c r="F35" s="18"/>
      <c r="G35" s="18"/>
      <c r="H35" s="18"/>
      <c r="I35" s="18"/>
      <c r="J35" s="18"/>
      <c r="K35" s="19"/>
      <c r="L35" s="1"/>
      <c r="M35" s="1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  <row r="43" spans="1:14">
      <c r="A43" s="21"/>
      <c r="B43" s="21"/>
      <c r="C43" s="21"/>
      <c r="D43" s="21"/>
      <c r="E43" s="18"/>
      <c r="F43" s="18"/>
      <c r="G43" s="18"/>
      <c r="H43" s="18"/>
      <c r="I43" s="18"/>
      <c r="J43" s="18"/>
      <c r="K43" s="19"/>
      <c r="L43" s="1"/>
      <c r="M43" s="1"/>
    </row>
  </sheetData>
  <mergeCells count="14">
    <mergeCell ref="H22:M22"/>
    <mergeCell ref="A22:G22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Roman,Regular"46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2:L17"/>
  <sheetViews>
    <sheetView workbookViewId="0">
      <selection activeCell="F18" sqref="F18"/>
    </sheetView>
  </sheetViews>
  <sheetFormatPr defaultRowHeight="12.75"/>
  <sheetData>
    <row r="2" spans="2:12" ht="13.5" thickBot="1">
      <c r="C2">
        <v>1000</v>
      </c>
      <c r="D2">
        <v>10001</v>
      </c>
      <c r="E2">
        <v>1002</v>
      </c>
      <c r="F2">
        <v>10003</v>
      </c>
      <c r="G2">
        <v>1004</v>
      </c>
      <c r="H2">
        <v>1005</v>
      </c>
      <c r="I2">
        <v>1006</v>
      </c>
      <c r="J2">
        <v>1007</v>
      </c>
      <c r="K2">
        <v>1008</v>
      </c>
    </row>
    <row r="3" spans="2:12" ht="13.5" thickTop="1">
      <c r="B3" s="82">
        <v>6411</v>
      </c>
      <c r="C3" s="83">
        <v>0</v>
      </c>
      <c r="D3" s="83">
        <v>0</v>
      </c>
      <c r="E3" s="83">
        <v>0</v>
      </c>
      <c r="F3" s="83">
        <v>0</v>
      </c>
      <c r="G3" s="83">
        <v>0</v>
      </c>
      <c r="H3" s="83">
        <v>0</v>
      </c>
      <c r="I3" s="83">
        <v>0</v>
      </c>
      <c r="J3" s="83">
        <v>0</v>
      </c>
      <c r="K3" s="84">
        <v>0</v>
      </c>
    </row>
    <row r="4" spans="2:12">
      <c r="B4" s="85">
        <v>6419</v>
      </c>
      <c r="C4" s="86">
        <v>34935.910000000003</v>
      </c>
      <c r="D4" s="86">
        <v>5</v>
      </c>
      <c r="E4" s="86">
        <v>12892.31</v>
      </c>
      <c r="F4" s="86">
        <v>6897.04</v>
      </c>
      <c r="G4" s="86">
        <v>4519.66</v>
      </c>
      <c r="H4" s="86">
        <v>0</v>
      </c>
      <c r="I4" s="86">
        <v>1382.82</v>
      </c>
      <c r="J4" s="86">
        <v>4537.46</v>
      </c>
      <c r="K4" s="87">
        <v>65170.2</v>
      </c>
    </row>
    <row r="5" spans="2:12">
      <c r="B5" s="85">
        <v>6420</v>
      </c>
      <c r="C5" s="86">
        <v>1542.34</v>
      </c>
      <c r="D5" s="86">
        <v>0</v>
      </c>
      <c r="E5" s="86">
        <v>3706.58</v>
      </c>
      <c r="F5" s="86">
        <v>0</v>
      </c>
      <c r="G5" s="86">
        <v>426.42</v>
      </c>
      <c r="H5" s="86">
        <v>0</v>
      </c>
      <c r="I5" s="86">
        <v>46.43</v>
      </c>
      <c r="J5" s="86">
        <v>0</v>
      </c>
      <c r="K5" s="87">
        <v>5721.77</v>
      </c>
    </row>
    <row r="6" spans="2:12">
      <c r="B6" s="85">
        <v>6492</v>
      </c>
      <c r="C6" s="86">
        <v>144.13</v>
      </c>
      <c r="D6" s="86">
        <v>0</v>
      </c>
      <c r="E6" s="86">
        <v>455.41</v>
      </c>
      <c r="F6" s="86">
        <v>13.28</v>
      </c>
      <c r="G6" s="86">
        <v>0</v>
      </c>
      <c r="H6" s="86">
        <v>0</v>
      </c>
      <c r="I6" s="86">
        <v>0</v>
      </c>
      <c r="J6" s="86">
        <v>0</v>
      </c>
      <c r="K6" s="87">
        <v>612.82000000000005</v>
      </c>
    </row>
    <row r="7" spans="2:12">
      <c r="B7" s="85">
        <v>6511</v>
      </c>
      <c r="C7" s="86">
        <v>69.08</v>
      </c>
      <c r="D7" s="86">
        <v>0</v>
      </c>
      <c r="E7" s="86">
        <v>7.55</v>
      </c>
      <c r="F7" s="86">
        <v>0</v>
      </c>
      <c r="G7" s="86">
        <v>0</v>
      </c>
      <c r="H7" s="86">
        <v>48.1</v>
      </c>
      <c r="I7" s="86">
        <v>0</v>
      </c>
      <c r="J7" s="86">
        <v>0</v>
      </c>
      <c r="K7" s="87">
        <v>124.74</v>
      </c>
    </row>
    <row r="8" spans="2:12">
      <c r="B8" s="85">
        <v>6512</v>
      </c>
      <c r="C8" s="86">
        <v>1776.97</v>
      </c>
      <c r="D8" s="86">
        <v>16.88</v>
      </c>
      <c r="E8" s="86">
        <v>1075.74</v>
      </c>
      <c r="F8" s="86">
        <v>0</v>
      </c>
      <c r="G8" s="86">
        <v>183.83</v>
      </c>
      <c r="H8" s="86">
        <v>11744.94</v>
      </c>
      <c r="I8" s="86">
        <v>0</v>
      </c>
      <c r="J8" s="86">
        <v>0</v>
      </c>
      <c r="K8" s="87">
        <v>14798.35</v>
      </c>
    </row>
    <row r="9" spans="2:12">
      <c r="B9" s="85">
        <v>6611</v>
      </c>
      <c r="C9" s="86">
        <v>77.62</v>
      </c>
      <c r="D9" s="86">
        <v>0</v>
      </c>
      <c r="E9" s="86">
        <v>0</v>
      </c>
      <c r="F9" s="86">
        <v>0</v>
      </c>
      <c r="G9" s="86">
        <v>0.79</v>
      </c>
      <c r="H9" s="86">
        <v>0</v>
      </c>
      <c r="I9" s="86">
        <v>0</v>
      </c>
      <c r="J9" s="86">
        <v>0</v>
      </c>
      <c r="K9" s="87">
        <v>78.42</v>
      </c>
    </row>
    <row r="10" spans="2:12">
      <c r="B10" s="85">
        <v>6612</v>
      </c>
      <c r="C10" s="86">
        <v>30.06</v>
      </c>
      <c r="D10" s="86">
        <v>0</v>
      </c>
      <c r="E10" s="86">
        <v>97.52</v>
      </c>
      <c r="F10" s="86">
        <v>0</v>
      </c>
      <c r="G10" s="86">
        <v>7.12</v>
      </c>
      <c r="H10" s="86">
        <v>0</v>
      </c>
      <c r="I10" s="86">
        <v>0</v>
      </c>
      <c r="J10" s="86">
        <v>0</v>
      </c>
      <c r="K10" s="87">
        <v>134.71</v>
      </c>
    </row>
    <row r="11" spans="2:12">
      <c r="B11" s="85">
        <v>66122</v>
      </c>
      <c r="C11" s="86">
        <v>285.7</v>
      </c>
      <c r="D11" s="86">
        <v>4.18</v>
      </c>
      <c r="E11" s="86">
        <v>5.6</v>
      </c>
      <c r="F11" s="86">
        <v>12.14</v>
      </c>
      <c r="G11" s="86">
        <v>102.37</v>
      </c>
      <c r="H11" s="86">
        <v>0</v>
      </c>
      <c r="I11" s="86">
        <v>0</v>
      </c>
      <c r="J11" s="86">
        <v>0</v>
      </c>
      <c r="K11" s="87">
        <v>409.99</v>
      </c>
    </row>
    <row r="12" spans="2:12" ht="13.5" thickBot="1">
      <c r="B12" s="88" t="s">
        <v>2</v>
      </c>
      <c r="C12" s="89">
        <v>38861.81</v>
      </c>
      <c r="D12" s="89">
        <v>26.05</v>
      </c>
      <c r="E12" s="89">
        <v>18240.72</v>
      </c>
      <c r="F12" s="89">
        <v>6922.46</v>
      </c>
      <c r="G12" s="89">
        <v>5240.2</v>
      </c>
      <c r="H12" s="89">
        <v>11793.05</v>
      </c>
      <c r="I12" s="89">
        <v>1429.24</v>
      </c>
      <c r="J12" s="89">
        <v>4537.46</v>
      </c>
      <c r="K12" s="90">
        <v>87050.98</v>
      </c>
    </row>
    <row r="13" spans="2:12" ht="14.25" thickTop="1" thickBot="1"/>
    <row r="14" spans="2:12" ht="13.5" thickTop="1">
      <c r="L14" s="91"/>
    </row>
    <row r="15" spans="2:12">
      <c r="L15" s="92"/>
    </row>
    <row r="16" spans="2:12">
      <c r="L16" s="92"/>
    </row>
    <row r="17" spans="12:12">
      <c r="L17" s="9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2:Z177"/>
  <sheetViews>
    <sheetView topLeftCell="A151" workbookViewId="0">
      <selection activeCell="J162" sqref="J162"/>
    </sheetView>
  </sheetViews>
  <sheetFormatPr defaultRowHeight="12.75"/>
  <cols>
    <col min="6" max="6" width="13.7109375" customWidth="1"/>
    <col min="8" max="8" width="10.42578125" customWidth="1"/>
    <col min="10" max="10" width="12.140625" customWidth="1"/>
  </cols>
  <sheetData>
    <row r="2" spans="4:26" ht="13.5" thickBot="1">
      <c r="D2" t="s">
        <v>75</v>
      </c>
      <c r="F2">
        <v>2015</v>
      </c>
      <c r="N2" s="105" t="s">
        <v>65</v>
      </c>
      <c r="O2" s="105" t="s">
        <v>66</v>
      </c>
      <c r="P2" s="105" t="s">
        <v>67</v>
      </c>
      <c r="Q2" s="105" t="s">
        <v>68</v>
      </c>
      <c r="R2" s="108" t="s">
        <v>69</v>
      </c>
      <c r="S2" s="105" t="s">
        <v>70</v>
      </c>
      <c r="T2" s="105" t="s">
        <v>71</v>
      </c>
      <c r="U2" s="105" t="s">
        <v>72</v>
      </c>
      <c r="V2" s="105" t="s">
        <v>73</v>
      </c>
      <c r="W2" s="105" t="s">
        <v>73</v>
      </c>
      <c r="X2" s="105" t="s">
        <v>73</v>
      </c>
      <c r="Y2" s="105" t="s">
        <v>74</v>
      </c>
    </row>
    <row r="3" spans="4:26" ht="14.25" thickTop="1" thickBot="1">
      <c r="D3" t="s">
        <v>76</v>
      </c>
      <c r="E3">
        <v>66122</v>
      </c>
      <c r="F3">
        <v>0</v>
      </c>
      <c r="M3" s="138"/>
      <c r="N3" s="93" t="s">
        <v>52</v>
      </c>
      <c r="O3" s="97" t="s">
        <v>54</v>
      </c>
      <c r="P3" s="97" t="s">
        <v>55</v>
      </c>
      <c r="Q3" s="100" t="s">
        <v>56</v>
      </c>
      <c r="R3" s="100" t="s">
        <v>57</v>
      </c>
      <c r="S3" s="97" t="s">
        <v>58</v>
      </c>
      <c r="T3" s="100" t="s">
        <v>59</v>
      </c>
      <c r="U3" s="100" t="s">
        <v>60</v>
      </c>
      <c r="V3" s="100" t="s">
        <v>61</v>
      </c>
      <c r="W3" s="100" t="s">
        <v>62</v>
      </c>
      <c r="X3" s="100" t="s">
        <v>63</v>
      </c>
      <c r="Y3" s="106" t="s">
        <v>73</v>
      </c>
      <c r="Z3" s="102" t="s">
        <v>64</v>
      </c>
    </row>
    <row r="4" spans="4:26" ht="13.5" thickBot="1">
      <c r="D4" t="s">
        <v>77</v>
      </c>
      <c r="E4">
        <v>66122</v>
      </c>
      <c r="F4">
        <v>0</v>
      </c>
      <c r="M4" s="139"/>
      <c r="N4" s="94" t="s">
        <v>53</v>
      </c>
      <c r="O4" s="98" t="s">
        <v>53</v>
      </c>
      <c r="P4" s="98" t="s">
        <v>53</v>
      </c>
      <c r="Q4" s="101" t="s">
        <v>53</v>
      </c>
      <c r="R4" s="101" t="s">
        <v>53</v>
      </c>
      <c r="S4" s="98" t="s">
        <v>53</v>
      </c>
      <c r="T4" s="101" t="s">
        <v>53</v>
      </c>
      <c r="U4" s="101" t="s">
        <v>53</v>
      </c>
      <c r="V4" s="101" t="s">
        <v>53</v>
      </c>
      <c r="W4" s="101" t="s">
        <v>53</v>
      </c>
      <c r="X4" s="101" t="s">
        <v>53</v>
      </c>
      <c r="Y4" s="101"/>
      <c r="Z4" s="103" t="s">
        <v>53</v>
      </c>
    </row>
    <row r="5" spans="4:26" ht="13.5" thickTop="1">
      <c r="D5" t="s">
        <v>78</v>
      </c>
      <c r="E5">
        <v>66122</v>
      </c>
      <c r="F5">
        <v>0</v>
      </c>
      <c r="M5" s="85">
        <v>6411</v>
      </c>
      <c r="N5" s="95">
        <v>0</v>
      </c>
      <c r="O5" s="92">
        <v>0</v>
      </c>
      <c r="P5" s="92">
        <v>0</v>
      </c>
      <c r="Q5" s="86">
        <v>113544.22</v>
      </c>
      <c r="R5" s="86">
        <v>0</v>
      </c>
      <c r="S5" s="92">
        <v>0</v>
      </c>
      <c r="T5" s="86">
        <v>0</v>
      </c>
      <c r="U5" s="86">
        <v>0</v>
      </c>
      <c r="V5" s="86">
        <v>0</v>
      </c>
      <c r="W5" s="86">
        <v>0</v>
      </c>
      <c r="X5" s="86">
        <v>0</v>
      </c>
      <c r="Y5" s="107">
        <f>X5+W5+V5</f>
        <v>0</v>
      </c>
      <c r="Z5" s="87">
        <v>113544.22</v>
      </c>
    </row>
    <row r="6" spans="4:26">
      <c r="D6" t="s">
        <v>79</v>
      </c>
      <c r="E6">
        <v>66122</v>
      </c>
      <c r="F6">
        <v>0</v>
      </c>
      <c r="M6" s="85">
        <v>6419</v>
      </c>
      <c r="N6" s="95">
        <v>0</v>
      </c>
      <c r="O6" s="92">
        <v>458890.71</v>
      </c>
      <c r="P6" s="92">
        <v>134641.19</v>
      </c>
      <c r="Q6" s="86">
        <v>157119.35</v>
      </c>
      <c r="R6" s="86">
        <v>301476.74</v>
      </c>
      <c r="S6" s="92">
        <v>1063.79</v>
      </c>
      <c r="T6" s="86">
        <v>19901.68</v>
      </c>
      <c r="U6" s="86">
        <v>15641.15</v>
      </c>
      <c r="V6" s="86">
        <v>77489.48</v>
      </c>
      <c r="W6" s="86">
        <v>0</v>
      </c>
      <c r="X6" s="86">
        <v>0</v>
      </c>
      <c r="Y6" s="107">
        <f t="shared" ref="Y6:Y17" si="0">X6+W6+V6</f>
        <v>77489.48</v>
      </c>
      <c r="Z6" s="87">
        <v>1166224.1000000001</v>
      </c>
    </row>
    <row r="7" spans="4:26">
      <c r="D7" t="s">
        <v>80</v>
      </c>
      <c r="E7">
        <v>66122</v>
      </c>
      <c r="F7">
        <v>0</v>
      </c>
      <c r="M7" s="85">
        <v>6420</v>
      </c>
      <c r="N7" s="95">
        <v>0</v>
      </c>
      <c r="O7" s="92">
        <v>0</v>
      </c>
      <c r="P7" s="92">
        <v>0</v>
      </c>
      <c r="Q7" s="86">
        <v>150</v>
      </c>
      <c r="R7" s="86">
        <v>47597.14</v>
      </c>
      <c r="S7" s="92">
        <v>0</v>
      </c>
      <c r="T7" s="86">
        <v>1371.57</v>
      </c>
      <c r="U7" s="86">
        <v>0</v>
      </c>
      <c r="V7" s="86">
        <v>0</v>
      </c>
      <c r="W7" s="86">
        <v>203.29</v>
      </c>
      <c r="X7" s="86">
        <v>0</v>
      </c>
      <c r="Y7" s="107">
        <f t="shared" si="0"/>
        <v>203.29</v>
      </c>
      <c r="Z7" s="87">
        <v>49321.99</v>
      </c>
    </row>
    <row r="8" spans="4:26">
      <c r="D8" t="s">
        <v>81</v>
      </c>
      <c r="E8">
        <v>66122</v>
      </c>
      <c r="F8">
        <v>0</v>
      </c>
      <c r="M8" s="85">
        <v>6492</v>
      </c>
      <c r="N8" s="95">
        <v>0</v>
      </c>
      <c r="O8" s="92">
        <v>0</v>
      </c>
      <c r="P8" s="92">
        <v>0</v>
      </c>
      <c r="Q8" s="86">
        <v>0</v>
      </c>
      <c r="R8" s="86">
        <v>7220.93</v>
      </c>
      <c r="S8" s="92">
        <v>1768.73</v>
      </c>
      <c r="T8" s="86">
        <v>5405.98</v>
      </c>
      <c r="U8" s="86">
        <v>0</v>
      </c>
      <c r="V8" s="86">
        <v>42765.23</v>
      </c>
      <c r="W8" s="86">
        <v>0</v>
      </c>
      <c r="X8" s="86">
        <v>0</v>
      </c>
      <c r="Y8" s="107">
        <f t="shared" si="0"/>
        <v>42765.23</v>
      </c>
      <c r="Z8" s="87">
        <v>57160.86</v>
      </c>
    </row>
    <row r="9" spans="4:26">
      <c r="D9" t="s">
        <v>82</v>
      </c>
      <c r="E9">
        <v>66122</v>
      </c>
      <c r="F9">
        <v>0</v>
      </c>
      <c r="M9" s="85"/>
      <c r="N9" s="104">
        <f>N8+N7+N6+N5</f>
        <v>0</v>
      </c>
      <c r="O9" s="104">
        <f t="shared" ref="O9:Z9" si="1">O8+O7+O6+O5</f>
        <v>458890.71</v>
      </c>
      <c r="P9" s="104">
        <f t="shared" si="1"/>
        <v>134641.19</v>
      </c>
      <c r="Q9" s="104">
        <f t="shared" si="1"/>
        <v>270813.57</v>
      </c>
      <c r="R9" s="104">
        <f t="shared" si="1"/>
        <v>356294.81</v>
      </c>
      <c r="S9" s="104">
        <f t="shared" si="1"/>
        <v>2832.52</v>
      </c>
      <c r="T9" s="104">
        <f t="shared" si="1"/>
        <v>26679.23</v>
      </c>
      <c r="U9" s="104">
        <f t="shared" si="1"/>
        <v>15641.15</v>
      </c>
      <c r="V9" s="104">
        <f t="shared" si="1"/>
        <v>120254.70999999999</v>
      </c>
      <c r="W9" s="104">
        <f t="shared" si="1"/>
        <v>203.29</v>
      </c>
      <c r="X9" s="104">
        <f t="shared" si="1"/>
        <v>0</v>
      </c>
      <c r="Y9" s="107">
        <f t="shared" si="0"/>
        <v>120457.99999999999</v>
      </c>
      <c r="Z9" s="104">
        <f t="shared" si="1"/>
        <v>1386251.1700000002</v>
      </c>
    </row>
    <row r="10" spans="4:26">
      <c r="D10" t="s">
        <v>83</v>
      </c>
      <c r="E10">
        <v>66122</v>
      </c>
      <c r="F10">
        <v>0</v>
      </c>
      <c r="M10" s="85">
        <v>6511</v>
      </c>
      <c r="N10" s="95">
        <v>0</v>
      </c>
      <c r="O10" s="92">
        <v>0</v>
      </c>
      <c r="P10" s="92">
        <v>0</v>
      </c>
      <c r="Q10" s="86">
        <v>19102.400000000001</v>
      </c>
      <c r="R10" s="86">
        <v>0</v>
      </c>
      <c r="S10" s="92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107">
        <f t="shared" si="0"/>
        <v>0</v>
      </c>
      <c r="Z10" s="87">
        <v>19102.400000000001</v>
      </c>
    </row>
    <row r="11" spans="4:26">
      <c r="D11" t="s">
        <v>84</v>
      </c>
      <c r="E11">
        <v>66122</v>
      </c>
      <c r="F11">
        <v>0</v>
      </c>
      <c r="M11" s="85">
        <v>6512</v>
      </c>
      <c r="N11" s="95">
        <v>0</v>
      </c>
      <c r="O11" s="92">
        <v>0</v>
      </c>
      <c r="P11" s="92">
        <v>0</v>
      </c>
      <c r="Q11" s="86">
        <v>11940.35</v>
      </c>
      <c r="R11" s="86">
        <v>59576.03</v>
      </c>
      <c r="S11" s="92">
        <v>22660.98</v>
      </c>
      <c r="T11" s="86">
        <v>17238.53</v>
      </c>
      <c r="U11" s="86">
        <v>0</v>
      </c>
      <c r="V11" s="86">
        <v>18710.91</v>
      </c>
      <c r="W11" s="86">
        <v>0</v>
      </c>
      <c r="X11" s="86">
        <v>0</v>
      </c>
      <c r="Y11" s="107">
        <f t="shared" si="0"/>
        <v>18710.91</v>
      </c>
      <c r="Z11" s="87">
        <v>130126.79</v>
      </c>
    </row>
    <row r="12" spans="4:26">
      <c r="D12" t="s">
        <v>85</v>
      </c>
      <c r="E12">
        <v>66122</v>
      </c>
      <c r="F12">
        <v>0</v>
      </c>
      <c r="M12" s="85"/>
      <c r="N12" s="104">
        <f>N11+N10</f>
        <v>0</v>
      </c>
      <c r="O12" s="104">
        <f t="shared" ref="O12:Z12" si="2">O11+O10</f>
        <v>0</v>
      </c>
      <c r="P12" s="104">
        <f t="shared" si="2"/>
        <v>0</v>
      </c>
      <c r="Q12" s="104">
        <f t="shared" si="2"/>
        <v>31042.75</v>
      </c>
      <c r="R12" s="104">
        <f t="shared" si="2"/>
        <v>59576.03</v>
      </c>
      <c r="S12" s="104">
        <f t="shared" si="2"/>
        <v>22660.98</v>
      </c>
      <c r="T12" s="104">
        <f t="shared" si="2"/>
        <v>17238.53</v>
      </c>
      <c r="U12" s="104">
        <f t="shared" si="2"/>
        <v>0</v>
      </c>
      <c r="V12" s="104">
        <f t="shared" si="2"/>
        <v>18710.91</v>
      </c>
      <c r="W12" s="104">
        <f t="shared" si="2"/>
        <v>0</v>
      </c>
      <c r="X12" s="104">
        <f t="shared" si="2"/>
        <v>0</v>
      </c>
      <c r="Y12" s="107">
        <f t="shared" si="0"/>
        <v>18710.91</v>
      </c>
      <c r="Z12" s="104">
        <f t="shared" si="2"/>
        <v>149229.19</v>
      </c>
    </row>
    <row r="13" spans="4:26">
      <c r="D13" t="s">
        <v>86</v>
      </c>
      <c r="E13">
        <v>66122</v>
      </c>
      <c r="F13">
        <v>0</v>
      </c>
      <c r="M13" s="85">
        <v>6611</v>
      </c>
      <c r="N13" s="95">
        <v>0</v>
      </c>
      <c r="O13" s="92">
        <v>0</v>
      </c>
      <c r="P13" s="92">
        <v>0</v>
      </c>
      <c r="Q13" s="86">
        <v>0</v>
      </c>
      <c r="R13" s="86">
        <v>0</v>
      </c>
      <c r="S13" s="92">
        <v>0</v>
      </c>
      <c r="T13" s="86">
        <v>0</v>
      </c>
      <c r="U13" s="86">
        <v>0</v>
      </c>
      <c r="V13" s="86">
        <v>3.91</v>
      </c>
      <c r="W13" s="86">
        <v>877.51</v>
      </c>
      <c r="X13" s="86">
        <v>157.5</v>
      </c>
      <c r="Y13" s="107">
        <f t="shared" si="0"/>
        <v>1038.92</v>
      </c>
      <c r="Z13" s="87">
        <v>1038.92</v>
      </c>
    </row>
    <row r="14" spans="4:26">
      <c r="D14" t="s">
        <v>87</v>
      </c>
      <c r="E14">
        <v>66122</v>
      </c>
      <c r="F14">
        <v>0</v>
      </c>
      <c r="M14" s="85">
        <v>6612</v>
      </c>
      <c r="N14" s="95">
        <v>0</v>
      </c>
      <c r="O14" s="92">
        <v>0</v>
      </c>
      <c r="P14" s="92">
        <v>0</v>
      </c>
      <c r="Q14" s="86">
        <v>0</v>
      </c>
      <c r="R14" s="86">
        <v>2837.45</v>
      </c>
      <c r="S14" s="92">
        <v>136.25</v>
      </c>
      <c r="T14" s="86">
        <v>0</v>
      </c>
      <c r="U14" s="86">
        <v>0</v>
      </c>
      <c r="V14" s="86">
        <v>0</v>
      </c>
      <c r="W14" s="86">
        <v>0</v>
      </c>
      <c r="X14" s="86">
        <v>0</v>
      </c>
      <c r="Y14" s="107">
        <f t="shared" si="0"/>
        <v>0</v>
      </c>
      <c r="Z14" s="87">
        <v>2973.7</v>
      </c>
    </row>
    <row r="15" spans="4:26">
      <c r="D15" t="s">
        <v>88</v>
      </c>
      <c r="E15">
        <v>66122</v>
      </c>
      <c r="F15">
        <v>0</v>
      </c>
      <c r="M15" s="85"/>
      <c r="N15" s="104">
        <f>N14+N13</f>
        <v>0</v>
      </c>
      <c r="O15" s="104">
        <f t="shared" ref="O15:Z15" si="3">O14+O13</f>
        <v>0</v>
      </c>
      <c r="P15" s="104">
        <f t="shared" si="3"/>
        <v>0</v>
      </c>
      <c r="Q15" s="104">
        <f t="shared" si="3"/>
        <v>0</v>
      </c>
      <c r="R15" s="104">
        <f t="shared" si="3"/>
        <v>2837.45</v>
      </c>
      <c r="S15" s="104">
        <f t="shared" si="3"/>
        <v>136.25</v>
      </c>
      <c r="T15" s="104">
        <f t="shared" si="3"/>
        <v>0</v>
      </c>
      <c r="U15" s="104">
        <f t="shared" si="3"/>
        <v>0</v>
      </c>
      <c r="V15" s="104">
        <f t="shared" si="3"/>
        <v>3.91</v>
      </c>
      <c r="W15" s="104">
        <f t="shared" si="3"/>
        <v>877.51</v>
      </c>
      <c r="X15" s="104">
        <f t="shared" si="3"/>
        <v>157.5</v>
      </c>
      <c r="Y15" s="107">
        <f t="shared" si="0"/>
        <v>1038.92</v>
      </c>
      <c r="Z15" s="104">
        <f t="shared" si="3"/>
        <v>4012.62</v>
      </c>
    </row>
    <row r="16" spans="4:26">
      <c r="D16" t="s">
        <v>89</v>
      </c>
      <c r="E16">
        <v>66122</v>
      </c>
      <c r="F16">
        <v>0</v>
      </c>
      <c r="M16" s="85">
        <v>66122</v>
      </c>
      <c r="N16" s="95">
        <v>0</v>
      </c>
      <c r="O16" s="92">
        <v>0</v>
      </c>
      <c r="P16" s="92">
        <v>0</v>
      </c>
      <c r="Q16" s="86">
        <v>0</v>
      </c>
      <c r="R16" s="86">
        <v>0</v>
      </c>
      <c r="S16" s="92">
        <v>0</v>
      </c>
      <c r="T16" s="86">
        <v>0</v>
      </c>
      <c r="U16" s="86">
        <v>0</v>
      </c>
      <c r="V16" s="86">
        <v>328.72</v>
      </c>
      <c r="W16" s="86">
        <v>95.45</v>
      </c>
      <c r="X16" s="86">
        <v>0</v>
      </c>
      <c r="Y16" s="107">
        <f t="shared" si="0"/>
        <v>424.17</v>
      </c>
      <c r="Z16" s="87">
        <v>424.17</v>
      </c>
    </row>
    <row r="17" spans="4:26" ht="13.5" thickBot="1">
      <c r="D17" t="s">
        <v>90</v>
      </c>
      <c r="E17">
        <v>66122</v>
      </c>
      <c r="F17">
        <v>0</v>
      </c>
      <c r="M17" s="88" t="s">
        <v>2</v>
      </c>
      <c r="N17" s="96">
        <v>0</v>
      </c>
      <c r="O17" s="99">
        <v>458890.71</v>
      </c>
      <c r="P17" s="99">
        <v>134641.19</v>
      </c>
      <c r="Q17" s="89">
        <v>301856.31</v>
      </c>
      <c r="R17" s="89">
        <v>418708.28</v>
      </c>
      <c r="S17" s="99">
        <v>25629.74</v>
      </c>
      <c r="T17" s="89">
        <v>43917.760000000002</v>
      </c>
      <c r="U17" s="89">
        <v>15641.15</v>
      </c>
      <c r="V17" s="89">
        <v>139298.25</v>
      </c>
      <c r="W17" s="89">
        <v>1176.24</v>
      </c>
      <c r="X17" s="89">
        <v>157.5</v>
      </c>
      <c r="Y17" s="107">
        <f t="shared" si="0"/>
        <v>140631.99</v>
      </c>
      <c r="Z17" s="90">
        <v>1539917.15</v>
      </c>
    </row>
    <row r="18" spans="4:26" ht="13.5" thickTop="1">
      <c r="D18" t="s">
        <v>91</v>
      </c>
      <c r="E18">
        <v>66122</v>
      </c>
      <c r="F18">
        <v>0</v>
      </c>
    </row>
    <row r="19" spans="4:26">
      <c r="D19" t="s">
        <v>92</v>
      </c>
      <c r="E19">
        <v>66122</v>
      </c>
      <c r="F19">
        <v>0</v>
      </c>
    </row>
    <row r="20" spans="4:26">
      <c r="D20" t="s">
        <v>93</v>
      </c>
      <c r="E20">
        <v>66122</v>
      </c>
      <c r="F20">
        <v>0</v>
      </c>
    </row>
    <row r="21" spans="4:26">
      <c r="D21" t="s">
        <v>94</v>
      </c>
      <c r="E21">
        <v>66122</v>
      </c>
      <c r="F21">
        <v>0</v>
      </c>
      <c r="R21">
        <v>356294.8</v>
      </c>
    </row>
    <row r="22" spans="4:26">
      <c r="D22" t="s">
        <v>95</v>
      </c>
      <c r="E22">
        <v>66122</v>
      </c>
      <c r="F22">
        <v>0</v>
      </c>
    </row>
    <row r="23" spans="4:26">
      <c r="D23" t="s">
        <v>96</v>
      </c>
      <c r="E23">
        <v>66122</v>
      </c>
      <c r="F23">
        <v>0</v>
      </c>
    </row>
    <row r="24" spans="4:26">
      <c r="D24" t="s">
        <v>97</v>
      </c>
      <c r="E24">
        <v>66122</v>
      </c>
      <c r="F24">
        <v>0</v>
      </c>
    </row>
    <row r="25" spans="4:26">
      <c r="D25" t="s">
        <v>98</v>
      </c>
      <c r="E25">
        <v>66122</v>
      </c>
      <c r="F25">
        <v>0</v>
      </c>
    </row>
    <row r="26" spans="4:26">
      <c r="D26" t="s">
        <v>99</v>
      </c>
      <c r="E26">
        <v>66122</v>
      </c>
      <c r="F26">
        <v>0</v>
      </c>
    </row>
    <row r="27" spans="4:26">
      <c r="D27" t="s">
        <v>100</v>
      </c>
      <c r="E27">
        <v>66122</v>
      </c>
      <c r="F27">
        <v>0</v>
      </c>
    </row>
    <row r="28" spans="4:26">
      <c r="D28" t="s">
        <v>101</v>
      </c>
      <c r="E28">
        <v>66122</v>
      </c>
      <c r="F28">
        <v>0</v>
      </c>
    </row>
    <row r="29" spans="4:26">
      <c r="D29" t="s">
        <v>102</v>
      </c>
      <c r="E29">
        <v>6420</v>
      </c>
      <c r="F29">
        <v>0</v>
      </c>
    </row>
    <row r="30" spans="4:26">
      <c r="D30" t="s">
        <v>103</v>
      </c>
      <c r="E30">
        <v>6612</v>
      </c>
      <c r="F30">
        <v>0</v>
      </c>
    </row>
    <row r="31" spans="4:26">
      <c r="D31" t="s">
        <v>104</v>
      </c>
      <c r="E31">
        <v>66122</v>
      </c>
      <c r="F31">
        <v>0</v>
      </c>
    </row>
    <row r="32" spans="4:26">
      <c r="D32" t="s">
        <v>105</v>
      </c>
      <c r="E32">
        <v>66122</v>
      </c>
      <c r="F32">
        <v>0</v>
      </c>
    </row>
    <row r="33" spans="4:6">
      <c r="D33" t="s">
        <v>106</v>
      </c>
      <c r="E33">
        <v>66122</v>
      </c>
      <c r="F33">
        <v>0</v>
      </c>
    </row>
    <row r="34" spans="4:6">
      <c r="D34" t="s">
        <v>107</v>
      </c>
      <c r="E34">
        <v>66122</v>
      </c>
      <c r="F34">
        <v>0</v>
      </c>
    </row>
    <row r="35" spans="4:6">
      <c r="D35" t="s">
        <v>108</v>
      </c>
      <c r="E35">
        <v>66122</v>
      </c>
      <c r="F35">
        <v>0</v>
      </c>
    </row>
    <row r="36" spans="4:6">
      <c r="D36" t="s">
        <v>109</v>
      </c>
      <c r="E36">
        <v>66122</v>
      </c>
      <c r="F36">
        <v>0</v>
      </c>
    </row>
    <row r="37" spans="4:6">
      <c r="D37" t="s">
        <v>110</v>
      </c>
      <c r="E37">
        <v>66122</v>
      </c>
      <c r="F37">
        <v>0</v>
      </c>
    </row>
    <row r="38" spans="4:6">
      <c r="D38" t="s">
        <v>111</v>
      </c>
      <c r="E38">
        <v>66122</v>
      </c>
      <c r="F38">
        <v>0</v>
      </c>
    </row>
    <row r="39" spans="4:6">
      <c r="D39" t="s">
        <v>112</v>
      </c>
      <c r="E39">
        <v>66122</v>
      </c>
      <c r="F39">
        <v>0</v>
      </c>
    </row>
    <row r="40" spans="4:6">
      <c r="D40" t="s">
        <v>113</v>
      </c>
      <c r="E40">
        <v>66122</v>
      </c>
      <c r="F40">
        <v>0</v>
      </c>
    </row>
    <row r="41" spans="4:6">
      <c r="D41" t="s">
        <v>114</v>
      </c>
      <c r="E41">
        <v>66122</v>
      </c>
      <c r="F41">
        <v>0</v>
      </c>
    </row>
    <row r="42" spans="4:6">
      <c r="D42" t="s">
        <v>115</v>
      </c>
      <c r="E42">
        <v>66122</v>
      </c>
      <c r="F42">
        <v>0</v>
      </c>
    </row>
    <row r="43" spans="4:6">
      <c r="D43" t="s">
        <v>116</v>
      </c>
      <c r="E43">
        <v>66122</v>
      </c>
      <c r="F43">
        <v>0</v>
      </c>
    </row>
    <row r="44" spans="4:6">
      <c r="D44" t="s">
        <v>117</v>
      </c>
      <c r="E44">
        <v>66122</v>
      </c>
      <c r="F44">
        <v>0</v>
      </c>
    </row>
    <row r="45" spans="4:6">
      <c r="D45" t="s">
        <v>118</v>
      </c>
      <c r="E45">
        <v>66122</v>
      </c>
      <c r="F45">
        <v>0</v>
      </c>
    </row>
    <row r="46" spans="4:6">
      <c r="D46" t="s">
        <v>119</v>
      </c>
      <c r="E46">
        <v>66122</v>
      </c>
      <c r="F46">
        <v>0</v>
      </c>
    </row>
    <row r="47" spans="4:6">
      <c r="D47" t="s">
        <v>120</v>
      </c>
      <c r="E47">
        <v>66122</v>
      </c>
      <c r="F47">
        <v>0</v>
      </c>
    </row>
    <row r="48" spans="4:6">
      <c r="D48" t="s">
        <v>121</v>
      </c>
      <c r="E48">
        <v>66122</v>
      </c>
      <c r="F48">
        <v>0</v>
      </c>
    </row>
    <row r="49" spans="4:6">
      <c r="D49" t="s">
        <v>122</v>
      </c>
      <c r="E49">
        <v>66122</v>
      </c>
      <c r="F49">
        <v>0</v>
      </c>
    </row>
    <row r="50" spans="4:6">
      <c r="D50" t="s">
        <v>123</v>
      </c>
      <c r="E50">
        <v>66122</v>
      </c>
      <c r="F50">
        <v>0</v>
      </c>
    </row>
    <row r="51" spans="4:6">
      <c r="D51" t="s">
        <v>124</v>
      </c>
      <c r="E51">
        <v>66122</v>
      </c>
      <c r="F51">
        <v>0</v>
      </c>
    </row>
    <row r="52" spans="4:6">
      <c r="D52" t="s">
        <v>125</v>
      </c>
      <c r="E52">
        <v>66122</v>
      </c>
      <c r="F52">
        <v>0</v>
      </c>
    </row>
    <row r="53" spans="4:6">
      <c r="D53" t="s">
        <v>126</v>
      </c>
      <c r="E53">
        <v>66122</v>
      </c>
      <c r="F53">
        <v>0</v>
      </c>
    </row>
    <row r="54" spans="4:6">
      <c r="D54" t="s">
        <v>127</v>
      </c>
      <c r="E54">
        <v>66122</v>
      </c>
      <c r="F54">
        <v>0</v>
      </c>
    </row>
    <row r="55" spans="4:6">
      <c r="D55" t="s">
        <v>128</v>
      </c>
      <c r="E55">
        <v>66122</v>
      </c>
      <c r="F55">
        <v>0</v>
      </c>
    </row>
    <row r="56" spans="4:6">
      <c r="D56" t="s">
        <v>129</v>
      </c>
      <c r="E56">
        <v>66122</v>
      </c>
      <c r="F56">
        <v>0</v>
      </c>
    </row>
    <row r="57" spans="4:6">
      <c r="D57" t="s">
        <v>130</v>
      </c>
      <c r="E57">
        <v>66122</v>
      </c>
      <c r="F57">
        <v>0</v>
      </c>
    </row>
    <row r="58" spans="4:6">
      <c r="D58" t="s">
        <v>131</v>
      </c>
      <c r="E58">
        <v>6419</v>
      </c>
      <c r="F58">
        <v>0</v>
      </c>
    </row>
    <row r="59" spans="4:6">
      <c r="D59" t="s">
        <v>132</v>
      </c>
      <c r="E59">
        <v>6612</v>
      </c>
      <c r="F59">
        <v>0</v>
      </c>
    </row>
    <row r="60" spans="4:6">
      <c r="D60" t="s">
        <v>133</v>
      </c>
      <c r="E60">
        <v>6612</v>
      </c>
      <c r="F60">
        <v>13246</v>
      </c>
    </row>
    <row r="61" spans="4:6">
      <c r="D61" t="s">
        <v>134</v>
      </c>
      <c r="E61">
        <v>6612</v>
      </c>
      <c r="F61">
        <v>0</v>
      </c>
    </row>
    <row r="62" spans="4:6">
      <c r="D62" t="s">
        <v>135</v>
      </c>
      <c r="E62">
        <v>66122</v>
      </c>
      <c r="F62">
        <v>0</v>
      </c>
    </row>
    <row r="63" spans="4:6">
      <c r="D63" t="s">
        <v>136</v>
      </c>
      <c r="E63">
        <v>66122</v>
      </c>
      <c r="F63">
        <v>0</v>
      </c>
    </row>
    <row r="64" spans="4:6">
      <c r="D64" t="s">
        <v>137</v>
      </c>
      <c r="E64">
        <v>66122</v>
      </c>
      <c r="F64">
        <v>0</v>
      </c>
    </row>
    <row r="65" spans="4:6">
      <c r="D65" t="s">
        <v>138</v>
      </c>
      <c r="E65">
        <v>66122</v>
      </c>
      <c r="F65">
        <v>0</v>
      </c>
    </row>
    <row r="66" spans="4:6">
      <c r="D66" t="s">
        <v>139</v>
      </c>
      <c r="E66">
        <v>66122</v>
      </c>
      <c r="F66">
        <v>0</v>
      </c>
    </row>
    <row r="67" spans="4:6">
      <c r="D67" t="s">
        <v>140</v>
      </c>
      <c r="E67">
        <v>66122</v>
      </c>
      <c r="F67">
        <v>0</v>
      </c>
    </row>
    <row r="68" spans="4:6">
      <c r="D68" t="s">
        <v>141</v>
      </c>
      <c r="E68">
        <v>66122</v>
      </c>
      <c r="F68">
        <v>0</v>
      </c>
    </row>
    <row r="69" spans="4:6">
      <c r="D69" t="s">
        <v>142</v>
      </c>
      <c r="E69">
        <v>66122</v>
      </c>
      <c r="F69">
        <v>0</v>
      </c>
    </row>
    <row r="70" spans="4:6">
      <c r="D70" t="s">
        <v>143</v>
      </c>
      <c r="E70">
        <v>66122</v>
      </c>
      <c r="F70">
        <v>0</v>
      </c>
    </row>
    <row r="71" spans="4:6">
      <c r="D71" t="s">
        <v>144</v>
      </c>
      <c r="E71">
        <v>66122</v>
      </c>
      <c r="F71">
        <v>0</v>
      </c>
    </row>
    <row r="72" spans="4:6">
      <c r="D72" t="s">
        <v>145</v>
      </c>
      <c r="E72">
        <v>66122</v>
      </c>
      <c r="F72">
        <v>0</v>
      </c>
    </row>
    <row r="73" spans="4:6">
      <c r="D73" t="s">
        <v>146</v>
      </c>
      <c r="E73">
        <v>66122</v>
      </c>
      <c r="F73">
        <v>0</v>
      </c>
    </row>
    <row r="74" spans="4:6">
      <c r="D74" t="s">
        <v>147</v>
      </c>
      <c r="E74">
        <v>66122</v>
      </c>
      <c r="F74">
        <v>0</v>
      </c>
    </row>
    <row r="75" spans="4:6">
      <c r="D75" t="s">
        <v>148</v>
      </c>
      <c r="E75">
        <v>66122</v>
      </c>
      <c r="F75">
        <v>0</v>
      </c>
    </row>
    <row r="76" spans="4:6">
      <c r="D76" t="s">
        <v>149</v>
      </c>
      <c r="E76">
        <v>66122</v>
      </c>
      <c r="F76">
        <v>0</v>
      </c>
    </row>
    <row r="77" spans="4:6">
      <c r="D77" t="s">
        <v>150</v>
      </c>
      <c r="E77">
        <v>66122</v>
      </c>
      <c r="F77">
        <v>0</v>
      </c>
    </row>
    <row r="78" spans="4:6">
      <c r="D78" t="s">
        <v>151</v>
      </c>
      <c r="E78">
        <v>66122</v>
      </c>
      <c r="F78">
        <v>0</v>
      </c>
    </row>
    <row r="79" spans="4:6">
      <c r="D79" t="s">
        <v>152</v>
      </c>
      <c r="E79">
        <v>66122</v>
      </c>
      <c r="F79">
        <v>0</v>
      </c>
    </row>
    <row r="80" spans="4:6">
      <c r="D80" t="s">
        <v>153</v>
      </c>
      <c r="E80">
        <v>66122</v>
      </c>
      <c r="F80">
        <v>0</v>
      </c>
    </row>
    <row r="81" spans="4:6">
      <c r="D81" t="s">
        <v>154</v>
      </c>
      <c r="E81">
        <v>66122</v>
      </c>
      <c r="F81">
        <v>0</v>
      </c>
    </row>
    <row r="82" spans="4:6">
      <c r="D82" t="s">
        <v>155</v>
      </c>
      <c r="E82">
        <v>66122</v>
      </c>
      <c r="F82">
        <v>0</v>
      </c>
    </row>
    <row r="83" spans="4:6">
      <c r="D83" t="s">
        <v>156</v>
      </c>
      <c r="E83">
        <v>66122</v>
      </c>
      <c r="F83">
        <v>0</v>
      </c>
    </row>
    <row r="84" spans="4:6">
      <c r="D84" t="s">
        <v>157</v>
      </c>
      <c r="E84">
        <v>66122</v>
      </c>
      <c r="F84">
        <v>0</v>
      </c>
    </row>
    <row r="85" spans="4:6">
      <c r="D85" t="s">
        <v>158</v>
      </c>
      <c r="E85">
        <v>66122</v>
      </c>
      <c r="F85">
        <v>0</v>
      </c>
    </row>
    <row r="86" spans="4:6">
      <c r="D86" t="s">
        <v>159</v>
      </c>
      <c r="E86">
        <v>66122</v>
      </c>
      <c r="F86">
        <v>0</v>
      </c>
    </row>
    <row r="87" spans="4:6">
      <c r="D87" t="s">
        <v>160</v>
      </c>
      <c r="E87">
        <v>66122</v>
      </c>
      <c r="F87">
        <v>0</v>
      </c>
    </row>
    <row r="88" spans="4:6">
      <c r="D88" t="s">
        <v>161</v>
      </c>
      <c r="E88">
        <v>66122</v>
      </c>
      <c r="F88">
        <v>0</v>
      </c>
    </row>
    <row r="89" spans="4:6">
      <c r="D89" t="s">
        <v>162</v>
      </c>
      <c r="E89">
        <v>66122</v>
      </c>
      <c r="F89">
        <v>0</v>
      </c>
    </row>
    <row r="90" spans="4:6">
      <c r="D90" t="s">
        <v>163</v>
      </c>
      <c r="E90">
        <v>66122</v>
      </c>
      <c r="F90">
        <v>0</v>
      </c>
    </row>
    <row r="91" spans="4:6">
      <c r="D91" t="s">
        <v>164</v>
      </c>
      <c r="E91">
        <v>66122</v>
      </c>
      <c r="F91">
        <v>0</v>
      </c>
    </row>
    <row r="92" spans="4:6">
      <c r="D92" t="s">
        <v>165</v>
      </c>
      <c r="E92">
        <v>66122</v>
      </c>
      <c r="F92">
        <v>0</v>
      </c>
    </row>
    <row r="93" spans="4:6">
      <c r="D93" t="s">
        <v>166</v>
      </c>
      <c r="E93">
        <v>66122</v>
      </c>
      <c r="F93">
        <v>0</v>
      </c>
    </row>
    <row r="94" spans="4:6">
      <c r="D94" t="s">
        <v>167</v>
      </c>
      <c r="E94">
        <v>66122</v>
      </c>
      <c r="F94">
        <v>0</v>
      </c>
    </row>
    <row r="95" spans="4:6">
      <c r="D95" t="s">
        <v>168</v>
      </c>
      <c r="E95">
        <v>66122</v>
      </c>
      <c r="F95">
        <v>0</v>
      </c>
    </row>
    <row r="96" spans="4:6">
      <c r="D96" t="s">
        <v>169</v>
      </c>
      <c r="E96">
        <v>66122</v>
      </c>
      <c r="F96">
        <v>0</v>
      </c>
    </row>
    <row r="97" spans="4:6">
      <c r="D97" t="s">
        <v>170</v>
      </c>
      <c r="E97">
        <v>66122</v>
      </c>
      <c r="F97">
        <v>0</v>
      </c>
    </row>
    <row r="98" spans="4:6">
      <c r="D98" t="s">
        <v>171</v>
      </c>
      <c r="E98">
        <v>66122</v>
      </c>
      <c r="F98">
        <v>0</v>
      </c>
    </row>
    <row r="99" spans="4:6">
      <c r="D99" t="s">
        <v>172</v>
      </c>
      <c r="E99">
        <v>66122</v>
      </c>
      <c r="F99">
        <v>0</v>
      </c>
    </row>
    <row r="100" spans="4:6">
      <c r="D100" t="s">
        <v>173</v>
      </c>
      <c r="E100">
        <v>66122</v>
      </c>
      <c r="F100">
        <v>0</v>
      </c>
    </row>
    <row r="101" spans="4:6">
      <c r="D101" t="s">
        <v>174</v>
      </c>
      <c r="E101">
        <v>66122</v>
      </c>
      <c r="F101">
        <v>0</v>
      </c>
    </row>
    <row r="102" spans="4:6">
      <c r="D102" t="s">
        <v>175</v>
      </c>
      <c r="E102">
        <v>66122</v>
      </c>
      <c r="F102">
        <v>0</v>
      </c>
    </row>
    <row r="103" spans="4:6">
      <c r="D103" t="s">
        <v>176</v>
      </c>
      <c r="E103">
        <v>66122</v>
      </c>
      <c r="F103">
        <v>0</v>
      </c>
    </row>
    <row r="104" spans="4:6">
      <c r="D104" t="s">
        <v>177</v>
      </c>
      <c r="E104">
        <v>66122</v>
      </c>
      <c r="F104">
        <v>0</v>
      </c>
    </row>
    <row r="105" spans="4:6">
      <c r="D105" t="s">
        <v>178</v>
      </c>
      <c r="E105">
        <v>66122</v>
      </c>
      <c r="F105">
        <v>0</v>
      </c>
    </row>
    <row r="106" spans="4:6">
      <c r="D106" t="s">
        <v>179</v>
      </c>
      <c r="E106">
        <v>66122</v>
      </c>
      <c r="F106">
        <v>0</v>
      </c>
    </row>
    <row r="107" spans="4:6">
      <c r="D107" t="s">
        <v>180</v>
      </c>
      <c r="E107">
        <v>66122</v>
      </c>
      <c r="F107">
        <v>0</v>
      </c>
    </row>
    <row r="108" spans="4:6">
      <c r="D108" t="s">
        <v>181</v>
      </c>
      <c r="E108">
        <v>66122</v>
      </c>
      <c r="F108">
        <v>0</v>
      </c>
    </row>
    <row r="109" spans="4:6">
      <c r="D109" t="s">
        <v>182</v>
      </c>
      <c r="E109">
        <v>66122</v>
      </c>
      <c r="F109">
        <v>0</v>
      </c>
    </row>
    <row r="110" spans="4:6">
      <c r="D110" t="s">
        <v>183</v>
      </c>
      <c r="E110">
        <v>66122</v>
      </c>
      <c r="F110">
        <v>0</v>
      </c>
    </row>
    <row r="111" spans="4:6">
      <c r="D111" t="s">
        <v>184</v>
      </c>
      <c r="E111">
        <v>66122</v>
      </c>
      <c r="F111">
        <v>0</v>
      </c>
    </row>
    <row r="112" spans="4:6">
      <c r="D112" t="s">
        <v>185</v>
      </c>
      <c r="E112">
        <v>66122</v>
      </c>
      <c r="F112">
        <v>0</v>
      </c>
    </row>
    <row r="113" spans="4:6">
      <c r="D113" t="s">
        <v>186</v>
      </c>
      <c r="E113">
        <v>66122</v>
      </c>
      <c r="F113">
        <v>0</v>
      </c>
    </row>
    <row r="114" spans="4:6">
      <c r="D114" t="s">
        <v>187</v>
      </c>
      <c r="E114">
        <v>66122</v>
      </c>
      <c r="F114">
        <v>0</v>
      </c>
    </row>
    <row r="115" spans="4:6">
      <c r="D115" t="s">
        <v>188</v>
      </c>
      <c r="E115">
        <v>66122</v>
      </c>
      <c r="F115">
        <v>0</v>
      </c>
    </row>
    <row r="116" spans="4:6">
      <c r="D116" t="s">
        <v>189</v>
      </c>
      <c r="E116">
        <v>66122</v>
      </c>
      <c r="F116">
        <v>0</v>
      </c>
    </row>
    <row r="117" spans="4:6">
      <c r="D117" t="s">
        <v>190</v>
      </c>
      <c r="E117">
        <v>66122</v>
      </c>
      <c r="F117">
        <v>0</v>
      </c>
    </row>
    <row r="118" spans="4:6">
      <c r="D118" t="s">
        <v>191</v>
      </c>
      <c r="E118">
        <v>66122</v>
      </c>
      <c r="F118">
        <v>0</v>
      </c>
    </row>
    <row r="119" spans="4:6">
      <c r="D119" t="s">
        <v>192</v>
      </c>
      <c r="E119">
        <v>66122</v>
      </c>
      <c r="F119">
        <v>0</v>
      </c>
    </row>
    <row r="120" spans="4:6">
      <c r="D120" t="s">
        <v>193</v>
      </c>
      <c r="E120">
        <v>66122</v>
      </c>
      <c r="F120">
        <v>0</v>
      </c>
    </row>
    <row r="121" spans="4:6">
      <c r="D121" t="s">
        <v>194</v>
      </c>
      <c r="E121">
        <v>66122</v>
      </c>
      <c r="F121">
        <v>0</v>
      </c>
    </row>
    <row r="122" spans="4:6">
      <c r="D122" t="s">
        <v>195</v>
      </c>
      <c r="E122">
        <v>66122</v>
      </c>
      <c r="F122">
        <v>0</v>
      </c>
    </row>
    <row r="123" spans="4:6">
      <c r="D123" t="s">
        <v>196</v>
      </c>
      <c r="E123">
        <v>66122</v>
      </c>
      <c r="F123">
        <v>0</v>
      </c>
    </row>
    <row r="124" spans="4:6">
      <c r="D124" t="s">
        <v>197</v>
      </c>
      <c r="E124">
        <v>66122</v>
      </c>
      <c r="F124">
        <v>0</v>
      </c>
    </row>
    <row r="125" spans="4:6">
      <c r="D125" t="s">
        <v>198</v>
      </c>
      <c r="E125">
        <v>66122</v>
      </c>
      <c r="F125">
        <v>0</v>
      </c>
    </row>
    <row r="126" spans="4:6">
      <c r="D126" t="s">
        <v>199</v>
      </c>
      <c r="E126">
        <v>66122</v>
      </c>
      <c r="F126">
        <v>0</v>
      </c>
    </row>
    <row r="127" spans="4:6">
      <c r="D127" t="s">
        <v>200</v>
      </c>
      <c r="E127">
        <v>66122</v>
      </c>
      <c r="F127">
        <v>0</v>
      </c>
    </row>
    <row r="128" spans="4:6">
      <c r="D128" t="s">
        <v>201</v>
      </c>
      <c r="E128">
        <v>66122</v>
      </c>
      <c r="F128">
        <v>0</v>
      </c>
    </row>
    <row r="129" spans="4:6">
      <c r="D129" t="s">
        <v>202</v>
      </c>
      <c r="E129">
        <v>66122</v>
      </c>
      <c r="F129">
        <v>0</v>
      </c>
    </row>
    <row r="130" spans="4:6">
      <c r="D130" t="s">
        <v>203</v>
      </c>
      <c r="E130">
        <v>6419</v>
      </c>
      <c r="F130">
        <v>209569</v>
      </c>
    </row>
    <row r="131" spans="4:6">
      <c r="D131" t="s">
        <v>204</v>
      </c>
      <c r="E131">
        <v>6419</v>
      </c>
      <c r="F131">
        <v>975</v>
      </c>
    </row>
    <row r="132" spans="4:6">
      <c r="D132" t="s">
        <v>205</v>
      </c>
      <c r="E132">
        <v>6419</v>
      </c>
      <c r="F132" s="109">
        <v>7032047</v>
      </c>
    </row>
    <row r="133" spans="4:6">
      <c r="D133" t="s">
        <v>206</v>
      </c>
      <c r="E133">
        <v>6419</v>
      </c>
      <c r="F133">
        <v>5862144</v>
      </c>
    </row>
    <row r="134" spans="4:6">
      <c r="D134" t="s">
        <v>207</v>
      </c>
      <c r="E134">
        <v>6419</v>
      </c>
      <c r="F134">
        <v>0</v>
      </c>
    </row>
    <row r="135" spans="4:6">
      <c r="D135" t="s">
        <v>208</v>
      </c>
      <c r="E135">
        <v>6419</v>
      </c>
      <c r="F135">
        <v>511909</v>
      </c>
    </row>
    <row r="136" spans="4:6">
      <c r="D136" t="s">
        <v>209</v>
      </c>
      <c r="E136">
        <v>6420</v>
      </c>
      <c r="F136">
        <v>0</v>
      </c>
    </row>
    <row r="137" spans="4:6">
      <c r="D137" t="s">
        <v>210</v>
      </c>
      <c r="E137">
        <v>6420</v>
      </c>
      <c r="F137" s="109">
        <v>11655888</v>
      </c>
    </row>
    <row r="138" spans="4:6">
      <c r="D138" t="s">
        <v>211</v>
      </c>
      <c r="E138">
        <v>64201</v>
      </c>
      <c r="F138">
        <v>0</v>
      </c>
    </row>
    <row r="139" spans="4:6">
      <c r="D139" t="s">
        <v>212</v>
      </c>
      <c r="E139">
        <v>64201</v>
      </c>
      <c r="F139">
        <v>0</v>
      </c>
    </row>
    <row r="140" spans="4:6">
      <c r="D140" t="s">
        <v>213</v>
      </c>
      <c r="E140">
        <v>6411</v>
      </c>
      <c r="F140">
        <v>0</v>
      </c>
    </row>
    <row r="141" spans="4:6">
      <c r="D141" t="s">
        <v>214</v>
      </c>
      <c r="E141">
        <v>6492</v>
      </c>
      <c r="F141">
        <v>0</v>
      </c>
    </row>
    <row r="142" spans="4:6">
      <c r="D142" t="s">
        <v>215</v>
      </c>
      <c r="E142">
        <v>66122</v>
      </c>
      <c r="F142">
        <v>0</v>
      </c>
    </row>
    <row r="143" spans="4:6">
      <c r="D143" t="s">
        <v>216</v>
      </c>
      <c r="E143">
        <v>6420</v>
      </c>
      <c r="F143">
        <v>370911</v>
      </c>
    </row>
    <row r="144" spans="4:6">
      <c r="D144" t="s">
        <v>217</v>
      </c>
      <c r="E144">
        <v>6420</v>
      </c>
      <c r="F144">
        <v>50173</v>
      </c>
    </row>
    <row r="145" spans="4:8">
      <c r="D145" t="s">
        <v>218</v>
      </c>
      <c r="E145">
        <v>6420</v>
      </c>
      <c r="F145">
        <v>14209034</v>
      </c>
    </row>
    <row r="146" spans="4:8">
      <c r="D146" t="s">
        <v>219</v>
      </c>
      <c r="E146">
        <v>6612</v>
      </c>
      <c r="F146">
        <v>0</v>
      </c>
    </row>
    <row r="147" spans="4:8">
      <c r="D147" t="s">
        <v>220</v>
      </c>
      <c r="E147">
        <v>6612</v>
      </c>
      <c r="F147">
        <v>0</v>
      </c>
    </row>
    <row r="148" spans="4:8">
      <c r="D148" t="s">
        <v>221</v>
      </c>
      <c r="E148">
        <v>6512</v>
      </c>
      <c r="F148">
        <v>946993</v>
      </c>
    </row>
    <row r="149" spans="4:8">
      <c r="D149" t="s">
        <v>222</v>
      </c>
      <c r="E149">
        <v>6419</v>
      </c>
      <c r="F149" s="109">
        <v>9382636</v>
      </c>
    </row>
    <row r="150" spans="4:8">
      <c r="D150" t="s">
        <v>223</v>
      </c>
      <c r="E150">
        <v>6419</v>
      </c>
      <c r="F150">
        <v>0</v>
      </c>
    </row>
    <row r="151" spans="4:8">
      <c r="D151" t="s">
        <v>224</v>
      </c>
      <c r="E151">
        <v>6419</v>
      </c>
      <c r="F151" s="109">
        <v>19792880</v>
      </c>
    </row>
    <row r="152" spans="4:8">
      <c r="D152" t="s">
        <v>225</v>
      </c>
      <c r="E152">
        <v>6419</v>
      </c>
      <c r="F152">
        <v>7768450</v>
      </c>
    </row>
    <row r="153" spans="4:8">
      <c r="D153" t="s">
        <v>226</v>
      </c>
      <c r="E153">
        <v>6419</v>
      </c>
      <c r="F153">
        <v>18072811</v>
      </c>
    </row>
    <row r="154" spans="4:8">
      <c r="D154" t="s">
        <v>227</v>
      </c>
      <c r="E154">
        <v>6512</v>
      </c>
      <c r="F154">
        <v>32582050</v>
      </c>
    </row>
    <row r="155" spans="4:8">
      <c r="D155" t="s">
        <v>228</v>
      </c>
      <c r="E155">
        <v>6512</v>
      </c>
      <c r="F155">
        <v>437883</v>
      </c>
    </row>
    <row r="156" spans="4:8">
      <c r="D156" t="s">
        <v>229</v>
      </c>
      <c r="E156">
        <v>6512</v>
      </c>
      <c r="F156">
        <v>1581571</v>
      </c>
    </row>
    <row r="157" spans="4:8">
      <c r="D157" t="s">
        <v>230</v>
      </c>
      <c r="E157">
        <v>6512</v>
      </c>
      <c r="F157">
        <v>17071838</v>
      </c>
    </row>
    <row r="158" spans="4:8">
      <c r="D158" t="s">
        <v>231</v>
      </c>
      <c r="E158">
        <v>6512</v>
      </c>
      <c r="F158">
        <v>336135</v>
      </c>
    </row>
    <row r="159" spans="4:8">
      <c r="D159" t="s">
        <v>232</v>
      </c>
      <c r="E159">
        <v>6419</v>
      </c>
      <c r="F159">
        <v>0</v>
      </c>
    </row>
    <row r="160" spans="4:8">
      <c r="D160" t="s">
        <v>233</v>
      </c>
      <c r="E160">
        <v>6419</v>
      </c>
      <c r="F160">
        <v>3000000</v>
      </c>
      <c r="H160">
        <v>185219760</v>
      </c>
    </row>
    <row r="161" spans="4:10">
      <c r="D161" t="s">
        <v>234</v>
      </c>
      <c r="E161">
        <v>6419</v>
      </c>
      <c r="F161">
        <v>9550374</v>
      </c>
    </row>
    <row r="162" spans="4:10">
      <c r="D162" t="s">
        <v>235</v>
      </c>
      <c r="E162">
        <v>6419</v>
      </c>
      <c r="F162" s="110">
        <v>205799733</v>
      </c>
      <c r="H162" s="110">
        <v>205799733</v>
      </c>
      <c r="J162" s="74">
        <v>356294.8</v>
      </c>
    </row>
    <row r="163" spans="4:10">
      <c r="D163" t="s">
        <v>236</v>
      </c>
      <c r="E163">
        <v>6420</v>
      </c>
      <c r="F163">
        <v>641250</v>
      </c>
      <c r="H163" s="110">
        <v>20579973</v>
      </c>
    </row>
    <row r="164" spans="4:10">
      <c r="D164" t="s">
        <v>237</v>
      </c>
      <c r="E164">
        <v>6511</v>
      </c>
      <c r="F164">
        <v>0</v>
      </c>
      <c r="J164" s="111">
        <f>H160/1000</f>
        <v>185219.76</v>
      </c>
    </row>
    <row r="165" spans="4:10">
      <c r="D165" t="s">
        <v>238</v>
      </c>
      <c r="E165">
        <v>6511</v>
      </c>
      <c r="F165">
        <v>0</v>
      </c>
      <c r="J165" s="111">
        <f>J162-J164</f>
        <v>171075.03999999998</v>
      </c>
    </row>
    <row r="166" spans="4:10">
      <c r="D166" t="s">
        <v>239</v>
      </c>
      <c r="E166">
        <v>6612</v>
      </c>
      <c r="F166">
        <v>695392</v>
      </c>
    </row>
    <row r="167" spans="4:10">
      <c r="D167" t="s">
        <v>240</v>
      </c>
      <c r="E167">
        <v>6512</v>
      </c>
      <c r="F167">
        <v>0</v>
      </c>
    </row>
    <row r="168" spans="4:10">
      <c r="D168" t="s">
        <v>241</v>
      </c>
      <c r="E168">
        <v>6612</v>
      </c>
      <c r="F168">
        <v>1843423</v>
      </c>
    </row>
    <row r="169" spans="4:10">
      <c r="D169" t="s">
        <v>242</v>
      </c>
      <c r="E169">
        <v>6611</v>
      </c>
      <c r="F169">
        <v>0</v>
      </c>
    </row>
    <row r="170" spans="4:10">
      <c r="D170" t="s">
        <v>243</v>
      </c>
      <c r="E170">
        <v>6492</v>
      </c>
      <c r="F170">
        <v>0</v>
      </c>
    </row>
    <row r="171" spans="4:10">
      <c r="D171" t="s">
        <v>244</v>
      </c>
      <c r="E171">
        <v>6492</v>
      </c>
      <c r="F171">
        <v>0</v>
      </c>
    </row>
    <row r="172" spans="4:10">
      <c r="D172" t="s">
        <v>245</v>
      </c>
      <c r="E172">
        <v>6492</v>
      </c>
      <c r="F172">
        <v>0</v>
      </c>
    </row>
    <row r="173" spans="4:10">
      <c r="D173" t="s">
        <v>246</v>
      </c>
      <c r="E173">
        <v>6492</v>
      </c>
      <c r="F173">
        <v>1000700</v>
      </c>
    </row>
    <row r="174" spans="4:10">
      <c r="D174" t="s">
        <v>247</v>
      </c>
      <c r="E174">
        <v>6492</v>
      </c>
      <c r="F174">
        <v>0</v>
      </c>
    </row>
    <row r="175" spans="4:10">
      <c r="D175" t="s">
        <v>248</v>
      </c>
      <c r="E175">
        <v>6492</v>
      </c>
      <c r="F175">
        <v>0</v>
      </c>
    </row>
    <row r="176" spans="4:10">
      <c r="D176" t="s">
        <v>249</v>
      </c>
      <c r="E176">
        <v>6492</v>
      </c>
      <c r="F176">
        <v>417900</v>
      </c>
    </row>
    <row r="177" spans="5:6">
      <c r="E177">
        <v>6492</v>
      </c>
      <c r="F177">
        <v>5000000</v>
      </c>
    </row>
  </sheetData>
  <mergeCells count="1">
    <mergeCell ref="M3:M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I1:K175"/>
  <sheetViews>
    <sheetView rightToLeft="1" workbookViewId="0">
      <selection activeCell="G159" sqref="G159"/>
    </sheetView>
  </sheetViews>
  <sheetFormatPr defaultRowHeight="12.75"/>
  <cols>
    <col min="8" max="8" width="3.140625" customWidth="1"/>
    <col min="9" max="9" width="11.42578125" customWidth="1"/>
  </cols>
  <sheetData>
    <row r="1" spans="9:11">
      <c r="I1">
        <v>0</v>
      </c>
      <c r="J1">
        <v>66122</v>
      </c>
      <c r="K1" t="s">
        <v>75</v>
      </c>
    </row>
    <row r="2" spans="9:11" hidden="1">
      <c r="I2">
        <v>0</v>
      </c>
      <c r="J2">
        <v>66122</v>
      </c>
      <c r="K2" t="s">
        <v>76</v>
      </c>
    </row>
    <row r="3" spans="9:11" hidden="1">
      <c r="I3">
        <v>0</v>
      </c>
      <c r="J3">
        <v>66122</v>
      </c>
      <c r="K3" t="s">
        <v>77</v>
      </c>
    </row>
    <row r="4" spans="9:11" hidden="1">
      <c r="I4">
        <v>0</v>
      </c>
      <c r="J4">
        <v>66122</v>
      </c>
      <c r="K4" t="s">
        <v>78</v>
      </c>
    </row>
    <row r="5" spans="9:11" hidden="1">
      <c r="I5">
        <v>0</v>
      </c>
      <c r="J5">
        <v>66122</v>
      </c>
      <c r="K5" t="s">
        <v>79</v>
      </c>
    </row>
    <row r="6" spans="9:11" hidden="1">
      <c r="I6">
        <v>0</v>
      </c>
      <c r="J6">
        <v>66122</v>
      </c>
      <c r="K6" t="s">
        <v>80</v>
      </c>
    </row>
    <row r="7" spans="9:11" hidden="1">
      <c r="I7">
        <v>0</v>
      </c>
      <c r="J7">
        <v>66122</v>
      </c>
      <c r="K7" t="s">
        <v>81</v>
      </c>
    </row>
    <row r="8" spans="9:11" hidden="1">
      <c r="I8">
        <v>0</v>
      </c>
      <c r="J8">
        <v>66122</v>
      </c>
      <c r="K8" t="s">
        <v>82</v>
      </c>
    </row>
    <row r="9" spans="9:11" hidden="1">
      <c r="I9">
        <v>0</v>
      </c>
      <c r="J9">
        <v>66122</v>
      </c>
      <c r="K9" t="s">
        <v>83</v>
      </c>
    </row>
    <row r="10" spans="9:11" hidden="1">
      <c r="I10">
        <v>0</v>
      </c>
      <c r="J10">
        <v>66122</v>
      </c>
      <c r="K10" t="s">
        <v>84</v>
      </c>
    </row>
    <row r="11" spans="9:11" hidden="1">
      <c r="I11">
        <v>0</v>
      </c>
      <c r="J11">
        <v>66122</v>
      </c>
      <c r="K11" t="s">
        <v>85</v>
      </c>
    </row>
    <row r="12" spans="9:11" hidden="1">
      <c r="I12">
        <v>0</v>
      </c>
      <c r="J12">
        <v>66122</v>
      </c>
      <c r="K12" t="s">
        <v>86</v>
      </c>
    </row>
    <row r="13" spans="9:11" hidden="1">
      <c r="I13">
        <v>0</v>
      </c>
      <c r="J13">
        <v>66122</v>
      </c>
      <c r="K13" t="s">
        <v>87</v>
      </c>
    </row>
    <row r="14" spans="9:11" hidden="1">
      <c r="I14">
        <v>0</v>
      </c>
      <c r="J14">
        <v>66122</v>
      </c>
      <c r="K14" t="s">
        <v>88</v>
      </c>
    </row>
    <row r="15" spans="9:11" hidden="1">
      <c r="I15">
        <v>0</v>
      </c>
      <c r="J15">
        <v>66122</v>
      </c>
      <c r="K15" t="s">
        <v>89</v>
      </c>
    </row>
    <row r="16" spans="9:11" hidden="1">
      <c r="I16">
        <v>0</v>
      </c>
      <c r="J16">
        <v>66122</v>
      </c>
      <c r="K16" t="s">
        <v>90</v>
      </c>
    </row>
    <row r="17" spans="9:11" hidden="1">
      <c r="I17">
        <v>0</v>
      </c>
      <c r="J17">
        <v>66122</v>
      </c>
      <c r="K17" t="s">
        <v>91</v>
      </c>
    </row>
    <row r="18" spans="9:11" hidden="1">
      <c r="I18">
        <v>0</v>
      </c>
      <c r="J18">
        <v>66122</v>
      </c>
      <c r="K18" t="s">
        <v>92</v>
      </c>
    </row>
    <row r="19" spans="9:11" hidden="1">
      <c r="I19">
        <v>0</v>
      </c>
      <c r="J19">
        <v>66122</v>
      </c>
      <c r="K19" t="s">
        <v>93</v>
      </c>
    </row>
    <row r="20" spans="9:11" hidden="1">
      <c r="I20">
        <v>0</v>
      </c>
      <c r="J20">
        <v>66122</v>
      </c>
      <c r="K20" t="s">
        <v>94</v>
      </c>
    </row>
    <row r="21" spans="9:11" hidden="1">
      <c r="I21">
        <v>0</v>
      </c>
      <c r="J21">
        <v>66122</v>
      </c>
      <c r="K21" t="s">
        <v>95</v>
      </c>
    </row>
    <row r="22" spans="9:11" hidden="1">
      <c r="I22">
        <v>0</v>
      </c>
      <c r="J22">
        <v>66122</v>
      </c>
      <c r="K22" t="s">
        <v>96</v>
      </c>
    </row>
    <row r="23" spans="9:11" hidden="1">
      <c r="I23">
        <v>0</v>
      </c>
      <c r="J23">
        <v>66122</v>
      </c>
      <c r="K23" t="s">
        <v>97</v>
      </c>
    </row>
    <row r="24" spans="9:11" hidden="1">
      <c r="I24">
        <v>0</v>
      </c>
      <c r="J24">
        <v>66122</v>
      </c>
      <c r="K24" t="s">
        <v>98</v>
      </c>
    </row>
    <row r="25" spans="9:11" hidden="1">
      <c r="I25">
        <v>0</v>
      </c>
      <c r="J25">
        <v>66122</v>
      </c>
      <c r="K25" t="s">
        <v>99</v>
      </c>
    </row>
    <row r="26" spans="9:11" hidden="1">
      <c r="I26">
        <v>0</v>
      </c>
      <c r="J26">
        <v>66122</v>
      </c>
      <c r="K26" t="s">
        <v>100</v>
      </c>
    </row>
    <row r="27" spans="9:11">
      <c r="I27">
        <v>0</v>
      </c>
      <c r="J27">
        <v>6420</v>
      </c>
      <c r="K27" t="s">
        <v>101</v>
      </c>
    </row>
    <row r="28" spans="9:11" hidden="1">
      <c r="I28">
        <v>0</v>
      </c>
      <c r="J28">
        <v>6612</v>
      </c>
      <c r="K28" t="s">
        <v>102</v>
      </c>
    </row>
    <row r="29" spans="9:11" hidden="1">
      <c r="I29">
        <v>0</v>
      </c>
      <c r="J29">
        <v>66122</v>
      </c>
      <c r="K29" t="s">
        <v>103</v>
      </c>
    </row>
    <row r="30" spans="9:11" hidden="1">
      <c r="I30">
        <v>0</v>
      </c>
      <c r="J30">
        <v>66122</v>
      </c>
      <c r="K30" t="s">
        <v>104</v>
      </c>
    </row>
    <row r="31" spans="9:11" hidden="1">
      <c r="I31">
        <v>0</v>
      </c>
      <c r="J31">
        <v>66122</v>
      </c>
      <c r="K31" t="s">
        <v>105</v>
      </c>
    </row>
    <row r="32" spans="9:11" hidden="1">
      <c r="I32">
        <v>0</v>
      </c>
      <c r="J32">
        <v>66122</v>
      </c>
      <c r="K32" t="s">
        <v>106</v>
      </c>
    </row>
    <row r="33" spans="9:11" hidden="1">
      <c r="I33">
        <v>0</v>
      </c>
      <c r="J33">
        <v>66122</v>
      </c>
      <c r="K33" t="s">
        <v>107</v>
      </c>
    </row>
    <row r="34" spans="9:11" hidden="1">
      <c r="I34">
        <v>0</v>
      </c>
      <c r="J34">
        <v>66122</v>
      </c>
      <c r="K34" t="s">
        <v>108</v>
      </c>
    </row>
    <row r="35" spans="9:11" hidden="1">
      <c r="I35">
        <v>0</v>
      </c>
      <c r="J35">
        <v>66122</v>
      </c>
      <c r="K35" t="s">
        <v>109</v>
      </c>
    </row>
    <row r="36" spans="9:11" hidden="1">
      <c r="I36">
        <v>0</v>
      </c>
      <c r="J36">
        <v>66122</v>
      </c>
      <c r="K36" t="s">
        <v>110</v>
      </c>
    </row>
    <row r="37" spans="9:11" hidden="1">
      <c r="I37">
        <v>0</v>
      </c>
      <c r="J37">
        <v>66122</v>
      </c>
      <c r="K37" t="s">
        <v>111</v>
      </c>
    </row>
    <row r="38" spans="9:11" hidden="1">
      <c r="I38">
        <v>0</v>
      </c>
      <c r="J38">
        <v>66122</v>
      </c>
      <c r="K38" t="s">
        <v>112</v>
      </c>
    </row>
    <row r="39" spans="9:11" hidden="1">
      <c r="I39">
        <v>0</v>
      </c>
      <c r="J39">
        <v>66122</v>
      </c>
      <c r="K39" t="s">
        <v>113</v>
      </c>
    </row>
    <row r="40" spans="9:11" hidden="1">
      <c r="I40">
        <v>0</v>
      </c>
      <c r="J40">
        <v>66122</v>
      </c>
      <c r="K40" t="s">
        <v>114</v>
      </c>
    </row>
    <row r="41" spans="9:11" hidden="1">
      <c r="I41">
        <v>0</v>
      </c>
      <c r="J41">
        <v>66122</v>
      </c>
      <c r="K41" t="s">
        <v>115</v>
      </c>
    </row>
    <row r="42" spans="9:11" hidden="1">
      <c r="I42">
        <v>0</v>
      </c>
      <c r="J42">
        <v>66122</v>
      </c>
      <c r="K42" t="s">
        <v>116</v>
      </c>
    </row>
    <row r="43" spans="9:11" hidden="1">
      <c r="I43">
        <v>0</v>
      </c>
      <c r="J43">
        <v>66122</v>
      </c>
      <c r="K43" t="s">
        <v>117</v>
      </c>
    </row>
    <row r="44" spans="9:11" hidden="1">
      <c r="I44">
        <v>0</v>
      </c>
      <c r="J44">
        <v>66122</v>
      </c>
      <c r="K44" t="s">
        <v>118</v>
      </c>
    </row>
    <row r="45" spans="9:11" hidden="1">
      <c r="I45">
        <v>0</v>
      </c>
      <c r="J45">
        <v>66122</v>
      </c>
      <c r="K45" t="s">
        <v>119</v>
      </c>
    </row>
    <row r="46" spans="9:11" hidden="1">
      <c r="I46">
        <v>0</v>
      </c>
      <c r="J46">
        <v>66122</v>
      </c>
      <c r="K46" t="s">
        <v>120</v>
      </c>
    </row>
    <row r="47" spans="9:11" hidden="1">
      <c r="I47">
        <v>0</v>
      </c>
      <c r="J47">
        <v>66122</v>
      </c>
      <c r="K47" t="s">
        <v>121</v>
      </c>
    </row>
    <row r="48" spans="9:11" hidden="1">
      <c r="I48">
        <v>0</v>
      </c>
      <c r="J48">
        <v>66122</v>
      </c>
      <c r="K48" t="s">
        <v>122</v>
      </c>
    </row>
    <row r="49" spans="9:11" hidden="1">
      <c r="I49">
        <v>0</v>
      </c>
      <c r="J49">
        <v>66122</v>
      </c>
      <c r="K49" t="s">
        <v>123</v>
      </c>
    </row>
    <row r="50" spans="9:11" hidden="1">
      <c r="I50">
        <v>0</v>
      </c>
      <c r="J50">
        <v>66122</v>
      </c>
      <c r="K50" t="s">
        <v>124</v>
      </c>
    </row>
    <row r="51" spans="9:11" hidden="1">
      <c r="I51">
        <v>0</v>
      </c>
      <c r="J51">
        <v>66122</v>
      </c>
      <c r="K51" t="s">
        <v>125</v>
      </c>
    </row>
    <row r="52" spans="9:11" hidden="1">
      <c r="I52">
        <v>0</v>
      </c>
      <c r="J52">
        <v>66122</v>
      </c>
      <c r="K52" t="s">
        <v>126</v>
      </c>
    </row>
    <row r="53" spans="9:11" hidden="1">
      <c r="I53">
        <v>0</v>
      </c>
      <c r="J53">
        <v>66122</v>
      </c>
      <c r="K53" t="s">
        <v>127</v>
      </c>
    </row>
    <row r="54" spans="9:11" hidden="1">
      <c r="I54">
        <v>0</v>
      </c>
      <c r="J54">
        <v>66122</v>
      </c>
      <c r="K54" t="s">
        <v>128</v>
      </c>
    </row>
    <row r="55" spans="9:11" hidden="1">
      <c r="I55">
        <v>0</v>
      </c>
      <c r="J55">
        <v>66122</v>
      </c>
      <c r="K55" t="s">
        <v>129</v>
      </c>
    </row>
    <row r="56" spans="9:11">
      <c r="I56">
        <v>0</v>
      </c>
      <c r="J56">
        <v>6419</v>
      </c>
      <c r="K56" t="s">
        <v>130</v>
      </c>
    </row>
    <row r="57" spans="9:11" hidden="1">
      <c r="I57">
        <v>0</v>
      </c>
      <c r="J57">
        <v>6612</v>
      </c>
      <c r="K57" t="s">
        <v>131</v>
      </c>
    </row>
    <row r="58" spans="9:11" hidden="1">
      <c r="I58">
        <v>13246</v>
      </c>
      <c r="J58">
        <v>6612</v>
      </c>
      <c r="K58" t="s">
        <v>132</v>
      </c>
    </row>
    <row r="59" spans="9:11" hidden="1">
      <c r="I59">
        <v>0</v>
      </c>
      <c r="J59">
        <v>6612</v>
      </c>
      <c r="K59" t="s">
        <v>133</v>
      </c>
    </row>
    <row r="60" spans="9:11" hidden="1">
      <c r="I60">
        <v>0</v>
      </c>
      <c r="J60">
        <v>66122</v>
      </c>
      <c r="K60" t="s">
        <v>134</v>
      </c>
    </row>
    <row r="61" spans="9:11" hidden="1">
      <c r="I61">
        <v>0</v>
      </c>
      <c r="J61">
        <v>66122</v>
      </c>
      <c r="K61" t="s">
        <v>135</v>
      </c>
    </row>
    <row r="62" spans="9:11" hidden="1">
      <c r="I62">
        <v>0</v>
      </c>
      <c r="J62">
        <v>66122</v>
      </c>
      <c r="K62" t="s">
        <v>136</v>
      </c>
    </row>
    <row r="63" spans="9:11" hidden="1">
      <c r="I63">
        <v>0</v>
      </c>
      <c r="J63">
        <v>66122</v>
      </c>
      <c r="K63" t="s">
        <v>137</v>
      </c>
    </row>
    <row r="64" spans="9:11" hidden="1">
      <c r="I64">
        <v>0</v>
      </c>
      <c r="J64">
        <v>66122</v>
      </c>
      <c r="K64" t="s">
        <v>138</v>
      </c>
    </row>
    <row r="65" spans="9:11" hidden="1">
      <c r="I65">
        <v>0</v>
      </c>
      <c r="J65">
        <v>66122</v>
      </c>
      <c r="K65" t="s">
        <v>139</v>
      </c>
    </row>
    <row r="66" spans="9:11" hidden="1">
      <c r="I66">
        <v>0</v>
      </c>
      <c r="J66">
        <v>66122</v>
      </c>
      <c r="K66" t="s">
        <v>140</v>
      </c>
    </row>
    <row r="67" spans="9:11" hidden="1">
      <c r="I67">
        <v>0</v>
      </c>
      <c r="J67">
        <v>66122</v>
      </c>
      <c r="K67" t="s">
        <v>141</v>
      </c>
    </row>
    <row r="68" spans="9:11" hidden="1">
      <c r="I68">
        <v>0</v>
      </c>
      <c r="J68">
        <v>66122</v>
      </c>
      <c r="K68" t="s">
        <v>142</v>
      </c>
    </row>
    <row r="69" spans="9:11" hidden="1">
      <c r="I69">
        <v>0</v>
      </c>
      <c r="J69">
        <v>66122</v>
      </c>
      <c r="K69" t="s">
        <v>143</v>
      </c>
    </row>
    <row r="70" spans="9:11" hidden="1">
      <c r="I70">
        <v>0</v>
      </c>
      <c r="J70">
        <v>66122</v>
      </c>
      <c r="K70" t="s">
        <v>144</v>
      </c>
    </row>
    <row r="71" spans="9:11" hidden="1">
      <c r="I71">
        <v>0</v>
      </c>
      <c r="J71">
        <v>66122</v>
      </c>
      <c r="K71" t="s">
        <v>145</v>
      </c>
    </row>
    <row r="72" spans="9:11" hidden="1">
      <c r="I72">
        <v>0</v>
      </c>
      <c r="J72">
        <v>66122</v>
      </c>
      <c r="K72" t="s">
        <v>146</v>
      </c>
    </row>
    <row r="73" spans="9:11" hidden="1">
      <c r="I73">
        <v>0</v>
      </c>
      <c r="J73">
        <v>66122</v>
      </c>
      <c r="K73" t="s">
        <v>147</v>
      </c>
    </row>
    <row r="74" spans="9:11" hidden="1">
      <c r="I74">
        <v>0</v>
      </c>
      <c r="J74">
        <v>66122</v>
      </c>
      <c r="K74" t="s">
        <v>148</v>
      </c>
    </row>
    <row r="75" spans="9:11" hidden="1">
      <c r="I75">
        <v>0</v>
      </c>
      <c r="J75">
        <v>66122</v>
      </c>
      <c r="K75" t="s">
        <v>149</v>
      </c>
    </row>
    <row r="76" spans="9:11" hidden="1">
      <c r="I76">
        <v>0</v>
      </c>
      <c r="J76">
        <v>66122</v>
      </c>
      <c r="K76" t="s">
        <v>150</v>
      </c>
    </row>
    <row r="77" spans="9:11" hidden="1">
      <c r="I77">
        <v>0</v>
      </c>
      <c r="J77">
        <v>66122</v>
      </c>
      <c r="K77" t="s">
        <v>151</v>
      </c>
    </row>
    <row r="78" spans="9:11" hidden="1">
      <c r="I78">
        <v>0</v>
      </c>
      <c r="J78">
        <v>66122</v>
      </c>
      <c r="K78" t="s">
        <v>152</v>
      </c>
    </row>
    <row r="79" spans="9:11" hidden="1">
      <c r="I79">
        <v>0</v>
      </c>
      <c r="J79">
        <v>66122</v>
      </c>
      <c r="K79" t="s">
        <v>153</v>
      </c>
    </row>
    <row r="80" spans="9:11" hidden="1">
      <c r="I80">
        <v>0</v>
      </c>
      <c r="J80">
        <v>66122</v>
      </c>
      <c r="K80" t="s">
        <v>154</v>
      </c>
    </row>
    <row r="81" spans="9:11" hidden="1">
      <c r="I81">
        <v>0</v>
      </c>
      <c r="J81">
        <v>66122</v>
      </c>
      <c r="K81" t="s">
        <v>155</v>
      </c>
    </row>
    <row r="82" spans="9:11" hidden="1">
      <c r="I82">
        <v>0</v>
      </c>
      <c r="J82">
        <v>66122</v>
      </c>
      <c r="K82" t="s">
        <v>156</v>
      </c>
    </row>
    <row r="83" spans="9:11" hidden="1">
      <c r="I83">
        <v>0</v>
      </c>
      <c r="J83">
        <v>66122</v>
      </c>
      <c r="K83" t="s">
        <v>157</v>
      </c>
    </row>
    <row r="84" spans="9:11" hidden="1">
      <c r="I84">
        <v>0</v>
      </c>
      <c r="J84">
        <v>66122</v>
      </c>
      <c r="K84" t="s">
        <v>158</v>
      </c>
    </row>
    <row r="85" spans="9:11" hidden="1">
      <c r="I85">
        <v>0</v>
      </c>
      <c r="J85">
        <v>66122</v>
      </c>
      <c r="K85" t="s">
        <v>159</v>
      </c>
    </row>
    <row r="86" spans="9:11" hidden="1">
      <c r="I86">
        <v>0</v>
      </c>
      <c r="J86">
        <v>66122</v>
      </c>
      <c r="K86" t="s">
        <v>160</v>
      </c>
    </row>
    <row r="87" spans="9:11" hidden="1">
      <c r="I87">
        <v>0</v>
      </c>
      <c r="J87">
        <v>66122</v>
      </c>
      <c r="K87" t="s">
        <v>161</v>
      </c>
    </row>
    <row r="88" spans="9:11" hidden="1">
      <c r="I88">
        <v>0</v>
      </c>
      <c r="J88">
        <v>66122</v>
      </c>
      <c r="K88" t="s">
        <v>162</v>
      </c>
    </row>
    <row r="89" spans="9:11" hidden="1">
      <c r="I89">
        <v>0</v>
      </c>
      <c r="J89">
        <v>66122</v>
      </c>
      <c r="K89" t="s">
        <v>163</v>
      </c>
    </row>
    <row r="90" spans="9:11" hidden="1">
      <c r="I90">
        <v>0</v>
      </c>
      <c r="J90">
        <v>66122</v>
      </c>
      <c r="K90" t="s">
        <v>164</v>
      </c>
    </row>
    <row r="91" spans="9:11" hidden="1">
      <c r="I91">
        <v>0</v>
      </c>
      <c r="J91">
        <v>66122</v>
      </c>
      <c r="K91" t="s">
        <v>165</v>
      </c>
    </row>
    <row r="92" spans="9:11" hidden="1">
      <c r="I92">
        <v>0</v>
      </c>
      <c r="J92">
        <v>66122</v>
      </c>
      <c r="K92" t="s">
        <v>166</v>
      </c>
    </row>
    <row r="93" spans="9:11" hidden="1">
      <c r="I93">
        <v>0</v>
      </c>
      <c r="J93">
        <v>66122</v>
      </c>
      <c r="K93" t="s">
        <v>167</v>
      </c>
    </row>
    <row r="94" spans="9:11" hidden="1">
      <c r="I94">
        <v>0</v>
      </c>
      <c r="J94">
        <v>66122</v>
      </c>
      <c r="K94" t="s">
        <v>168</v>
      </c>
    </row>
    <row r="95" spans="9:11" hidden="1">
      <c r="I95">
        <v>0</v>
      </c>
      <c r="J95">
        <v>66122</v>
      </c>
      <c r="K95" t="s">
        <v>169</v>
      </c>
    </row>
    <row r="96" spans="9:11" hidden="1">
      <c r="I96">
        <v>0</v>
      </c>
      <c r="J96">
        <v>66122</v>
      </c>
      <c r="K96" t="s">
        <v>170</v>
      </c>
    </row>
    <row r="97" spans="9:11" hidden="1">
      <c r="I97">
        <v>0</v>
      </c>
      <c r="J97">
        <v>66122</v>
      </c>
      <c r="K97" t="s">
        <v>171</v>
      </c>
    </row>
    <row r="98" spans="9:11" hidden="1">
      <c r="I98">
        <v>0</v>
      </c>
      <c r="J98">
        <v>66122</v>
      </c>
      <c r="K98" t="s">
        <v>172</v>
      </c>
    </row>
    <row r="99" spans="9:11" hidden="1">
      <c r="I99">
        <v>0</v>
      </c>
      <c r="J99">
        <v>66122</v>
      </c>
      <c r="K99" t="s">
        <v>173</v>
      </c>
    </row>
    <row r="100" spans="9:11" hidden="1">
      <c r="I100">
        <v>0</v>
      </c>
      <c r="J100">
        <v>66122</v>
      </c>
      <c r="K100" t="s">
        <v>174</v>
      </c>
    </row>
    <row r="101" spans="9:11" hidden="1">
      <c r="I101">
        <v>0</v>
      </c>
      <c r="J101">
        <v>66122</v>
      </c>
      <c r="K101" t="s">
        <v>175</v>
      </c>
    </row>
    <row r="102" spans="9:11" hidden="1">
      <c r="I102">
        <v>0</v>
      </c>
      <c r="J102">
        <v>66122</v>
      </c>
      <c r="K102" t="s">
        <v>176</v>
      </c>
    </row>
    <row r="103" spans="9:11" hidden="1">
      <c r="I103">
        <v>0</v>
      </c>
      <c r="J103">
        <v>66122</v>
      </c>
      <c r="K103" t="s">
        <v>177</v>
      </c>
    </row>
    <row r="104" spans="9:11" hidden="1">
      <c r="I104">
        <v>0</v>
      </c>
      <c r="J104">
        <v>66122</v>
      </c>
      <c r="K104" t="s">
        <v>178</v>
      </c>
    </row>
    <row r="105" spans="9:11" hidden="1">
      <c r="I105">
        <v>0</v>
      </c>
      <c r="J105">
        <v>66122</v>
      </c>
      <c r="K105" t="s">
        <v>179</v>
      </c>
    </row>
    <row r="106" spans="9:11" hidden="1">
      <c r="I106">
        <v>0</v>
      </c>
      <c r="J106">
        <v>66122</v>
      </c>
      <c r="K106" t="s">
        <v>180</v>
      </c>
    </row>
    <row r="107" spans="9:11" hidden="1">
      <c r="I107">
        <v>0</v>
      </c>
      <c r="J107">
        <v>66122</v>
      </c>
      <c r="K107" t="s">
        <v>181</v>
      </c>
    </row>
    <row r="108" spans="9:11" hidden="1">
      <c r="I108">
        <v>0</v>
      </c>
      <c r="J108">
        <v>66122</v>
      </c>
      <c r="K108" t="s">
        <v>182</v>
      </c>
    </row>
    <row r="109" spans="9:11" hidden="1">
      <c r="I109">
        <v>0</v>
      </c>
      <c r="J109">
        <v>66122</v>
      </c>
      <c r="K109" t="s">
        <v>183</v>
      </c>
    </row>
    <row r="110" spans="9:11" hidden="1">
      <c r="I110">
        <v>0</v>
      </c>
      <c r="J110">
        <v>66122</v>
      </c>
      <c r="K110" t="s">
        <v>184</v>
      </c>
    </row>
    <row r="111" spans="9:11" hidden="1">
      <c r="I111">
        <v>0</v>
      </c>
      <c r="J111">
        <v>66122</v>
      </c>
      <c r="K111" t="s">
        <v>185</v>
      </c>
    </row>
    <row r="112" spans="9:11" hidden="1">
      <c r="I112">
        <v>0</v>
      </c>
      <c r="J112">
        <v>66122</v>
      </c>
      <c r="K112" t="s">
        <v>186</v>
      </c>
    </row>
    <row r="113" spans="9:11" hidden="1">
      <c r="I113">
        <v>0</v>
      </c>
      <c r="J113">
        <v>66122</v>
      </c>
      <c r="K113" t="s">
        <v>187</v>
      </c>
    </row>
    <row r="114" spans="9:11" hidden="1">
      <c r="I114">
        <v>0</v>
      </c>
      <c r="J114">
        <v>66122</v>
      </c>
      <c r="K114" t="s">
        <v>188</v>
      </c>
    </row>
    <row r="115" spans="9:11" hidden="1">
      <c r="I115">
        <v>0</v>
      </c>
      <c r="J115">
        <v>66122</v>
      </c>
      <c r="K115" t="s">
        <v>189</v>
      </c>
    </row>
    <row r="116" spans="9:11" hidden="1">
      <c r="I116">
        <v>0</v>
      </c>
      <c r="J116">
        <v>66122</v>
      </c>
      <c r="K116" t="s">
        <v>190</v>
      </c>
    </row>
    <row r="117" spans="9:11" hidden="1">
      <c r="I117">
        <v>0</v>
      </c>
      <c r="J117">
        <v>66122</v>
      </c>
      <c r="K117" t="s">
        <v>191</v>
      </c>
    </row>
    <row r="118" spans="9:11" hidden="1">
      <c r="I118">
        <v>0</v>
      </c>
      <c r="J118">
        <v>66122</v>
      </c>
      <c r="K118" t="s">
        <v>192</v>
      </c>
    </row>
    <row r="119" spans="9:11" hidden="1">
      <c r="I119">
        <v>0</v>
      </c>
      <c r="J119">
        <v>66122</v>
      </c>
      <c r="K119" t="s">
        <v>193</v>
      </c>
    </row>
    <row r="120" spans="9:11" hidden="1">
      <c r="I120">
        <v>0</v>
      </c>
      <c r="J120">
        <v>66122</v>
      </c>
      <c r="K120" t="s">
        <v>194</v>
      </c>
    </row>
    <row r="121" spans="9:11" hidden="1">
      <c r="I121">
        <v>0</v>
      </c>
      <c r="J121">
        <v>66122</v>
      </c>
      <c r="K121" t="s">
        <v>195</v>
      </c>
    </row>
    <row r="122" spans="9:11" hidden="1">
      <c r="I122">
        <v>0</v>
      </c>
      <c r="J122">
        <v>66122</v>
      </c>
      <c r="K122" t="s">
        <v>196</v>
      </c>
    </row>
    <row r="123" spans="9:11" hidden="1">
      <c r="I123">
        <v>0</v>
      </c>
      <c r="J123">
        <v>66122</v>
      </c>
      <c r="K123" t="s">
        <v>197</v>
      </c>
    </row>
    <row r="124" spans="9:11" hidden="1">
      <c r="I124">
        <v>0</v>
      </c>
      <c r="J124">
        <v>66122</v>
      </c>
      <c r="K124" t="s">
        <v>198</v>
      </c>
    </row>
    <row r="125" spans="9:11" hidden="1">
      <c r="I125">
        <v>0</v>
      </c>
      <c r="J125">
        <v>66122</v>
      </c>
      <c r="K125" t="s">
        <v>199</v>
      </c>
    </row>
    <row r="126" spans="9:11" hidden="1">
      <c r="I126">
        <v>0</v>
      </c>
      <c r="J126">
        <v>66122</v>
      </c>
      <c r="K126" t="s">
        <v>200</v>
      </c>
    </row>
    <row r="127" spans="9:11" hidden="1">
      <c r="I127">
        <v>0</v>
      </c>
      <c r="J127">
        <v>66122</v>
      </c>
      <c r="K127" t="s">
        <v>201</v>
      </c>
    </row>
    <row r="128" spans="9:11">
      <c r="I128">
        <v>209569</v>
      </c>
      <c r="J128">
        <v>6419</v>
      </c>
      <c r="K128" t="s">
        <v>202</v>
      </c>
    </row>
    <row r="129" spans="9:11">
      <c r="I129">
        <v>975</v>
      </c>
      <c r="J129">
        <v>6419</v>
      </c>
      <c r="K129" t="s">
        <v>203</v>
      </c>
    </row>
    <row r="130" spans="9:11">
      <c r="I130">
        <v>7032047</v>
      </c>
      <c r="J130">
        <v>6419</v>
      </c>
      <c r="K130" t="s">
        <v>204</v>
      </c>
    </row>
    <row r="131" spans="9:11">
      <c r="I131">
        <v>5862144</v>
      </c>
      <c r="J131">
        <v>6419</v>
      </c>
      <c r="K131" t="s">
        <v>205</v>
      </c>
    </row>
    <row r="132" spans="9:11">
      <c r="I132">
        <v>0</v>
      </c>
      <c r="J132">
        <v>6419</v>
      </c>
      <c r="K132" t="s">
        <v>206</v>
      </c>
    </row>
    <row r="133" spans="9:11">
      <c r="I133">
        <v>511909</v>
      </c>
      <c r="J133">
        <v>6419</v>
      </c>
      <c r="K133" t="s">
        <v>207</v>
      </c>
    </row>
    <row r="134" spans="9:11">
      <c r="I134">
        <v>0</v>
      </c>
      <c r="J134">
        <v>6420</v>
      </c>
      <c r="K134" t="s">
        <v>208</v>
      </c>
    </row>
    <row r="135" spans="9:11">
      <c r="I135">
        <v>11655888</v>
      </c>
      <c r="J135">
        <v>6420</v>
      </c>
      <c r="K135" t="s">
        <v>209</v>
      </c>
    </row>
    <row r="136" spans="9:11">
      <c r="I136">
        <v>0</v>
      </c>
      <c r="J136">
        <v>64201</v>
      </c>
      <c r="K136" t="s">
        <v>210</v>
      </c>
    </row>
    <row r="137" spans="9:11">
      <c r="I137">
        <v>0</v>
      </c>
      <c r="J137">
        <v>64201</v>
      </c>
      <c r="K137" t="s">
        <v>211</v>
      </c>
    </row>
    <row r="138" spans="9:11">
      <c r="I138">
        <v>0</v>
      </c>
      <c r="J138">
        <v>6411</v>
      </c>
      <c r="K138" t="s">
        <v>212</v>
      </c>
    </row>
    <row r="139" spans="9:11">
      <c r="I139">
        <v>0</v>
      </c>
      <c r="J139">
        <v>6492</v>
      </c>
      <c r="K139" t="s">
        <v>213</v>
      </c>
    </row>
    <row r="140" spans="9:11" hidden="1">
      <c r="I140">
        <v>0</v>
      </c>
      <c r="J140">
        <v>66122</v>
      </c>
      <c r="K140" t="s">
        <v>214</v>
      </c>
    </row>
    <row r="141" spans="9:11">
      <c r="I141">
        <v>370911</v>
      </c>
      <c r="J141">
        <v>6420</v>
      </c>
      <c r="K141" t="s">
        <v>215</v>
      </c>
    </row>
    <row r="142" spans="9:11">
      <c r="I142">
        <v>50173</v>
      </c>
      <c r="J142">
        <v>6420</v>
      </c>
      <c r="K142" t="s">
        <v>216</v>
      </c>
    </row>
    <row r="143" spans="9:11">
      <c r="I143">
        <v>14209034</v>
      </c>
      <c r="J143">
        <v>6420</v>
      </c>
      <c r="K143" t="s">
        <v>217</v>
      </c>
    </row>
    <row r="144" spans="9:11" hidden="1">
      <c r="I144">
        <v>0</v>
      </c>
      <c r="J144">
        <v>6612</v>
      </c>
      <c r="K144" t="s">
        <v>218</v>
      </c>
    </row>
    <row r="145" spans="9:11" hidden="1">
      <c r="I145">
        <v>0</v>
      </c>
      <c r="J145">
        <v>6612</v>
      </c>
      <c r="K145" t="s">
        <v>219</v>
      </c>
    </row>
    <row r="146" spans="9:11" hidden="1">
      <c r="I146">
        <v>946993</v>
      </c>
      <c r="J146">
        <v>6512</v>
      </c>
      <c r="K146" t="s">
        <v>220</v>
      </c>
    </row>
    <row r="147" spans="9:11">
      <c r="I147">
        <v>9382636</v>
      </c>
      <c r="J147">
        <v>6419</v>
      </c>
      <c r="K147" t="s">
        <v>221</v>
      </c>
    </row>
    <row r="148" spans="9:11">
      <c r="I148">
        <v>0</v>
      </c>
      <c r="J148">
        <v>6419</v>
      </c>
      <c r="K148" t="s">
        <v>222</v>
      </c>
    </row>
    <row r="149" spans="9:11">
      <c r="I149">
        <v>19792880</v>
      </c>
      <c r="J149">
        <v>6419</v>
      </c>
      <c r="K149" t="s">
        <v>223</v>
      </c>
    </row>
    <row r="150" spans="9:11">
      <c r="I150">
        <v>7768450</v>
      </c>
      <c r="J150">
        <v>6419</v>
      </c>
      <c r="K150" t="s">
        <v>224</v>
      </c>
    </row>
    <row r="151" spans="9:11">
      <c r="I151">
        <v>18072811</v>
      </c>
      <c r="J151">
        <v>6419</v>
      </c>
      <c r="K151" t="s">
        <v>225</v>
      </c>
    </row>
    <row r="152" spans="9:11" hidden="1">
      <c r="I152">
        <v>32582050</v>
      </c>
      <c r="J152">
        <v>6512</v>
      </c>
      <c r="K152" t="s">
        <v>226</v>
      </c>
    </row>
    <row r="153" spans="9:11" hidden="1">
      <c r="I153">
        <v>437883</v>
      </c>
      <c r="J153">
        <v>6512</v>
      </c>
      <c r="K153" t="s">
        <v>227</v>
      </c>
    </row>
    <row r="154" spans="9:11" hidden="1">
      <c r="I154">
        <v>1581571</v>
      </c>
      <c r="J154">
        <v>6512</v>
      </c>
      <c r="K154" t="s">
        <v>228</v>
      </c>
    </row>
    <row r="155" spans="9:11" hidden="1">
      <c r="I155">
        <v>17071838</v>
      </c>
      <c r="J155">
        <v>6512</v>
      </c>
      <c r="K155" t="s">
        <v>229</v>
      </c>
    </row>
    <row r="156" spans="9:11" hidden="1">
      <c r="I156">
        <v>336135</v>
      </c>
      <c r="J156">
        <v>6512</v>
      </c>
      <c r="K156" t="s">
        <v>230</v>
      </c>
    </row>
    <row r="157" spans="9:11">
      <c r="I157">
        <v>0</v>
      </c>
      <c r="J157">
        <v>6419</v>
      </c>
      <c r="K157" t="s">
        <v>231</v>
      </c>
    </row>
    <row r="158" spans="9:11">
      <c r="I158">
        <v>3000000</v>
      </c>
      <c r="J158">
        <v>6419</v>
      </c>
      <c r="K158" t="s">
        <v>232</v>
      </c>
    </row>
    <row r="159" spans="9:11">
      <c r="I159">
        <v>9550374</v>
      </c>
      <c r="J159">
        <v>6419</v>
      </c>
      <c r="K159" t="s">
        <v>233</v>
      </c>
    </row>
    <row r="160" spans="9:11">
      <c r="I160" s="109">
        <v>205799733</v>
      </c>
      <c r="J160">
        <v>6419</v>
      </c>
      <c r="K160" t="s">
        <v>234</v>
      </c>
    </row>
    <row r="161" spans="9:11">
      <c r="I161">
        <v>641250</v>
      </c>
      <c r="J161">
        <v>6420</v>
      </c>
      <c r="K161" t="s">
        <v>235</v>
      </c>
    </row>
    <row r="162" spans="9:11" hidden="1">
      <c r="I162">
        <v>0</v>
      </c>
      <c r="J162">
        <v>6511</v>
      </c>
      <c r="K162" t="s">
        <v>236</v>
      </c>
    </row>
    <row r="163" spans="9:11" hidden="1">
      <c r="I163">
        <v>0</v>
      </c>
      <c r="J163">
        <v>6511</v>
      </c>
      <c r="K163" t="s">
        <v>237</v>
      </c>
    </row>
    <row r="164" spans="9:11" hidden="1">
      <c r="I164">
        <v>695392</v>
      </c>
      <c r="J164">
        <v>6612</v>
      </c>
      <c r="K164" t="s">
        <v>238</v>
      </c>
    </row>
    <row r="165" spans="9:11" hidden="1">
      <c r="I165">
        <v>0</v>
      </c>
      <c r="J165">
        <v>6512</v>
      </c>
      <c r="K165" t="s">
        <v>239</v>
      </c>
    </row>
    <row r="166" spans="9:11" hidden="1">
      <c r="I166">
        <v>1843423</v>
      </c>
      <c r="J166">
        <v>6612</v>
      </c>
      <c r="K166" t="s">
        <v>240</v>
      </c>
    </row>
    <row r="167" spans="9:11" hidden="1">
      <c r="I167">
        <v>0</v>
      </c>
      <c r="J167">
        <v>6611</v>
      </c>
      <c r="K167" t="s">
        <v>241</v>
      </c>
    </row>
    <row r="168" spans="9:11">
      <c r="I168">
        <v>0</v>
      </c>
      <c r="J168">
        <v>6492</v>
      </c>
      <c r="K168" t="s">
        <v>242</v>
      </c>
    </row>
    <row r="169" spans="9:11">
      <c r="I169">
        <v>0</v>
      </c>
      <c r="J169">
        <v>6492</v>
      </c>
      <c r="K169" t="s">
        <v>243</v>
      </c>
    </row>
    <row r="170" spans="9:11">
      <c r="I170">
        <v>0</v>
      </c>
      <c r="J170">
        <v>6492</v>
      </c>
      <c r="K170" t="s">
        <v>244</v>
      </c>
    </row>
    <row r="171" spans="9:11">
      <c r="I171">
        <v>1000700</v>
      </c>
      <c r="J171">
        <v>6492</v>
      </c>
      <c r="K171" t="s">
        <v>245</v>
      </c>
    </row>
    <row r="172" spans="9:11">
      <c r="I172">
        <v>0</v>
      </c>
      <c r="J172">
        <v>6492</v>
      </c>
      <c r="K172" t="s">
        <v>246</v>
      </c>
    </row>
    <row r="173" spans="9:11">
      <c r="I173">
        <v>0</v>
      </c>
      <c r="J173">
        <v>6492</v>
      </c>
      <c r="K173" t="s">
        <v>247</v>
      </c>
    </row>
    <row r="174" spans="9:11">
      <c r="I174">
        <v>417900</v>
      </c>
      <c r="J174">
        <v>6492</v>
      </c>
      <c r="K174" t="s">
        <v>248</v>
      </c>
    </row>
    <row r="175" spans="9:11">
      <c r="I175">
        <v>5000000</v>
      </c>
      <c r="J175">
        <v>6492</v>
      </c>
      <c r="K175" t="s">
        <v>249</v>
      </c>
    </row>
  </sheetData>
  <autoFilter ref="I1:K175">
    <filterColumn colId="1">
      <filters>
        <filter val="6411"/>
        <filter val="6419"/>
        <filter val="6420"/>
        <filter val="64201"/>
        <filter val="6492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2:K163"/>
  <sheetViews>
    <sheetView rightToLeft="1" topLeftCell="A136" workbookViewId="0">
      <selection activeCell="D152" sqref="D152"/>
    </sheetView>
  </sheetViews>
  <sheetFormatPr defaultRowHeight="12.75"/>
  <sheetData>
    <row r="2" spans="8:11">
      <c r="H2">
        <v>0</v>
      </c>
      <c r="K2" t="s">
        <v>250</v>
      </c>
    </row>
    <row r="3" spans="8:11">
      <c r="H3">
        <v>0</v>
      </c>
      <c r="K3" t="s">
        <v>251</v>
      </c>
    </row>
    <row r="4" spans="8:11">
      <c r="H4">
        <v>0</v>
      </c>
      <c r="K4" t="s">
        <v>252</v>
      </c>
    </row>
    <row r="5" spans="8:11">
      <c r="H5">
        <v>0</v>
      </c>
      <c r="K5" t="s">
        <v>253</v>
      </c>
    </row>
    <row r="6" spans="8:11">
      <c r="H6">
        <v>0</v>
      </c>
      <c r="K6" t="s">
        <v>254</v>
      </c>
    </row>
    <row r="7" spans="8:11">
      <c r="H7">
        <v>0</v>
      </c>
      <c r="K7" t="s">
        <v>255</v>
      </c>
    </row>
    <row r="8" spans="8:11">
      <c r="H8">
        <v>0</v>
      </c>
      <c r="K8" t="s">
        <v>256</v>
      </c>
    </row>
    <row r="9" spans="8:11">
      <c r="H9">
        <v>0</v>
      </c>
      <c r="K9" t="s">
        <v>257</v>
      </c>
    </row>
    <row r="10" spans="8:11">
      <c r="H10">
        <v>0</v>
      </c>
      <c r="K10" t="s">
        <v>258</v>
      </c>
    </row>
    <row r="11" spans="8:11">
      <c r="H11">
        <v>0</v>
      </c>
      <c r="K11" t="s">
        <v>259</v>
      </c>
    </row>
    <row r="12" spans="8:11">
      <c r="H12">
        <v>0</v>
      </c>
      <c r="K12" t="s">
        <v>260</v>
      </c>
    </row>
    <row r="13" spans="8:11">
      <c r="H13">
        <v>0</v>
      </c>
      <c r="K13" t="s">
        <v>261</v>
      </c>
    </row>
    <row r="14" spans="8:11">
      <c r="H14">
        <v>0</v>
      </c>
      <c r="K14" t="s">
        <v>262</v>
      </c>
    </row>
    <row r="15" spans="8:11">
      <c r="H15">
        <v>0</v>
      </c>
      <c r="K15" t="s">
        <v>263</v>
      </c>
    </row>
    <row r="16" spans="8:11">
      <c r="H16">
        <v>0</v>
      </c>
      <c r="K16" t="s">
        <v>264</v>
      </c>
    </row>
    <row r="17" spans="8:11">
      <c r="H17">
        <v>0</v>
      </c>
      <c r="K17" t="s">
        <v>265</v>
      </c>
    </row>
    <row r="18" spans="8:11">
      <c r="H18">
        <v>0</v>
      </c>
      <c r="K18" t="s">
        <v>266</v>
      </c>
    </row>
    <row r="19" spans="8:11">
      <c r="H19">
        <v>0</v>
      </c>
      <c r="K19" t="s">
        <v>267</v>
      </c>
    </row>
    <row r="20" spans="8:11">
      <c r="H20">
        <v>1209891</v>
      </c>
      <c r="K20" t="s">
        <v>268</v>
      </c>
    </row>
    <row r="21" spans="8:11">
      <c r="H21">
        <v>0</v>
      </c>
      <c r="K21" t="s">
        <v>269</v>
      </c>
    </row>
    <row r="22" spans="8:11">
      <c r="H22">
        <v>5642072</v>
      </c>
      <c r="K22" t="s">
        <v>270</v>
      </c>
    </row>
    <row r="23" spans="8:11">
      <c r="H23">
        <v>3945000</v>
      </c>
      <c r="K23" t="s">
        <v>271</v>
      </c>
    </row>
    <row r="24" spans="8:11">
      <c r="H24">
        <v>0</v>
      </c>
      <c r="K24" t="s">
        <v>272</v>
      </c>
    </row>
    <row r="25" spans="8:11">
      <c r="H25">
        <v>0</v>
      </c>
      <c r="K25" t="s">
        <v>273</v>
      </c>
    </row>
    <row r="26" spans="8:11">
      <c r="H26">
        <v>866142</v>
      </c>
      <c r="K26" t="s">
        <v>274</v>
      </c>
    </row>
    <row r="27" spans="8:11">
      <c r="H27">
        <v>0</v>
      </c>
      <c r="K27" t="s">
        <v>275</v>
      </c>
    </row>
    <row r="28" spans="8:11">
      <c r="H28">
        <v>40510</v>
      </c>
      <c r="K28" t="s">
        <v>276</v>
      </c>
    </row>
    <row r="29" spans="8:11">
      <c r="H29">
        <v>0</v>
      </c>
      <c r="K29" t="s">
        <v>277</v>
      </c>
    </row>
    <row r="30" spans="8:11">
      <c r="H30">
        <v>0</v>
      </c>
      <c r="K30" t="s">
        <v>278</v>
      </c>
    </row>
    <row r="31" spans="8:11">
      <c r="H31">
        <v>0</v>
      </c>
      <c r="K31" t="s">
        <v>279</v>
      </c>
    </row>
    <row r="32" spans="8:11">
      <c r="H32">
        <v>27163220</v>
      </c>
      <c r="K32" t="s">
        <v>280</v>
      </c>
    </row>
    <row r="33" spans="8:11">
      <c r="H33">
        <v>1549265</v>
      </c>
      <c r="K33" t="s">
        <v>281</v>
      </c>
    </row>
    <row r="34" spans="8:11">
      <c r="H34">
        <v>0</v>
      </c>
      <c r="K34" t="s">
        <v>282</v>
      </c>
    </row>
    <row r="35" spans="8:11">
      <c r="H35">
        <v>0</v>
      </c>
      <c r="K35" t="s">
        <v>283</v>
      </c>
    </row>
    <row r="36" spans="8:11">
      <c r="H36">
        <v>0</v>
      </c>
      <c r="K36" t="s">
        <v>284</v>
      </c>
    </row>
    <row r="37" spans="8:11">
      <c r="H37">
        <v>1367258</v>
      </c>
      <c r="K37" t="s">
        <v>285</v>
      </c>
    </row>
    <row r="38" spans="8:11">
      <c r="H38">
        <v>19741449</v>
      </c>
      <c r="K38" t="s">
        <v>286</v>
      </c>
    </row>
    <row r="39" spans="8:11">
      <c r="H39">
        <v>511909</v>
      </c>
      <c r="K39" t="s">
        <v>287</v>
      </c>
    </row>
    <row r="40" spans="8:11">
      <c r="H40">
        <v>0</v>
      </c>
      <c r="K40" t="s">
        <v>288</v>
      </c>
    </row>
    <row r="41" spans="8:11">
      <c r="H41">
        <v>0</v>
      </c>
      <c r="K41" t="s">
        <v>289</v>
      </c>
    </row>
    <row r="42" spans="8:11">
      <c r="H42">
        <v>425002</v>
      </c>
      <c r="K42" t="s">
        <v>290</v>
      </c>
    </row>
    <row r="43" spans="8:11">
      <c r="H43">
        <v>8722521</v>
      </c>
      <c r="K43" t="s">
        <v>291</v>
      </c>
    </row>
    <row r="44" spans="8:11">
      <c r="H44">
        <v>0</v>
      </c>
      <c r="K44" t="s">
        <v>292</v>
      </c>
    </row>
    <row r="45" spans="8:11">
      <c r="H45">
        <v>8052029</v>
      </c>
      <c r="K45" t="s">
        <v>293</v>
      </c>
    </row>
    <row r="46" spans="8:11">
      <c r="H46">
        <v>585720</v>
      </c>
      <c r="K46" t="s">
        <v>294</v>
      </c>
    </row>
    <row r="47" spans="8:11">
      <c r="H47">
        <v>10430966</v>
      </c>
      <c r="K47" t="s">
        <v>295</v>
      </c>
    </row>
    <row r="48" spans="8:11">
      <c r="H48">
        <v>218197</v>
      </c>
      <c r="K48" t="s">
        <v>296</v>
      </c>
    </row>
    <row r="49" spans="8:11">
      <c r="H49">
        <v>0</v>
      </c>
      <c r="K49" t="s">
        <v>297</v>
      </c>
    </row>
    <row r="50" spans="8:11">
      <c r="H50">
        <v>0</v>
      </c>
      <c r="K50" t="s">
        <v>298</v>
      </c>
    </row>
    <row r="51" spans="8:11">
      <c r="H51">
        <v>0</v>
      </c>
      <c r="K51" t="s">
        <v>299</v>
      </c>
    </row>
    <row r="52" spans="8:11">
      <c r="H52">
        <v>0</v>
      </c>
      <c r="K52" t="s">
        <v>300</v>
      </c>
    </row>
    <row r="53" spans="8:11">
      <c r="H53">
        <v>3747025</v>
      </c>
      <c r="K53" t="s">
        <v>301</v>
      </c>
    </row>
    <row r="54" spans="8:11">
      <c r="H54">
        <v>0</v>
      </c>
      <c r="K54" t="s">
        <v>302</v>
      </c>
    </row>
    <row r="55" spans="8:11">
      <c r="H55">
        <v>100000</v>
      </c>
      <c r="K55" t="s">
        <v>303</v>
      </c>
    </row>
    <row r="56" spans="8:11">
      <c r="H56">
        <v>0</v>
      </c>
      <c r="K56" t="s">
        <v>304</v>
      </c>
    </row>
    <row r="57" spans="8:11">
      <c r="H57">
        <v>0</v>
      </c>
      <c r="K57" t="s">
        <v>305</v>
      </c>
    </row>
    <row r="58" spans="8:11">
      <c r="H58">
        <v>0</v>
      </c>
      <c r="K58" t="s">
        <v>306</v>
      </c>
    </row>
    <row r="59" spans="8:11">
      <c r="H59">
        <v>0</v>
      </c>
      <c r="K59" t="s">
        <v>307</v>
      </c>
    </row>
    <row r="60" spans="8:11">
      <c r="H60">
        <v>0</v>
      </c>
      <c r="K60" t="s">
        <v>308</v>
      </c>
    </row>
    <row r="61" spans="8:11">
      <c r="H61">
        <v>0</v>
      </c>
      <c r="K61" t="s">
        <v>309</v>
      </c>
    </row>
    <row r="62" spans="8:11">
      <c r="H62">
        <v>0</v>
      </c>
      <c r="K62" t="s">
        <v>310</v>
      </c>
    </row>
    <row r="63" spans="8:11">
      <c r="H63">
        <v>0</v>
      </c>
      <c r="K63" t="s">
        <v>311</v>
      </c>
    </row>
    <row r="64" spans="8:11">
      <c r="H64">
        <v>0</v>
      </c>
      <c r="K64" t="s">
        <v>312</v>
      </c>
    </row>
    <row r="65" spans="8:11">
      <c r="H65">
        <v>0</v>
      </c>
      <c r="K65" t="s">
        <v>313</v>
      </c>
    </row>
    <row r="66" spans="8:11">
      <c r="H66">
        <v>0</v>
      </c>
      <c r="K66" t="s">
        <v>314</v>
      </c>
    </row>
    <row r="67" spans="8:11">
      <c r="H67">
        <v>0</v>
      </c>
      <c r="K67" t="s">
        <v>315</v>
      </c>
    </row>
    <row r="68" spans="8:11">
      <c r="H68">
        <v>0</v>
      </c>
      <c r="K68" t="s">
        <v>316</v>
      </c>
    </row>
    <row r="69" spans="8:11">
      <c r="H69">
        <v>0</v>
      </c>
      <c r="K69" t="s">
        <v>317</v>
      </c>
    </row>
    <row r="70" spans="8:11">
      <c r="H70">
        <v>0</v>
      </c>
      <c r="K70" t="s">
        <v>318</v>
      </c>
    </row>
    <row r="71" spans="8:11">
      <c r="H71">
        <v>0</v>
      </c>
      <c r="K71" t="s">
        <v>319</v>
      </c>
    </row>
    <row r="72" spans="8:11">
      <c r="H72">
        <v>0</v>
      </c>
      <c r="K72" t="s">
        <v>320</v>
      </c>
    </row>
    <row r="73" spans="8:11">
      <c r="H73">
        <v>0</v>
      </c>
      <c r="K73" t="s">
        <v>321</v>
      </c>
    </row>
    <row r="74" spans="8:11">
      <c r="H74">
        <v>0</v>
      </c>
      <c r="K74" t="s">
        <v>322</v>
      </c>
    </row>
    <row r="75" spans="8:11">
      <c r="H75">
        <v>0</v>
      </c>
      <c r="K75" t="s">
        <v>323</v>
      </c>
    </row>
    <row r="76" spans="8:11">
      <c r="H76">
        <v>0</v>
      </c>
      <c r="K76" t="s">
        <v>324</v>
      </c>
    </row>
    <row r="77" spans="8:11">
      <c r="H77">
        <v>0</v>
      </c>
      <c r="K77" t="s">
        <v>325</v>
      </c>
    </row>
    <row r="78" spans="8:11">
      <c r="H78">
        <v>0</v>
      </c>
      <c r="K78" t="s">
        <v>326</v>
      </c>
    </row>
    <row r="79" spans="8:11">
      <c r="H79">
        <v>0</v>
      </c>
      <c r="K79" t="s">
        <v>327</v>
      </c>
    </row>
    <row r="80" spans="8:11">
      <c r="H80">
        <v>0</v>
      </c>
      <c r="K80" t="s">
        <v>328</v>
      </c>
    </row>
    <row r="81" spans="8:11">
      <c r="H81">
        <v>0</v>
      </c>
      <c r="K81" t="s">
        <v>329</v>
      </c>
    </row>
    <row r="82" spans="8:11">
      <c r="H82">
        <v>0</v>
      </c>
      <c r="K82" t="s">
        <v>330</v>
      </c>
    </row>
    <row r="83" spans="8:11">
      <c r="H83">
        <v>0</v>
      </c>
      <c r="K83" t="s">
        <v>331</v>
      </c>
    </row>
    <row r="84" spans="8:11">
      <c r="H84">
        <v>0</v>
      </c>
      <c r="K84" t="s">
        <v>332</v>
      </c>
    </row>
    <row r="85" spans="8:11">
      <c r="H85">
        <v>0</v>
      </c>
      <c r="K85" t="s">
        <v>333</v>
      </c>
    </row>
    <row r="86" spans="8:11">
      <c r="H86">
        <v>0</v>
      </c>
      <c r="K86" t="s">
        <v>334</v>
      </c>
    </row>
    <row r="87" spans="8:11">
      <c r="H87">
        <v>0</v>
      </c>
      <c r="K87" t="s">
        <v>335</v>
      </c>
    </row>
    <row r="88" spans="8:11">
      <c r="H88">
        <v>0</v>
      </c>
      <c r="K88" t="s">
        <v>336</v>
      </c>
    </row>
    <row r="89" spans="8:11">
      <c r="H89">
        <v>0</v>
      </c>
      <c r="K89" t="s">
        <v>337</v>
      </c>
    </row>
    <row r="90" spans="8:11">
      <c r="H90">
        <v>0</v>
      </c>
      <c r="K90" t="s">
        <v>338</v>
      </c>
    </row>
    <row r="91" spans="8:11">
      <c r="H91">
        <v>0</v>
      </c>
      <c r="K91" t="s">
        <v>339</v>
      </c>
    </row>
    <row r="92" spans="8:11">
      <c r="H92">
        <v>0</v>
      </c>
      <c r="K92" t="s">
        <v>340</v>
      </c>
    </row>
    <row r="93" spans="8:11">
      <c r="H93">
        <v>0</v>
      </c>
      <c r="K93" t="s">
        <v>341</v>
      </c>
    </row>
    <row r="94" spans="8:11">
      <c r="H94">
        <v>0</v>
      </c>
      <c r="K94" t="s">
        <v>342</v>
      </c>
    </row>
    <row r="95" spans="8:11">
      <c r="H95">
        <v>0</v>
      </c>
      <c r="K95" t="s">
        <v>343</v>
      </c>
    </row>
    <row r="96" spans="8:11">
      <c r="H96">
        <v>0</v>
      </c>
      <c r="K96" t="s">
        <v>344</v>
      </c>
    </row>
    <row r="97" spans="8:11">
      <c r="H97">
        <v>0</v>
      </c>
      <c r="K97" t="s">
        <v>345</v>
      </c>
    </row>
    <row r="98" spans="8:11">
      <c r="H98">
        <v>0</v>
      </c>
      <c r="K98" t="s">
        <v>346</v>
      </c>
    </row>
    <row r="99" spans="8:11">
      <c r="H99">
        <v>0</v>
      </c>
      <c r="K99" t="s">
        <v>347</v>
      </c>
    </row>
    <row r="100" spans="8:11">
      <c r="H100">
        <v>0</v>
      </c>
      <c r="K100" t="s">
        <v>348</v>
      </c>
    </row>
    <row r="101" spans="8:11">
      <c r="H101">
        <v>0</v>
      </c>
      <c r="K101" t="s">
        <v>349</v>
      </c>
    </row>
    <row r="102" spans="8:11">
      <c r="H102">
        <v>0</v>
      </c>
      <c r="K102" t="s">
        <v>350</v>
      </c>
    </row>
    <row r="103" spans="8:11">
      <c r="H103">
        <v>0</v>
      </c>
      <c r="K103" t="s">
        <v>351</v>
      </c>
    </row>
    <row r="104" spans="8:11">
      <c r="H104">
        <v>0</v>
      </c>
      <c r="K104" t="s">
        <v>352</v>
      </c>
    </row>
    <row r="105" spans="8:11">
      <c r="H105">
        <v>0</v>
      </c>
      <c r="K105" t="s">
        <v>353</v>
      </c>
    </row>
    <row r="106" spans="8:11">
      <c r="H106">
        <v>0</v>
      </c>
      <c r="K106" t="s">
        <v>354</v>
      </c>
    </row>
    <row r="107" spans="8:11">
      <c r="H107">
        <v>0</v>
      </c>
      <c r="K107" t="s">
        <v>355</v>
      </c>
    </row>
    <row r="108" spans="8:11">
      <c r="H108">
        <v>0</v>
      </c>
      <c r="K108" t="s">
        <v>356</v>
      </c>
    </row>
    <row r="109" spans="8:11">
      <c r="H109">
        <v>29100</v>
      </c>
      <c r="K109" t="s">
        <v>357</v>
      </c>
    </row>
    <row r="110" spans="8:11">
      <c r="H110">
        <v>0</v>
      </c>
      <c r="K110" t="s">
        <v>358</v>
      </c>
    </row>
    <row r="111" spans="8:11">
      <c r="H111">
        <v>0</v>
      </c>
      <c r="K111" t="s">
        <v>359</v>
      </c>
    </row>
    <row r="112" spans="8:11">
      <c r="H112">
        <v>0</v>
      </c>
      <c r="K112" t="s">
        <v>360</v>
      </c>
    </row>
    <row r="113" spans="8:11">
      <c r="H113">
        <v>0</v>
      </c>
      <c r="K113" t="s">
        <v>361</v>
      </c>
    </row>
    <row r="114" spans="8:11">
      <c r="H114">
        <v>0</v>
      </c>
      <c r="K114" t="s">
        <v>362</v>
      </c>
    </row>
    <row r="115" spans="8:11">
      <c r="H115">
        <v>0</v>
      </c>
      <c r="K115" t="s">
        <v>363</v>
      </c>
    </row>
    <row r="116" spans="8:11">
      <c r="H116">
        <v>0</v>
      </c>
      <c r="K116" t="s">
        <v>364</v>
      </c>
    </row>
    <row r="117" spans="8:11">
      <c r="H117">
        <v>0</v>
      </c>
      <c r="K117" t="s">
        <v>365</v>
      </c>
    </row>
    <row r="118" spans="8:11">
      <c r="H118">
        <v>0</v>
      </c>
      <c r="K118" t="s">
        <v>366</v>
      </c>
    </row>
    <row r="119" spans="8:11">
      <c r="H119">
        <v>0</v>
      </c>
      <c r="K119" t="s">
        <v>367</v>
      </c>
    </row>
    <row r="120" spans="8:11">
      <c r="H120">
        <v>0</v>
      </c>
      <c r="K120" t="s">
        <v>368</v>
      </c>
    </row>
    <row r="121" spans="8:11">
      <c r="H121">
        <v>0</v>
      </c>
      <c r="K121" t="s">
        <v>369</v>
      </c>
    </row>
    <row r="122" spans="8:11">
      <c r="H122">
        <v>0</v>
      </c>
      <c r="K122" t="s">
        <v>370</v>
      </c>
    </row>
    <row r="123" spans="8:11">
      <c r="H123">
        <v>0</v>
      </c>
      <c r="K123" t="s">
        <v>371</v>
      </c>
    </row>
    <row r="124" spans="8:11">
      <c r="H124">
        <v>0</v>
      </c>
      <c r="K124" t="s">
        <v>372</v>
      </c>
    </row>
    <row r="125" spans="8:11">
      <c r="H125">
        <v>0</v>
      </c>
      <c r="K125" t="s">
        <v>373</v>
      </c>
    </row>
    <row r="126" spans="8:11">
      <c r="H126">
        <v>0</v>
      </c>
      <c r="K126" t="s">
        <v>374</v>
      </c>
    </row>
    <row r="127" spans="8:11">
      <c r="H127">
        <v>0</v>
      </c>
      <c r="K127" t="s">
        <v>375</v>
      </c>
    </row>
    <row r="128" spans="8:11">
      <c r="H128">
        <v>0</v>
      </c>
      <c r="K128" t="s">
        <v>376</v>
      </c>
    </row>
    <row r="129" spans="8:11">
      <c r="H129">
        <v>0</v>
      </c>
      <c r="K129" t="s">
        <v>377</v>
      </c>
    </row>
    <row r="130" spans="8:11">
      <c r="H130">
        <v>0</v>
      </c>
      <c r="K130" t="s">
        <v>378</v>
      </c>
    </row>
    <row r="131" spans="8:11">
      <c r="H131">
        <v>0</v>
      </c>
      <c r="K131" t="s">
        <v>379</v>
      </c>
    </row>
    <row r="132" spans="8:11">
      <c r="H132">
        <v>0</v>
      </c>
      <c r="K132" t="s">
        <v>380</v>
      </c>
    </row>
    <row r="133" spans="8:11">
      <c r="H133">
        <v>0</v>
      </c>
      <c r="K133" t="s">
        <v>381</v>
      </c>
    </row>
    <row r="134" spans="8:11">
      <c r="H134">
        <v>0</v>
      </c>
      <c r="K134" t="s">
        <v>382</v>
      </c>
    </row>
    <row r="135" spans="8:11">
      <c r="H135">
        <v>0</v>
      </c>
      <c r="K135" t="s">
        <v>383</v>
      </c>
    </row>
    <row r="136" spans="8:11">
      <c r="H136">
        <v>0</v>
      </c>
      <c r="K136" t="s">
        <v>384</v>
      </c>
    </row>
    <row r="137" spans="8:11">
      <c r="H137">
        <v>0</v>
      </c>
      <c r="K137" t="s">
        <v>385</v>
      </c>
    </row>
    <row r="138" spans="8:11">
      <c r="H138">
        <v>0</v>
      </c>
      <c r="K138" t="s">
        <v>386</v>
      </c>
    </row>
    <row r="139" spans="8:11">
      <c r="H139">
        <v>0</v>
      </c>
      <c r="K139" t="s">
        <v>387</v>
      </c>
    </row>
    <row r="140" spans="8:11">
      <c r="H140">
        <v>0</v>
      </c>
      <c r="K140" t="s">
        <v>388</v>
      </c>
    </row>
    <row r="141" spans="8:11">
      <c r="H141">
        <v>0</v>
      </c>
      <c r="K141" t="s">
        <v>389</v>
      </c>
    </row>
    <row r="142" spans="8:11">
      <c r="H142">
        <v>30039636</v>
      </c>
      <c r="K142" t="s">
        <v>390</v>
      </c>
    </row>
    <row r="143" spans="8:11">
      <c r="H143">
        <v>0</v>
      </c>
      <c r="K143" t="s">
        <v>391</v>
      </c>
    </row>
    <row r="144" spans="8:11">
      <c r="H144">
        <v>0</v>
      </c>
      <c r="K144" t="s">
        <v>392</v>
      </c>
    </row>
    <row r="145" spans="4:11">
      <c r="D145" s="86">
        <v>0</v>
      </c>
      <c r="H145">
        <v>0</v>
      </c>
      <c r="K145" t="s">
        <v>393</v>
      </c>
    </row>
    <row r="146" spans="4:11">
      <c r="D146" s="86">
        <v>116903.21</v>
      </c>
      <c r="H146">
        <v>0</v>
      </c>
      <c r="K146" t="s">
        <v>394</v>
      </c>
    </row>
    <row r="147" spans="4:11">
      <c r="D147" s="86">
        <v>47597.14</v>
      </c>
      <c r="H147">
        <v>0</v>
      </c>
      <c r="K147" t="s">
        <v>395</v>
      </c>
    </row>
    <row r="148" spans="4:11">
      <c r="D148" s="86">
        <v>7220.93</v>
      </c>
      <c r="H148">
        <v>0</v>
      </c>
      <c r="K148" t="s">
        <v>396</v>
      </c>
    </row>
    <row r="149" spans="4:11">
      <c r="H149">
        <v>0</v>
      </c>
      <c r="K149" t="s">
        <v>397</v>
      </c>
    </row>
    <row r="150" spans="4:11">
      <c r="D150">
        <f>D148+D147+D146</f>
        <v>171721.28</v>
      </c>
      <c r="H150">
        <v>0</v>
      </c>
      <c r="K150" t="s">
        <v>398</v>
      </c>
    </row>
    <row r="151" spans="4:11">
      <c r="H151">
        <v>0</v>
      </c>
      <c r="K151" t="s">
        <v>399</v>
      </c>
    </row>
    <row r="152" spans="4:11">
      <c r="D152">
        <v>171721.3</v>
      </c>
      <c r="H152">
        <v>0</v>
      </c>
      <c r="K152" t="s">
        <v>400</v>
      </c>
    </row>
    <row r="153" spans="4:11">
      <c r="H153">
        <v>0</v>
      </c>
      <c r="K153" t="s">
        <v>401</v>
      </c>
    </row>
    <row r="154" spans="4:11">
      <c r="H154">
        <v>0</v>
      </c>
      <c r="K154" t="s">
        <v>402</v>
      </c>
    </row>
    <row r="155" spans="4:11">
      <c r="H155">
        <v>0</v>
      </c>
      <c r="K155" t="s">
        <v>403</v>
      </c>
    </row>
    <row r="156" spans="4:11">
      <c r="H156">
        <v>0</v>
      </c>
      <c r="K156" t="s">
        <v>404</v>
      </c>
    </row>
    <row r="157" spans="4:11">
      <c r="H157">
        <v>0</v>
      </c>
      <c r="K157" t="s">
        <v>405</v>
      </c>
    </row>
    <row r="158" spans="4:11">
      <c r="H158">
        <v>0</v>
      </c>
      <c r="K158" t="s">
        <v>406</v>
      </c>
    </row>
    <row r="159" spans="4:11">
      <c r="H159">
        <v>0</v>
      </c>
      <c r="K159" t="s">
        <v>407</v>
      </c>
    </row>
    <row r="160" spans="4:11">
      <c r="H160">
        <v>0</v>
      </c>
      <c r="K160" t="s">
        <v>408</v>
      </c>
    </row>
    <row r="161" spans="8:11">
      <c r="H161">
        <v>0</v>
      </c>
      <c r="K161" t="s">
        <v>409</v>
      </c>
    </row>
    <row r="162" spans="8:11">
      <c r="H162">
        <v>1314148</v>
      </c>
      <c r="K162" t="s">
        <v>410</v>
      </c>
    </row>
    <row r="163" spans="8:11">
      <c r="H163">
        <v>0</v>
      </c>
      <c r="K163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Sheet3</vt:lpstr>
      <vt:lpstr>Sheet2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2016-10-06T10:20:52Z</cp:lastPrinted>
  <dcterms:created xsi:type="dcterms:W3CDTF">1998-08-17T09:43:23Z</dcterms:created>
  <dcterms:modified xsi:type="dcterms:W3CDTF">2017-10-24T09:15:52Z</dcterms:modified>
</cp:coreProperties>
</file>