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8475" windowHeight="4710" tabRatio="599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externalReferences>
    <externalReference r:id="rId6"/>
  </externalReferences>
  <definedNames>
    <definedName name="_xlnm.Print_Area" localSheetId="0">Sheet1!$A$1:$L$21</definedName>
  </definedNames>
  <calcPr calcId="125725"/>
</workbook>
</file>

<file path=xl/calcChain.xml><?xml version="1.0" encoding="utf-8"?>
<calcChain xmlns="http://schemas.openxmlformats.org/spreadsheetml/2006/main">
  <c r="H19" i="1"/>
  <c r="H16"/>
  <c r="H14"/>
  <c r="H9"/>
  <c r="I7" l="1"/>
  <c r="N5" i="4" l="1"/>
  <c r="N30"/>
  <c r="N27"/>
  <c r="N25"/>
  <c r="N21"/>
  <c r="S7"/>
  <c r="R7"/>
  <c r="Q7"/>
  <c r="P7"/>
  <c r="O7"/>
  <c r="N7"/>
  <c r="H9"/>
  <c r="H7" s="1"/>
  <c r="G7"/>
  <c r="F7"/>
  <c r="E7"/>
  <c r="D7"/>
  <c r="C7"/>
  <c r="B7"/>
  <c r="F14" i="3"/>
  <c r="H22"/>
  <c r="I24"/>
  <c r="F3" l="1"/>
  <c r="F11" l="1"/>
  <c r="F9"/>
  <c r="F5"/>
  <c r="D7" i="1"/>
  <c r="C20" i="2"/>
  <c r="C21"/>
  <c r="C22"/>
  <c r="C19"/>
  <c r="B7" i="1"/>
  <c r="C7"/>
  <c r="E7"/>
  <c r="F7"/>
  <c r="G7"/>
  <c r="H17" i="2"/>
  <c r="H18"/>
  <c r="H16"/>
  <c r="G17"/>
  <c r="G18"/>
  <c r="G16"/>
  <c r="F17"/>
  <c r="F18"/>
  <c r="F16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C14"/>
  <c r="C13"/>
  <c r="C12"/>
  <c r="H7" i="1" l="1"/>
</calcChain>
</file>

<file path=xl/sharedStrings.xml><?xml version="1.0" encoding="utf-8"?>
<sst xmlns="http://schemas.openxmlformats.org/spreadsheetml/2006/main" count="492" uniqueCount="424">
  <si>
    <t>Economic Activity</t>
  </si>
  <si>
    <t>النشاط الاقتصادي</t>
  </si>
  <si>
    <t>ISIC</t>
  </si>
  <si>
    <t>Palestine Monetary Authority</t>
  </si>
  <si>
    <t>+</t>
  </si>
  <si>
    <t>Commercial &amp; Islamic Banks</t>
  </si>
  <si>
    <t>Other Credit  Institutions</t>
  </si>
  <si>
    <t>Insurance Corporations</t>
  </si>
  <si>
    <t>Stock Market Brokers</t>
  </si>
  <si>
    <t>(القيمة بالألف دولار أمريكي)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</si>
  <si>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</si>
  <si>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</si>
  <si>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</si>
  <si>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</si>
  <si>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Total of Financial Intermediaries</t>
  </si>
  <si>
    <t>Palestine Exchange</t>
  </si>
  <si>
    <t xml:space="preserve"> وشركات الأوراق المالية</t>
  </si>
  <si>
    <t xml:space="preserve"> بورصة فلسطين</t>
  </si>
  <si>
    <t xml:space="preserve"> مجموع الوساطة المالية</t>
  </si>
  <si>
    <t>رسوم اشتراك في بورصة فلسطين</t>
  </si>
  <si>
    <t>رسوم اتحادات ونقابات</t>
  </si>
  <si>
    <t>برق وبريد وهاتف وفاكس</t>
  </si>
  <si>
    <t>Union Fees</t>
  </si>
  <si>
    <t>Palestine Exchange Fees</t>
  </si>
  <si>
    <t>دليل النشاط</t>
  </si>
  <si>
    <t>(Value in USD 1000)</t>
  </si>
  <si>
    <t>Teleco-mmunication</t>
  </si>
  <si>
    <t>استئجار ابنية</t>
  </si>
  <si>
    <t>استئجار آلات ومعدات</t>
  </si>
  <si>
    <t>عمولات مدفوعة لوكلاء التأمين*</t>
  </si>
  <si>
    <t>Rent of Build.</t>
  </si>
  <si>
    <t>Rent of Mach.&amp; Equip.</t>
  </si>
  <si>
    <t>Commissions to Insurance Agents*</t>
  </si>
  <si>
    <t>عدد المؤسسات</t>
  </si>
  <si>
    <t xml:space="preserve">No. Of Ent. </t>
  </si>
  <si>
    <t>Total</t>
  </si>
  <si>
    <t>المجموع</t>
  </si>
  <si>
    <t>Money Exchangers</t>
  </si>
  <si>
    <t xml:space="preserve">صرافي العملات </t>
  </si>
  <si>
    <t xml:space="preserve">جدول14 : مصاريف الإنتاج الأخرى حسب النشاط الاقتصادي في فلسطين، 2013 </t>
  </si>
  <si>
    <t>مصروفات الانتاج الاخرى حسب النشاط الانتاجي</t>
  </si>
  <si>
    <t xml:space="preserve"> </t>
  </si>
  <si>
    <t>PE510</t>
  </si>
  <si>
    <t>PE511</t>
  </si>
  <si>
    <t>PE512</t>
  </si>
  <si>
    <t>PE513</t>
  </si>
  <si>
    <t>PE514</t>
  </si>
  <si>
    <t>PE515</t>
  </si>
  <si>
    <t>PE516</t>
  </si>
  <si>
    <t>PE517</t>
  </si>
  <si>
    <t>PE518</t>
  </si>
  <si>
    <t>PE519</t>
  </si>
  <si>
    <t>PE520</t>
  </si>
  <si>
    <t>PE521</t>
  </si>
  <si>
    <t>PE522</t>
  </si>
  <si>
    <t>PE523</t>
  </si>
  <si>
    <t>PE524</t>
  </si>
  <si>
    <t>PE526</t>
  </si>
  <si>
    <t>PE545</t>
  </si>
  <si>
    <t>PE550</t>
  </si>
  <si>
    <t>PE560</t>
  </si>
  <si>
    <t>PE588</t>
  </si>
  <si>
    <t>Sum</t>
  </si>
  <si>
    <t>6411</t>
  </si>
  <si>
    <t>6419</t>
  </si>
  <si>
    <t>6492</t>
  </si>
  <si>
    <t>6511</t>
  </si>
  <si>
    <t>6512</t>
  </si>
  <si>
    <t>6611</t>
  </si>
  <si>
    <t>6612</t>
  </si>
  <si>
    <t>Table 14: Other Production Expenditures by Economic Activity in Palestine, 2013</t>
  </si>
  <si>
    <t>tab14</t>
  </si>
  <si>
    <t>tab13</t>
  </si>
  <si>
    <t>تعويضات إعادة التأمين</t>
  </si>
  <si>
    <t>أقساط اعادة التأمين</t>
  </si>
  <si>
    <t xml:space="preserve"> مجموع الوساطة المالية </t>
  </si>
  <si>
    <t>صرافي العملات</t>
  </si>
  <si>
    <t xml:space="preserve">  </t>
  </si>
  <si>
    <t>*البيانات باستثناء ذلك الجزء من محافظة القدس والذي ضمته إسرائيل عنوة بعيد احتلالها للضفة الغربية عام 1967</t>
  </si>
  <si>
    <t>*The data excludes those parts of Jerusalem Governorate which were annexed by Israel in 1967</t>
  </si>
  <si>
    <t>برق ربريد وهاتف وفاكس</t>
  </si>
  <si>
    <t>عمولات مدفوعة لوكلاء التأمين</t>
  </si>
  <si>
    <t>Commissions to Insurance Agents</t>
  </si>
  <si>
    <t>والشركات القابضة</t>
  </si>
  <si>
    <t>&amp;Holding Companies</t>
  </si>
  <si>
    <t xml:space="preserve">جدول 13: مصاريف الإنتاج الأخرى حسب النشاط الاقتصادي في فلسطين*، 2015 </t>
  </si>
  <si>
    <t xml:space="preserve"> Table 13: Other Production Expenditures by Economic Activity in Palestine*, 2015</t>
  </si>
  <si>
    <t xml:space="preserve">ِشركة محمد محمد أبوسلمية                             </t>
  </si>
  <si>
    <t xml:space="preserve">مكتب الضحي للصرافه                                   </t>
  </si>
  <si>
    <t xml:space="preserve">مكتب عابد للصرافه                                    </t>
  </si>
  <si>
    <t xml:space="preserve">مكتب القدس للصرافه                                   </t>
  </si>
  <si>
    <t xml:space="preserve">مكتب راضي للصرافة                                    </t>
  </si>
  <si>
    <t xml:space="preserve">الرمال للصرافة                                       </t>
  </si>
  <si>
    <t xml:space="preserve">المركز الدولي للحوالات                               </t>
  </si>
  <si>
    <t xml:space="preserve">عبد الله للصرافة                                     </t>
  </si>
  <si>
    <t xml:space="preserve">نعيم للصرافة والحوالات المالية                       </t>
  </si>
  <si>
    <t xml:space="preserve">محل صرافة                                            </t>
  </si>
  <si>
    <t xml:space="preserve">المدهون للصرافة والاتصالات                           </t>
  </si>
  <si>
    <t xml:space="preserve">تكونة للصرافة والمواد التموينية                      </t>
  </si>
  <si>
    <t xml:space="preserve">الصليبي للصرافة                                      </t>
  </si>
  <si>
    <t xml:space="preserve">مكتب الصليبي للصرافه والحولات الماليه                </t>
  </si>
  <si>
    <t xml:space="preserve">مكتب ظاهر للصرافة                                    </t>
  </si>
  <si>
    <t xml:space="preserve">مكتب صرافة الامانة                                   </t>
  </si>
  <si>
    <t xml:space="preserve">محل ثابت للصرافة                                     </t>
  </si>
  <si>
    <t xml:space="preserve">الفلسطينية للصرافة                                   </t>
  </si>
  <si>
    <t xml:space="preserve">النهضة للصرافة                                       </t>
  </si>
  <si>
    <t xml:space="preserve">شركة البرعصي                                         </t>
  </si>
  <si>
    <t xml:space="preserve">سلمي للصرافه                                         </t>
  </si>
  <si>
    <t xml:space="preserve">محل الامنية للصرافة                                  </t>
  </si>
  <si>
    <t xml:space="preserve">محل الحسن 2 للجوالات والصرافة                        </t>
  </si>
  <si>
    <t xml:space="preserve">الدعم للصرافة                                        </t>
  </si>
  <si>
    <t xml:space="preserve">محل عماد زعرب للصرافة                                </t>
  </si>
  <si>
    <t xml:space="preserve">مكتب عطوان للصرافة                                   </t>
  </si>
  <si>
    <t xml:space="preserve">شركة فلسطين لانشاء وادارة المناطق الصناعية(بيدكو)    </t>
  </si>
  <si>
    <t xml:space="preserve">شركة الوساطة للاستثمارات المالية                     </t>
  </si>
  <si>
    <t xml:space="preserve">محل للصرافه                                          </t>
  </si>
  <si>
    <t xml:space="preserve">محل slivershopللصرافة                                </t>
  </si>
  <si>
    <t xml:space="preserve">محل الامانه للصرافه                                  </t>
  </si>
  <si>
    <t xml:space="preserve">شركة النظمي للصرافة                                  </t>
  </si>
  <si>
    <t xml:space="preserve">شركة العزوني للصرافة                                 </t>
  </si>
  <si>
    <t xml:space="preserve">ابو سرور العالمية للصرافة                            </t>
  </si>
  <si>
    <t xml:space="preserve">محل صراف عديلي                                       </t>
  </si>
  <si>
    <t xml:space="preserve">شركة عالول اخوان للصرافه                             </t>
  </si>
  <si>
    <t xml:space="preserve">مؤسسة النور للصرافة                                  </t>
  </si>
  <si>
    <t xml:space="preserve">محل سامي حسون للصرافة                                </t>
  </si>
  <si>
    <t xml:space="preserve">شركة الاطرش وشركاؤه  للصرافه                         </t>
  </si>
  <si>
    <t xml:space="preserve">جمال فرج للصرافه                                     </t>
  </si>
  <si>
    <t xml:space="preserve">شركة سلومة للصرافة                                   </t>
  </si>
  <si>
    <t xml:space="preserve">شركة ابو ادم السلوادي للصرافة                        </t>
  </si>
  <si>
    <t xml:space="preserve">شركه شهاب للصرافه                                    </t>
  </si>
  <si>
    <t xml:space="preserve">شركه جريس كشك واولاده                                </t>
  </si>
  <si>
    <t xml:space="preserve">السويطي للصرافة                                      </t>
  </si>
  <si>
    <t xml:space="preserve">ابو تيسير للصرافة                                    </t>
  </si>
  <si>
    <t xml:space="preserve">شركة اسماعيل عابدين للصرافة                          </t>
  </si>
  <si>
    <t xml:space="preserve">شركة فضل عابدين واولاده للصرافه                      </t>
  </si>
  <si>
    <t xml:space="preserve">شركة الورود للصرافة                                  </t>
  </si>
  <si>
    <t xml:space="preserve">وزوز للصرافة                                         </t>
  </si>
  <si>
    <t xml:space="preserve">شركة  الحرمين للصرافة                                </t>
  </si>
  <si>
    <t xml:space="preserve">شركة ابو جمال السوري واولاده                         </t>
  </si>
  <si>
    <t xml:space="preserve">شركه هيثم زهران للصرافه                              </t>
  </si>
  <si>
    <t xml:space="preserve">شركة القاسم للصرافة                                  </t>
  </si>
  <si>
    <t xml:space="preserve">محلات طالب للصرافه                                   </t>
  </si>
  <si>
    <t xml:space="preserve">HSBC Bank Middle East LTD                            </t>
  </si>
  <si>
    <t xml:space="preserve">شركة لوتس للاستثمارات المالية                        </t>
  </si>
  <si>
    <t xml:space="preserve">شركة سهم للاستثمار والاوراق المالية                  </t>
  </si>
  <si>
    <t xml:space="preserve">العربي جروب للاستثمار                                </t>
  </si>
  <si>
    <t xml:space="preserve">شركه البراء للصرافه                                  </t>
  </si>
  <si>
    <t xml:space="preserve">محل الصعيدي للصرافه                                  </t>
  </si>
  <si>
    <t xml:space="preserve">محل رواسل الخير                                      </t>
  </si>
  <si>
    <t xml:space="preserve">ابو السعيد للصرافة                                   </t>
  </si>
  <si>
    <t xml:space="preserve">محل سائد للصرافة والاتصالات                          </t>
  </si>
  <si>
    <t xml:space="preserve">مكتب الخزندار للصرافه                                </t>
  </si>
  <si>
    <t xml:space="preserve">مكتب ابو عاشور للصرافة                               </t>
  </si>
  <si>
    <t xml:space="preserve">العوني للصرافة                                       </t>
  </si>
  <si>
    <t xml:space="preserve">مكتب حرز الله للصرافة                                </t>
  </si>
  <si>
    <t xml:space="preserve">مكتب البراق للصرافة                                  </t>
  </si>
  <si>
    <t xml:space="preserve">مكتب القدس للصرافة                                   </t>
  </si>
  <si>
    <t xml:space="preserve">مكتبة زهرة المدائن                                   </t>
  </si>
  <si>
    <t xml:space="preserve">محل صرافه ابو طه                                     </t>
  </si>
  <si>
    <t xml:space="preserve">تجوال الاتصالات وصرافه                               </t>
  </si>
  <si>
    <t xml:space="preserve">مكتب البرعصي للصرافة                                 </t>
  </si>
  <si>
    <t xml:space="preserve">ابو عاطف البشيتي للصرافه                             </t>
  </si>
  <si>
    <t xml:space="preserve">محمد صلاحات للصرافه                                  </t>
  </si>
  <si>
    <t xml:space="preserve"> شختور للصرافه                                       </t>
  </si>
  <si>
    <t xml:space="preserve">العنان للصرافه                                       </t>
  </si>
  <si>
    <t xml:space="preserve">ابو حسيب للصرافه                                     </t>
  </si>
  <si>
    <t xml:space="preserve">مؤسسة الغول للصرافة                                  </t>
  </si>
  <si>
    <t xml:space="preserve">محل مسوده للصرافه                                    </t>
  </si>
  <si>
    <t xml:space="preserve">مكتب بيت عوا للصرافه                                 </t>
  </si>
  <si>
    <t xml:space="preserve">مكتب الدولية للصرافة                                 </t>
  </si>
  <si>
    <t xml:space="preserve">محل عزمي للصرافه                                     </t>
  </si>
  <si>
    <t xml:space="preserve">فضل عابدين واولاده للصرافه                           </t>
  </si>
  <si>
    <t xml:space="preserve">شركة الدكتور علي عمرو للصرافه                        </t>
  </si>
  <si>
    <t xml:space="preserve">شركة الولاء للصرافة                                  </t>
  </si>
  <si>
    <t xml:space="preserve">محل صرافه الفجر                                      </t>
  </si>
  <si>
    <t xml:space="preserve">شركه سويدان للصرافه                                  </t>
  </si>
  <si>
    <t xml:space="preserve">محل العاصي للصرافة                                   </t>
  </si>
  <si>
    <t xml:space="preserve">شركة البلعاوي للصرافه                                </t>
  </si>
  <si>
    <t xml:space="preserve">شركة الفردوس للصرافة                                 </t>
  </si>
  <si>
    <t xml:space="preserve">شركة علوش للصرافة                                    </t>
  </si>
  <si>
    <t xml:space="preserve">شركه الجليل للصرافه (شركة مجلي للصرافة               </t>
  </si>
  <si>
    <t xml:space="preserve">محلات الحواري للصرافة                                </t>
  </si>
  <si>
    <t xml:space="preserve">شركة السراج خلفة                                     </t>
  </si>
  <si>
    <t xml:space="preserve">شركة العجولي للصرافة                                 </t>
  </si>
  <si>
    <t xml:space="preserve">مكتب خدمات مصرفيه                                    </t>
  </si>
  <si>
    <t xml:space="preserve">طنوس للصرافه                                         </t>
  </si>
  <si>
    <t xml:space="preserve">شركه حاجي للصرافه                                    </t>
  </si>
  <si>
    <t xml:space="preserve">زايد عقل عاصي للصرافة                                </t>
  </si>
  <si>
    <t xml:space="preserve">العربي للصرافة                                       </t>
  </si>
  <si>
    <t xml:space="preserve">الزيناتي للصرافة                                     </t>
  </si>
  <si>
    <t xml:space="preserve">شركة العطاري للصرافة                                 </t>
  </si>
  <si>
    <t xml:space="preserve">مؤسسة الوفاء لصرافة                                  </t>
  </si>
  <si>
    <t xml:space="preserve">شركة المزرعاوي للصرافة                               </t>
  </si>
  <si>
    <t xml:space="preserve">مكتب الدوحة للصرافة والحوالات                        </t>
  </si>
  <si>
    <t xml:space="preserve">بلسيسو للصرافة                                       </t>
  </si>
  <si>
    <t xml:space="preserve">القنال للصرافة                                       </t>
  </si>
  <si>
    <t xml:space="preserve">حرز الله للصرافة                                     </t>
  </si>
  <si>
    <t xml:space="preserve">العالميه للصرافه                                     </t>
  </si>
  <si>
    <t xml:space="preserve">مكتب العمري للصرافه                                  </t>
  </si>
  <si>
    <t xml:space="preserve">حسان للصرافة                                         </t>
  </si>
  <si>
    <t xml:space="preserve">الوادية للصرافة                                      </t>
  </si>
  <si>
    <t xml:space="preserve">الامين للصرافة والحوالات                             </t>
  </si>
  <si>
    <t xml:space="preserve">محل الياسين للصرافة                                  </t>
  </si>
  <si>
    <t xml:space="preserve">بور سعيد للصرافة                                     </t>
  </si>
  <si>
    <t xml:space="preserve">نعمان للصرافة                                        </t>
  </si>
  <si>
    <t xml:space="preserve">محل درويش للصرافة                                    </t>
  </si>
  <si>
    <t xml:space="preserve">شركة ابو شريعة الحساينة للصرافة                      </t>
  </si>
  <si>
    <t xml:space="preserve">شركه جهاد بسيسو وشركائه                              </t>
  </si>
  <si>
    <t xml:space="preserve">مكة الإسلامية للصرافة                                </t>
  </si>
  <si>
    <t xml:space="preserve">الحساينة للصرافة                                     </t>
  </si>
  <si>
    <t xml:space="preserve">شركة حمد للصرافة                                     </t>
  </si>
  <si>
    <t xml:space="preserve">الكجك للصرافة                                        </t>
  </si>
  <si>
    <t xml:space="preserve">الهدي للصرافة                                        </t>
  </si>
  <si>
    <t xml:space="preserve">محل عكا للصرافة                                      </t>
  </si>
  <si>
    <t xml:space="preserve">البنك الاردني الكويتي                                </t>
  </si>
  <si>
    <t xml:space="preserve">البنك العقاري المصري العربي                          </t>
  </si>
  <si>
    <t xml:space="preserve">بنك الاردن ش.م.ع                                     </t>
  </si>
  <si>
    <t xml:space="preserve">البنك التجاري الفلسطيني                              </t>
  </si>
  <si>
    <t xml:space="preserve">البنك الاهلي الاردني                                 </t>
  </si>
  <si>
    <t xml:space="preserve"> بنك الاسكان للتجارة والتمويل                        </t>
  </si>
  <si>
    <t xml:space="preserve">شركة السلام الاستثماريه                              </t>
  </si>
  <si>
    <t xml:space="preserve">شركة فلسطين للاستثمار الصناعي                        </t>
  </si>
  <si>
    <t xml:space="preserve">شركة باديكو                                          </t>
  </si>
  <si>
    <t xml:space="preserve">شركة مسار العالمية                                   </t>
  </si>
  <si>
    <t xml:space="preserve">سلطة النقد الفلسطينية                                </t>
  </si>
  <si>
    <t xml:space="preserve"> صندوق التنمية الفلسطيني                             </t>
  </si>
  <si>
    <t xml:space="preserve">شركة المركز العلمي للحوالات السريعه                  </t>
  </si>
  <si>
    <t xml:space="preserve">مجموعة واصل                                          </t>
  </si>
  <si>
    <t xml:space="preserve">الشركة الفلسطينية للاستثمار والانماء                 </t>
  </si>
  <si>
    <t xml:space="preserve">الشركة العربية الفلسطينية للاستثمار (أيبك)           </t>
  </si>
  <si>
    <t xml:space="preserve">االشركة الوطنية للأوراق المالية                      </t>
  </si>
  <si>
    <t xml:space="preserve">الشركة المتحدة للاوراق المالية                       </t>
  </si>
  <si>
    <t xml:space="preserve">شركة المشرق للتأمين                                  </t>
  </si>
  <si>
    <t xml:space="preserve"> بنك القدس                                           </t>
  </si>
  <si>
    <t xml:space="preserve">البنك التجاري الأردني                                </t>
  </si>
  <si>
    <t xml:space="preserve">البنك العربي ش .م .ع                                 </t>
  </si>
  <si>
    <t xml:space="preserve">شركة بنك القاهرة عمان المساهمة  العامه المحدودة      </t>
  </si>
  <si>
    <t xml:space="preserve">البنك الوطني                                         </t>
  </si>
  <si>
    <t xml:space="preserve">شركة ترست العالمية للتأمين                           </t>
  </si>
  <si>
    <t xml:space="preserve"> شركة التكافل الفلسطينية للتامين                     </t>
  </si>
  <si>
    <t xml:space="preserve">الشركة العالمية المتحدة للتأمين  المساهمة المحدودة   </t>
  </si>
  <si>
    <t xml:space="preserve">شركة التأمين الوطنية المساهمة العامة المحدودة        </t>
  </si>
  <si>
    <t xml:space="preserve">شركة فلسطين للتأمين المساهمة المحدودة                </t>
  </si>
  <si>
    <t>شركة بنك الاستثمار الفلسطيني المساهمة العامة المحدودة</t>
  </si>
  <si>
    <t xml:space="preserve">البنك الاسلامي الفلسطيني                             </t>
  </si>
  <si>
    <t xml:space="preserve">البنك الاسلامي العربي                                </t>
  </si>
  <si>
    <t xml:space="preserve">بنك فلسطين المحدود                                   </t>
  </si>
  <si>
    <t xml:space="preserve">شركة ريتش  للتنمية والاستثمار                        </t>
  </si>
  <si>
    <t xml:space="preserve">الشركة الامريكية للتأمين على الحياة                  </t>
  </si>
  <si>
    <t xml:space="preserve">شركة العرب للتأمين                                   </t>
  </si>
  <si>
    <t xml:space="preserve">شركه الاردن وفلسطين للأوراق المالية                  </t>
  </si>
  <si>
    <t xml:space="preserve">شركة المجموعه الاهليه للتأمين                        </t>
  </si>
  <si>
    <t xml:space="preserve"> لشركة العالمية للاوراق المالية                      </t>
  </si>
  <si>
    <t xml:space="preserve">بورصة فلسطين                                         </t>
  </si>
  <si>
    <t xml:space="preserve">الفلسطينية للإقراض والتنمية(فاتن)                    </t>
  </si>
  <si>
    <t xml:space="preserve">شركه فلسطين لتمويل الرهن العقاري                     </t>
  </si>
  <si>
    <t xml:space="preserve">فيتاس                                                </t>
  </si>
  <si>
    <t xml:space="preserve">شركة  الريف  التمويل الصغير                          </t>
  </si>
  <si>
    <t xml:space="preserve">شركة الابداع للتمويل متناهي الصغر                    </t>
  </si>
  <si>
    <t xml:space="preserve">شركة اكاد للتمويل والتنمية                           </t>
  </si>
  <si>
    <t xml:space="preserve">المؤسسه  المصرفيه الفلسطينيه pbc                     </t>
  </si>
  <si>
    <t xml:space="preserve">شركة اصالة للتنمية الاراضي                           </t>
  </si>
  <si>
    <t xml:space="preserve">محل ابو زهري للصرافة                                    </t>
  </si>
  <si>
    <t xml:space="preserve">محل ثابت للصرافة                                        </t>
  </si>
  <si>
    <t xml:space="preserve">محل جواد قشطة للصرافة                                   </t>
  </si>
  <si>
    <t xml:space="preserve">ابو قشطة للصرافة ابو قاووش                              </t>
  </si>
  <si>
    <t xml:space="preserve">مكتب العربي للصرافة                                     </t>
  </si>
  <si>
    <t xml:space="preserve">شركة العيساوي للصرافة                                   </t>
  </si>
  <si>
    <t xml:space="preserve">مكتب حرز الله للصرافة                                   </t>
  </si>
  <si>
    <t xml:space="preserve">مكتب البرعصي للصرافة                                    </t>
  </si>
  <si>
    <t xml:space="preserve">مكتب الامانة للصرافة                                    </t>
  </si>
  <si>
    <t xml:space="preserve">مكتب ابو عاشور للصرافة                                  </t>
  </si>
  <si>
    <t xml:space="preserve">الديسي للصرافة                                          </t>
  </si>
  <si>
    <t xml:space="preserve">مكة لصرافة                                              </t>
  </si>
  <si>
    <t xml:space="preserve">بدو للضرافة                                             </t>
  </si>
  <si>
    <t xml:space="preserve">محل خدمات عامة                                          </t>
  </si>
  <si>
    <t xml:space="preserve">الفرح للصرافة                                           </t>
  </si>
  <si>
    <t xml:space="preserve">مكتبة زهرة المدائن                                      </t>
  </si>
  <si>
    <t xml:space="preserve">تكونة للصرافة                                           </t>
  </si>
  <si>
    <t xml:space="preserve">بورصة فلسطين                                            </t>
  </si>
  <si>
    <t xml:space="preserve"> لشركة العالمية للاوراق المالية                         </t>
  </si>
  <si>
    <t xml:space="preserve">مكتب الدولية للصرافة                                    </t>
  </si>
  <si>
    <t xml:space="preserve">بنك الاردن ش.م.ع                                        </t>
  </si>
  <si>
    <t xml:space="preserve">الجمعية الفلسطينية لصاحبات الأعمال(اصالة)               </t>
  </si>
  <si>
    <t xml:space="preserve">سلطة النقد الفلسطينية                                   </t>
  </si>
  <si>
    <t xml:space="preserve">شركة الابداع للتمويل متناهي الصغر                       </t>
  </si>
  <si>
    <t xml:space="preserve">شركة المشرق للتأمين                                     </t>
  </si>
  <si>
    <t xml:space="preserve">الشركة الامريكية للتأمين على الحياة                     </t>
  </si>
  <si>
    <t xml:space="preserve">شركة العرب للتأمين                                      </t>
  </si>
  <si>
    <t xml:space="preserve"> شركة التكافل الفلسطينية للتامين                        </t>
  </si>
  <si>
    <t xml:space="preserve">شركة التأمين الوطنية المساهمة العامة                    </t>
  </si>
  <si>
    <t xml:space="preserve">شركة المجموعه الاهليه للتأمين                           </t>
  </si>
  <si>
    <t xml:space="preserve">شركة ترست العالمية للتأمين                              </t>
  </si>
  <si>
    <t>الشركة العالمية المتحدة للتأمين المساهمة العامة المحدودة</t>
  </si>
  <si>
    <t xml:space="preserve">البندك للصرافه                                          </t>
  </si>
  <si>
    <t xml:space="preserve">صرافه سلومه                                             </t>
  </si>
  <si>
    <t xml:space="preserve">شركة ميدل است للصرافة                                   </t>
  </si>
  <si>
    <t xml:space="preserve">البنك الاسلامي العربي                                   </t>
  </si>
  <si>
    <t xml:space="preserve">الادارة الاقليمية للبنك العربي                          </t>
  </si>
  <si>
    <t xml:space="preserve">شركة بنك الاسكان للتجارة والتمويل                       </t>
  </si>
  <si>
    <t xml:space="preserve">بنك الاتحاد للادخار والاستثمار                          </t>
  </si>
  <si>
    <t xml:space="preserve">البنك البريطاني للشرق الأوسط                            </t>
  </si>
  <si>
    <t xml:space="preserve">البنك العقاري المصري العربي                             </t>
  </si>
  <si>
    <t xml:space="preserve">شركة بنك القدس للتنمية والاستثمار                       </t>
  </si>
  <si>
    <t xml:space="preserve">البنك التجاري الأردني                                   </t>
  </si>
  <si>
    <t xml:space="preserve">شركة بنك القاهرة عمان المساهمة المحدودة                 </t>
  </si>
  <si>
    <t xml:space="preserve">شركة سهم للاستثمار والاوراق المالية                     </t>
  </si>
  <si>
    <t xml:space="preserve">البنك الوطني                                            </t>
  </si>
  <si>
    <t xml:space="preserve">البنك الاردني الكويتي                                   </t>
  </si>
  <si>
    <t xml:space="preserve">شركة المدنية للصرافة                                    </t>
  </si>
  <si>
    <t xml:space="preserve">الكرامه للصرافه                                         </t>
  </si>
  <si>
    <t xml:space="preserve">امين شختور للصرافه                                      </t>
  </si>
  <si>
    <t xml:space="preserve">ابو سرور العالمية للصرافة                               </t>
  </si>
  <si>
    <t xml:space="preserve">شركة البنك التجاري الفلسطيني ش.م.ع                      </t>
  </si>
  <si>
    <t xml:space="preserve">بنك الاستثمار الفلسطيني المساهمة المحدودة               </t>
  </si>
  <si>
    <t xml:space="preserve">البنك الاهلي الاردني                                    </t>
  </si>
  <si>
    <t xml:space="preserve">شركة فلسطين للتأمين                                     </t>
  </si>
  <si>
    <t xml:space="preserve">شركة ابو السعيد للصرافة                                 </t>
  </si>
  <si>
    <t xml:space="preserve">شركة البهيج للصرافه                                     </t>
  </si>
  <si>
    <t xml:space="preserve">شركة الماجد للصرافة                                     </t>
  </si>
  <si>
    <t xml:space="preserve">شركة محمد عابدين وشركاه للصرافه                         </t>
  </si>
  <si>
    <t xml:space="preserve">شركة الامير للصرافه                                     </t>
  </si>
  <si>
    <t xml:space="preserve">محل سائد للصرافة والاتصالات                             </t>
  </si>
  <si>
    <t xml:space="preserve">محل الامانة للصرافة                                     </t>
  </si>
  <si>
    <t xml:space="preserve">مركز ملك للصرافة والكمبيوتر                             </t>
  </si>
  <si>
    <t xml:space="preserve">ابو وردة للصرافة                                        </t>
  </si>
  <si>
    <t xml:space="preserve">محل مسعود للصرافة                                       </t>
  </si>
  <si>
    <t xml:space="preserve">محل الوفاء للصرافة                                      </t>
  </si>
  <si>
    <t xml:space="preserve">الوليد للصرافة                                          </t>
  </si>
  <si>
    <t xml:space="preserve">محل صرافه منير عطوه                                     </t>
  </si>
  <si>
    <t xml:space="preserve">شركة ابو شريعة الحساينة للصرافة                         </t>
  </si>
  <si>
    <t xml:space="preserve">شركة الحرمين للصرافة                                    </t>
  </si>
  <si>
    <t xml:space="preserve">الشركة العقارية للصرافة                                 </t>
  </si>
  <si>
    <t xml:space="preserve">شركة الزاهر للتجارة                                     </t>
  </si>
  <si>
    <t xml:space="preserve">فراس للصرافة                                            </t>
  </si>
  <si>
    <t xml:space="preserve">مكتب الاصيل للصرافة                                     </t>
  </si>
  <si>
    <t xml:space="preserve">العوني للصرافة                                          </t>
  </si>
  <si>
    <t xml:space="preserve">زقوت للصرافة                                            </t>
  </si>
  <si>
    <t xml:space="preserve">محل حرز الله لصرافه                                     </t>
  </si>
  <si>
    <t xml:space="preserve">ابو شريعة الحساينة للصرافة                              </t>
  </si>
  <si>
    <t xml:space="preserve">المتحدة للصرافة                                         </t>
  </si>
  <si>
    <t xml:space="preserve">شركة بدران مرعي واخوانه للصرافة                         </t>
  </si>
  <si>
    <t xml:space="preserve">شركة بيت المقدس للصرافة                                 </t>
  </si>
  <si>
    <t xml:space="preserve">مؤسسة الغول للصرافة                                     </t>
  </si>
  <si>
    <t xml:space="preserve">صراف عيسى محمد                                          </t>
  </si>
  <si>
    <t xml:space="preserve">محلات الحواري للصرافة                                   </t>
  </si>
  <si>
    <t xml:space="preserve">شركة المركز العالمي للحوالات السريعه                    </t>
  </si>
  <si>
    <t xml:space="preserve">محل صرافه شركه المعتصم التجاريه                         </t>
  </si>
  <si>
    <t xml:space="preserve">زهران للصرافة                                           </t>
  </si>
  <si>
    <t xml:space="preserve">مكتب عصيرة للخدمات والتامين                             </t>
  </si>
  <si>
    <t xml:space="preserve">محل الريان للصرافه                                      </t>
  </si>
  <si>
    <t xml:space="preserve">يونس ابو جيرمي للصرافة                                  </t>
  </si>
  <si>
    <t xml:space="preserve">ابو النعيم للخدمات العامة والاوراق الماليه              </t>
  </si>
  <si>
    <t xml:space="preserve">مؤسسه الاسراء للصرافه                                   </t>
  </si>
  <si>
    <t xml:space="preserve">شركة المراد للصرافة                                     </t>
  </si>
  <si>
    <t xml:space="preserve">شركة دعنا للصرافة                                       </t>
  </si>
  <si>
    <t xml:space="preserve">النسر للصرافة                                           </t>
  </si>
  <si>
    <t xml:space="preserve">شركه التعاون للصرافه                                    </t>
  </si>
  <si>
    <t xml:space="preserve">الوهاب للصرافه                                          </t>
  </si>
  <si>
    <t xml:space="preserve">الغزال للصرافة                                          </t>
  </si>
  <si>
    <t xml:space="preserve">البيتوني للصرافة                                        </t>
  </si>
  <si>
    <t xml:space="preserve">شركة العجولي للصرافة                                    </t>
  </si>
  <si>
    <t xml:space="preserve">شركه ابو فخيده للصرافه                                  </t>
  </si>
  <si>
    <t xml:space="preserve">اللفتاوي للصرافه                                        </t>
  </si>
  <si>
    <t xml:space="preserve">محل مربيع للصرافه                                       </t>
  </si>
  <si>
    <t xml:space="preserve">الامانة للصرافة                                         </t>
  </si>
  <si>
    <t xml:space="preserve">شركة الاهلي للصرافة                                     </t>
  </si>
  <si>
    <t xml:space="preserve">شركه فلسطين لتمويل الرهن العقاري                        </t>
  </si>
  <si>
    <t xml:space="preserve">مؤسسة الريف لخدمات التمويل الصغير                       </t>
  </si>
  <si>
    <t xml:space="preserve">المؤسسه  المصرفيه الفلسطينيه pbc                        </t>
  </si>
  <si>
    <t xml:space="preserve">شركة اتحاد للتمويل والتنمية                             </t>
  </si>
  <si>
    <t xml:space="preserve">الفلسطينية للإقراض والتنمية(فاتن)                       </t>
  </si>
  <si>
    <t xml:space="preserve"> صندوق التنمية الفلسطيني                                </t>
  </si>
  <si>
    <t xml:space="preserve">مؤسسة ريادة للاقراض والخدمات المالية CHF                </t>
  </si>
  <si>
    <t xml:space="preserve">محل سليم البرعصي                                        </t>
  </si>
  <si>
    <t xml:space="preserve">محل ابو فادي للصرافة                                    </t>
  </si>
  <si>
    <t xml:space="preserve">ابو عاطف البشيتي للصرافه                                </t>
  </si>
  <si>
    <t xml:space="preserve">شركة حميد للصرافة                                       </t>
  </si>
  <si>
    <t xml:space="preserve">سلمي للصرافة                                            </t>
  </si>
  <si>
    <t xml:space="preserve">الشاعر للصرافة والاتصالات                               </t>
  </si>
  <si>
    <t xml:space="preserve">محل صافة                                                </t>
  </si>
  <si>
    <t xml:space="preserve">محل عكا للصرافة                                         </t>
  </si>
  <si>
    <t xml:space="preserve">محل حرز الله للصرافه والتحويلات                         </t>
  </si>
  <si>
    <t xml:space="preserve">مركز الشيماء للصرافة والجوال                            </t>
  </si>
  <si>
    <t xml:space="preserve">محلة محمد البرعصي                                       </t>
  </si>
  <si>
    <t xml:space="preserve">التركماني والسلطان للصرافه                              </t>
  </si>
  <si>
    <t xml:space="preserve">مكة للصرافة                                             </t>
  </si>
  <si>
    <t xml:space="preserve">الامارات للصرافة                                        </t>
  </si>
  <si>
    <t xml:space="preserve">ابو محمد للصرافة                                        </t>
  </si>
  <si>
    <t xml:space="preserve">شركه جهاد بسيسو وشركائه                                 </t>
  </si>
  <si>
    <t xml:space="preserve">القنال للصرافة                                          </t>
  </si>
  <si>
    <t xml:space="preserve">حرز الله للصرافة                                        </t>
  </si>
  <si>
    <t xml:space="preserve">الامين للصرافة والحوالات                                </t>
  </si>
  <si>
    <t xml:space="preserve">محل الشيخ للصرافةة                                      </t>
  </si>
  <si>
    <t xml:space="preserve">زهدي للصرافه                                            </t>
  </si>
  <si>
    <t xml:space="preserve">مسلم للصرافة                                            </t>
  </si>
  <si>
    <t xml:space="preserve">القدس للصرافة                                           </t>
  </si>
  <si>
    <t xml:space="preserve">ابودرويش للصرافة                                        </t>
  </si>
  <si>
    <t xml:space="preserve">مكتبة المنار للصرافة                                    </t>
  </si>
  <si>
    <t xml:space="preserve">شركة ادم للصرافة والحوالات المالية                      </t>
  </si>
  <si>
    <t xml:space="preserve">مركز القدس للصرافه                                      </t>
  </si>
  <si>
    <t xml:space="preserve">شركة الوساطة للاستثمارات المالية                        </t>
  </si>
  <si>
    <t xml:space="preserve">بنك فلسطين المحدود                                      </t>
  </si>
  <si>
    <t xml:space="preserve">شركة الاطرش للصرافه                                     </t>
  </si>
  <si>
    <t xml:space="preserve">العربي جروب للاستثمار                                   </t>
  </si>
  <si>
    <t xml:space="preserve">الشركة المتحدة للاوراق المالية                          </t>
  </si>
  <si>
    <t xml:space="preserve">شركة لوتس للاستثمارات المالية                           </t>
  </si>
  <si>
    <t xml:space="preserve">االشركة الوطنية للأوراق المالية                         </t>
  </si>
  <si>
    <t xml:space="preserve">بيت نبالا للصرافه                                       </t>
  </si>
  <si>
    <t xml:space="preserve">شركة البرغوثي للصرافة                                   </t>
  </si>
  <si>
    <t xml:space="preserve">محل الطويل للصرافة                                      </t>
  </si>
  <si>
    <t xml:space="preserve">شركة الحواري للصرافة                                    </t>
  </si>
  <si>
    <t xml:space="preserve">الوفا للصرافة                                           </t>
  </si>
  <si>
    <t xml:space="preserve">محل الصرافة محمود جاد الله سرور                         </t>
  </si>
  <si>
    <t xml:space="preserve">شركة السيلاوي للصرافه                                   </t>
  </si>
  <si>
    <t xml:space="preserve">الغدير للصرافه                                          </t>
  </si>
  <si>
    <t xml:space="preserve">الشريف للصرافه                                          </t>
  </si>
  <si>
    <t xml:space="preserve">الكوني للصرافه                                          </t>
  </si>
  <si>
    <t xml:space="preserve">شركة سويدان للصرافة                                     </t>
  </si>
  <si>
    <t xml:space="preserve">محل ابو عليان للصرافة                                   </t>
  </si>
  <si>
    <t xml:space="preserve">محل صرافة الغدير                                        </t>
  </si>
  <si>
    <t xml:space="preserve">شركة الفردوس للصرافة                                    </t>
  </si>
  <si>
    <t xml:space="preserve">شركه الاردن وفلسطين للأوراق المالية                     </t>
  </si>
  <si>
    <t xml:space="preserve">البنك الاسلامي الفلسطيني                                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</si>
</sst>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###.00"/>
    <numFmt numFmtId="166" formatCode="0.000"/>
    <numFmt numFmtId="167" formatCode="0.00000"/>
  </numFmts>
  <fonts count="26">
    <font>
      <sz val="10"/>
      <name val="Arial"/>
      <charset val="178"/>
    </font>
    <font>
      <b/>
      <sz val="10"/>
      <name val="Arial"/>
      <family val="2"/>
    </font>
    <font>
      <b/>
      <sz val="9"/>
      <name val="Arabic Transparent"/>
      <charset val="178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1"/>
      <name val="Arial"/>
      <family val="2"/>
    </font>
    <font>
      <sz val="10"/>
      <name val="Arial"/>
      <family val="2"/>
    </font>
    <font>
      <b/>
      <sz val="9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sz val="9"/>
      <color rgb="FF000000"/>
      <name val="Simplified Arabic"/>
      <family val="1"/>
    </font>
    <font>
      <sz val="9"/>
      <color rgb="FF000000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9"/>
      <color indexed="8"/>
      <name val="Arial Bold"/>
    </font>
    <font>
      <sz val="9"/>
      <color indexed="8"/>
      <name val="Arial"/>
      <family val="2"/>
    </font>
    <font>
      <b/>
      <sz val="10"/>
      <color rgb="FFFF0000"/>
      <name val="Arial"/>
      <family val="2"/>
    </font>
    <font>
      <sz val="10"/>
      <name val="Arabic Transparent"/>
      <charset val="178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</borders>
  <cellStyleXfs count="2">
    <xf numFmtId="0" fontId="0" fillId="0" borderId="0"/>
    <xf numFmtId="0" fontId="20" fillId="0" borderId="0"/>
  </cellStyleXfs>
  <cellXfs count="190">
    <xf numFmtId="0" fontId="0" fillId="0" borderId="0" xfId="0"/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164" fontId="5" fillId="0" borderId="0" xfId="0" applyNumberFormat="1" applyFont="1" applyBorder="1" applyAlignment="1">
      <alignment vertical="center"/>
    </xf>
    <xf numFmtId="164" fontId="5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Border="1" applyAlignment="1">
      <alignment horizontal="left" vertical="center"/>
    </xf>
    <xf numFmtId="164" fontId="3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8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2" fillId="0" borderId="0" xfId="0" applyFont="1" applyBorder="1" applyAlignment="1">
      <alignment horizontal="right" vertical="center"/>
    </xf>
    <xf numFmtId="0" fontId="14" fillId="0" borderId="2" xfId="0" applyFont="1" applyBorder="1" applyAlignment="1">
      <alignment horizontal="right" vertical="top" wrapText="1"/>
    </xf>
    <xf numFmtId="0" fontId="14" fillId="0" borderId="5" xfId="0" applyFont="1" applyBorder="1" applyAlignment="1">
      <alignment horizontal="right" vertical="top" wrapText="1"/>
    </xf>
    <xf numFmtId="0" fontId="14" fillId="0" borderId="3" xfId="0" applyFont="1" applyBorder="1" applyAlignment="1">
      <alignment horizontal="right" vertical="top" wrapText="1"/>
    </xf>
    <xf numFmtId="0" fontId="13" fillId="0" borderId="0" xfId="0" applyFont="1" applyAlignment="1">
      <alignment horizontal="left" vertical="center"/>
    </xf>
    <xf numFmtId="164" fontId="13" fillId="0" borderId="0" xfId="0" applyNumberFormat="1" applyFont="1" applyAlignment="1">
      <alignment horizontal="right" vertical="top" wrapText="1" indent="1" readingOrder="1"/>
    </xf>
    <xf numFmtId="164" fontId="13" fillId="0" borderId="9" xfId="0" applyNumberFormat="1" applyFont="1" applyBorder="1" applyAlignment="1">
      <alignment horizontal="right" vertical="top" wrapText="1" indent="1" readingOrder="1"/>
    </xf>
    <xf numFmtId="0" fontId="14" fillId="0" borderId="7" xfId="0" applyFont="1" applyBorder="1" applyAlignment="1">
      <alignment horizontal="right" vertical="top" wrapText="1"/>
    </xf>
    <xf numFmtId="0" fontId="16" fillId="0" borderId="8" xfId="0" applyFont="1" applyBorder="1" applyAlignment="1">
      <alignment horizontal="center" vertical="top" wrapText="1"/>
    </xf>
    <xf numFmtId="164" fontId="14" fillId="0" borderId="0" xfId="0" applyNumberFormat="1" applyFont="1" applyAlignment="1">
      <alignment horizontal="right" vertical="top" indent="1" readingOrder="1"/>
    </xf>
    <xf numFmtId="164" fontId="13" fillId="0" borderId="0" xfId="0" applyNumberFormat="1" applyFont="1" applyAlignment="1">
      <alignment horizontal="right" vertical="top" indent="1" readingOrder="1"/>
    </xf>
    <xf numFmtId="164" fontId="14" fillId="2" borderId="0" xfId="0" applyNumberFormat="1" applyFont="1" applyFill="1" applyAlignment="1">
      <alignment horizontal="right" vertical="top" wrapText="1" indent="1" readingOrder="1"/>
    </xf>
    <xf numFmtId="164" fontId="13" fillId="2" borderId="0" xfId="0" applyNumberFormat="1" applyFont="1" applyFill="1" applyAlignment="1">
      <alignment horizontal="right" vertical="top" wrapText="1" indent="1" readingOrder="1"/>
    </xf>
    <xf numFmtId="164" fontId="13" fillId="2" borderId="9" xfId="0" applyNumberFormat="1" applyFont="1" applyFill="1" applyBorder="1" applyAlignment="1">
      <alignment horizontal="right" vertical="top" wrapText="1" indent="1" readingOrder="1"/>
    </xf>
    <xf numFmtId="2" fontId="13" fillId="0" borderId="3" xfId="0" applyNumberFormat="1" applyFont="1" applyBorder="1" applyAlignment="1">
      <alignment horizontal="left" vertical="top" wrapText="1" indent="1"/>
    </xf>
    <xf numFmtId="164" fontId="7" fillId="0" borderId="0" xfId="0" applyNumberFormat="1" applyFont="1" applyBorder="1" applyAlignment="1">
      <alignment vertical="center"/>
    </xf>
    <xf numFmtId="2" fontId="14" fillId="0" borderId="1" xfId="0" applyNumberFormat="1" applyFont="1" applyBorder="1" applyAlignment="1">
      <alignment horizontal="left" vertical="top" wrapText="1" indent="1"/>
    </xf>
    <xf numFmtId="2" fontId="14" fillId="0" borderId="3" xfId="0" applyNumberFormat="1" applyFont="1" applyBorder="1" applyAlignment="1">
      <alignment horizontal="left" vertical="top" wrapText="1" indent="1"/>
    </xf>
    <xf numFmtId="0" fontId="16" fillId="0" borderId="2" xfId="0" applyFont="1" applyBorder="1" applyAlignment="1">
      <alignment horizontal="right" vertical="top" wrapText="1" indent="1" readingOrder="2"/>
    </xf>
    <xf numFmtId="0" fontId="16" fillId="0" borderId="10" xfId="0" applyFont="1" applyBorder="1" applyAlignment="1">
      <alignment horizontal="right" vertical="top" wrapText="1" indent="1" readingOrder="2"/>
    </xf>
    <xf numFmtId="0" fontId="12" fillId="0" borderId="10" xfId="0" applyFont="1" applyBorder="1" applyAlignment="1">
      <alignment horizontal="right" vertical="top" wrapText="1" indent="1"/>
    </xf>
    <xf numFmtId="0" fontId="14" fillId="0" borderId="4" xfId="0" applyFont="1" applyBorder="1" applyAlignment="1">
      <alignment horizontal="center" vertical="top" wrapText="1"/>
    </xf>
    <xf numFmtId="164" fontId="0" fillId="0" borderId="0" xfId="0" applyNumberFormat="1" applyBorder="1" applyAlignment="1">
      <alignment vertical="center"/>
    </xf>
    <xf numFmtId="164" fontId="1" fillId="0" borderId="0" xfId="0" applyNumberFormat="1" applyFont="1" applyBorder="1" applyAlignment="1">
      <alignment vertical="center"/>
    </xf>
    <xf numFmtId="0" fontId="13" fillId="0" borderId="10" xfId="0" applyFont="1" applyBorder="1" applyAlignment="1">
      <alignment horizontal="right" vertical="top" wrapText="1"/>
    </xf>
    <xf numFmtId="0" fontId="2" fillId="0" borderId="9" xfId="0" applyFont="1" applyBorder="1" applyAlignment="1">
      <alignment horizontal="right" vertical="center"/>
    </xf>
    <xf numFmtId="0" fontId="17" fillId="0" borderId="7" xfId="0" applyFont="1" applyBorder="1" applyAlignment="1">
      <alignment horizontal="right" readingOrder="2"/>
    </xf>
    <xf numFmtId="0" fontId="13" fillId="0" borderId="3" xfId="0" applyFont="1" applyBorder="1" applyAlignment="1">
      <alignment horizontal="left" vertical="top" indent="1"/>
    </xf>
    <xf numFmtId="0" fontId="14" fillId="0" borderId="1" xfId="0" applyFont="1" applyBorder="1" applyAlignment="1">
      <alignment horizontal="right" vertical="top" wrapText="1"/>
    </xf>
    <xf numFmtId="0" fontId="13" fillId="0" borderId="2" xfId="0" applyFont="1" applyBorder="1" applyAlignment="1">
      <alignment horizontal="right" vertical="top"/>
    </xf>
    <xf numFmtId="0" fontId="13" fillId="0" borderId="10" xfId="0" applyFont="1" applyBorder="1" applyAlignment="1">
      <alignment horizontal="right" vertical="top"/>
    </xf>
    <xf numFmtId="0" fontId="13" fillId="0" borderId="7" xfId="0" applyFont="1" applyBorder="1" applyAlignment="1">
      <alignment horizontal="right" vertical="top"/>
    </xf>
    <xf numFmtId="0" fontId="12" fillId="0" borderId="10" xfId="0" applyFont="1" applyBorder="1" applyAlignment="1">
      <alignment horizontal="right" vertical="top" indent="1"/>
    </xf>
    <xf numFmtId="165" fontId="1" fillId="0" borderId="0" xfId="0" applyNumberFormat="1" applyFont="1" applyAlignment="1">
      <alignment vertical="center"/>
    </xf>
    <xf numFmtId="0" fontId="20" fillId="0" borderId="0" xfId="1"/>
    <xf numFmtId="0" fontId="22" fillId="0" borderId="15" xfId="1" applyFont="1" applyBorder="1" applyAlignment="1">
      <alignment horizontal="center" wrapText="1"/>
    </xf>
    <xf numFmtId="0" fontId="22" fillId="0" borderId="16" xfId="1" applyFont="1" applyBorder="1" applyAlignment="1">
      <alignment horizontal="center" wrapText="1"/>
    </xf>
    <xf numFmtId="0" fontId="22" fillId="0" borderId="20" xfId="1" applyFont="1" applyBorder="1" applyAlignment="1">
      <alignment horizontal="center" wrapText="1"/>
    </xf>
    <xf numFmtId="0" fontId="22" fillId="0" borderId="21" xfId="1" applyFont="1" applyBorder="1" applyAlignment="1">
      <alignment horizontal="center" wrapText="1"/>
    </xf>
    <xf numFmtId="0" fontId="22" fillId="0" borderId="13" xfId="1" applyFont="1" applyBorder="1" applyAlignment="1">
      <alignment horizontal="left" vertical="top" wrapText="1"/>
    </xf>
    <xf numFmtId="165" fontId="22" fillId="0" borderId="24" xfId="1" applyNumberFormat="1" applyFont="1" applyBorder="1" applyAlignment="1">
      <alignment horizontal="right" vertical="top"/>
    </xf>
    <xf numFmtId="165" fontId="22" fillId="0" borderId="25" xfId="1" applyNumberFormat="1" applyFont="1" applyBorder="1" applyAlignment="1">
      <alignment horizontal="right" vertical="top"/>
    </xf>
    <xf numFmtId="0" fontId="22" fillId="0" borderId="27" xfId="1" applyFont="1" applyBorder="1" applyAlignment="1">
      <alignment horizontal="left" vertical="top" wrapText="1"/>
    </xf>
    <xf numFmtId="165" fontId="22" fillId="0" borderId="29" xfId="1" applyNumberFormat="1" applyFont="1" applyBorder="1" applyAlignment="1">
      <alignment horizontal="right" vertical="top"/>
    </xf>
    <xf numFmtId="165" fontId="22" fillId="0" borderId="30" xfId="1" applyNumberFormat="1" applyFont="1" applyBorder="1" applyAlignment="1">
      <alignment horizontal="right" vertical="top"/>
    </xf>
    <xf numFmtId="0" fontId="22" fillId="0" borderId="18" xfId="1" applyFont="1" applyBorder="1" applyAlignment="1">
      <alignment horizontal="left" vertical="top" wrapText="1"/>
    </xf>
    <xf numFmtId="165" fontId="22" fillId="0" borderId="32" xfId="1" applyNumberFormat="1" applyFont="1" applyBorder="1" applyAlignment="1">
      <alignment horizontal="right" vertical="top"/>
    </xf>
    <xf numFmtId="165" fontId="22" fillId="0" borderId="33" xfId="1" applyNumberFormat="1" applyFont="1" applyBorder="1" applyAlignment="1">
      <alignment horizontal="right" vertical="top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0" fontId="22" fillId="2" borderId="15" xfId="1" applyFont="1" applyFill="1" applyBorder="1" applyAlignment="1">
      <alignment horizontal="center" wrapText="1"/>
    </xf>
    <xf numFmtId="0" fontId="22" fillId="2" borderId="20" xfId="1" applyFont="1" applyFill="1" applyBorder="1" applyAlignment="1">
      <alignment horizontal="center" wrapText="1"/>
    </xf>
    <xf numFmtId="165" fontId="22" fillId="2" borderId="24" xfId="1" applyNumberFormat="1" applyFont="1" applyFill="1" applyBorder="1" applyAlignment="1">
      <alignment horizontal="right" vertical="top"/>
    </xf>
    <xf numFmtId="165" fontId="22" fillId="2" borderId="29" xfId="1" applyNumberFormat="1" applyFont="1" applyFill="1" applyBorder="1" applyAlignment="1">
      <alignment horizontal="right" vertical="top"/>
    </xf>
    <xf numFmtId="165" fontId="22" fillId="2" borderId="32" xfId="1" applyNumberFormat="1" applyFont="1" applyFill="1" applyBorder="1" applyAlignment="1">
      <alignment horizontal="right" vertical="top"/>
    </xf>
    <xf numFmtId="165" fontId="0" fillId="2" borderId="0" xfId="0" applyNumberFormat="1" applyFill="1"/>
    <xf numFmtId="166" fontId="0" fillId="2" borderId="0" xfId="0" applyNumberFormat="1" applyFill="1"/>
    <xf numFmtId="167" fontId="0" fillId="2" borderId="0" xfId="0" applyNumberFormat="1" applyFill="1"/>
    <xf numFmtId="164" fontId="13" fillId="2" borderId="0" xfId="0" applyNumberFormat="1" applyFont="1" applyFill="1" applyAlignment="1">
      <alignment horizontal="right" vertical="top" indent="1" readingOrder="1"/>
    </xf>
    <xf numFmtId="0" fontId="0" fillId="2" borderId="0" xfId="0" applyFill="1"/>
    <xf numFmtId="164" fontId="14" fillId="2" borderId="0" xfId="0" applyNumberFormat="1" applyFont="1" applyFill="1" applyAlignment="1">
      <alignment horizontal="right" vertical="top" indent="1" readingOrder="1"/>
    </xf>
    <xf numFmtId="0" fontId="22" fillId="2" borderId="14" xfId="1" applyFont="1" applyFill="1" applyBorder="1" applyAlignment="1">
      <alignment horizontal="center" wrapText="1"/>
    </xf>
    <xf numFmtId="0" fontId="22" fillId="2" borderId="19" xfId="1" applyFont="1" applyFill="1" applyBorder="1" applyAlignment="1">
      <alignment horizontal="center" wrapText="1"/>
    </xf>
    <xf numFmtId="165" fontId="22" fillId="2" borderId="23" xfId="1" applyNumberFormat="1" applyFont="1" applyFill="1" applyBorder="1" applyAlignment="1">
      <alignment horizontal="right" vertical="top"/>
    </xf>
    <xf numFmtId="165" fontId="22" fillId="2" borderId="28" xfId="1" applyNumberFormat="1" applyFont="1" applyFill="1" applyBorder="1" applyAlignment="1">
      <alignment horizontal="right" vertical="top"/>
    </xf>
    <xf numFmtId="165" fontId="22" fillId="2" borderId="31" xfId="1" applyNumberFormat="1" applyFont="1" applyFill="1" applyBorder="1" applyAlignment="1">
      <alignment horizontal="right" vertical="top"/>
    </xf>
    <xf numFmtId="164" fontId="13" fillId="2" borderId="3" xfId="0" applyNumberFormat="1" applyFont="1" applyFill="1" applyBorder="1" applyAlignment="1">
      <alignment horizontal="right" vertical="top" wrapText="1" indent="1" readingOrder="1"/>
    </xf>
    <xf numFmtId="164" fontId="13" fillId="2" borderId="5" xfId="0" applyNumberFormat="1" applyFont="1" applyFill="1" applyBorder="1" applyAlignment="1">
      <alignment horizontal="right" vertical="top" wrapText="1" indent="1" readingOrder="1"/>
    </xf>
    <xf numFmtId="0" fontId="18" fillId="0" borderId="5" xfId="0" applyFont="1" applyBorder="1"/>
    <xf numFmtId="164" fontId="12" fillId="0" borderId="7" xfId="0" applyNumberFormat="1" applyFont="1" applyBorder="1" applyAlignment="1">
      <alignment vertical="center"/>
    </xf>
    <xf numFmtId="164" fontId="14" fillId="0" borderId="1" xfId="0" applyNumberFormat="1" applyFont="1" applyFill="1" applyBorder="1" applyAlignment="1">
      <alignment horizontal="right" vertical="top" wrapText="1" readingOrder="1"/>
    </xf>
    <xf numFmtId="164" fontId="14" fillId="0" borderId="11" xfId="0" applyNumberFormat="1" applyFont="1" applyFill="1" applyBorder="1" applyAlignment="1">
      <alignment horizontal="right" vertical="top" wrapText="1" readingOrder="1"/>
    </xf>
    <xf numFmtId="1" fontId="14" fillId="0" borderId="2" xfId="0" applyNumberFormat="1" applyFont="1" applyFill="1" applyBorder="1" applyAlignment="1">
      <alignment horizontal="right" vertical="top" wrapText="1" readingOrder="1"/>
    </xf>
    <xf numFmtId="164" fontId="14" fillId="0" borderId="3" xfId="0" applyNumberFormat="1" applyFont="1" applyFill="1" applyBorder="1" applyAlignment="1">
      <alignment horizontal="right" vertical="top" wrapText="1" readingOrder="1"/>
    </xf>
    <xf numFmtId="164" fontId="14" fillId="0" borderId="0" xfId="0" applyNumberFormat="1" applyFont="1" applyFill="1" applyBorder="1" applyAlignment="1">
      <alignment horizontal="right" vertical="top" wrapText="1" readingOrder="1"/>
    </xf>
    <xf numFmtId="164" fontId="14" fillId="0" borderId="10" xfId="0" applyNumberFormat="1" applyFont="1" applyFill="1" applyBorder="1" applyAlignment="1">
      <alignment horizontal="right" vertical="top" wrapText="1" readingOrder="1"/>
    </xf>
    <xf numFmtId="164" fontId="13" fillId="0" borderId="3" xfId="0" applyNumberFormat="1" applyFont="1" applyFill="1" applyBorder="1" applyAlignment="1">
      <alignment horizontal="right" vertical="top" wrapText="1" readingOrder="1"/>
    </xf>
    <xf numFmtId="164" fontId="13" fillId="0" borderId="0" xfId="0" applyNumberFormat="1" applyFont="1" applyFill="1" applyBorder="1" applyAlignment="1">
      <alignment horizontal="right" vertical="top"/>
    </xf>
    <xf numFmtId="164" fontId="13" fillId="0" borderId="0" xfId="0" applyNumberFormat="1" applyFont="1" applyFill="1" applyBorder="1" applyAlignment="1">
      <alignment horizontal="right" vertical="top" wrapText="1" readingOrder="1"/>
    </xf>
    <xf numFmtId="164" fontId="14" fillId="0" borderId="0" xfId="0" applyNumberFormat="1" applyFont="1" applyFill="1" applyBorder="1" applyAlignment="1">
      <alignment horizontal="right" vertical="top"/>
    </xf>
    <xf numFmtId="1" fontId="13" fillId="0" borderId="10" xfId="0" applyNumberFormat="1" applyFont="1" applyFill="1" applyBorder="1" applyAlignment="1">
      <alignment horizontal="right" vertical="top" wrapText="1" readingOrder="1"/>
    </xf>
    <xf numFmtId="164" fontId="19" fillId="0" borderId="0" xfId="0" applyNumberFormat="1" applyFont="1" applyFill="1" applyBorder="1" applyAlignment="1">
      <alignment horizontal="right" vertical="top"/>
    </xf>
    <xf numFmtId="164" fontId="13" fillId="0" borderId="3" xfId="0" applyNumberFormat="1" applyFont="1" applyFill="1" applyBorder="1" applyAlignment="1">
      <alignment horizontal="right" vertical="top"/>
    </xf>
    <xf numFmtId="164" fontId="13" fillId="0" borderId="5" xfId="0" applyNumberFormat="1" applyFont="1" applyFill="1" applyBorder="1" applyAlignment="1">
      <alignment horizontal="right" vertical="top"/>
    </xf>
    <xf numFmtId="164" fontId="13" fillId="0" borderId="9" xfId="0" applyNumberFormat="1" applyFont="1" applyFill="1" applyBorder="1" applyAlignment="1">
      <alignment horizontal="right" vertical="top"/>
    </xf>
    <xf numFmtId="164" fontId="14" fillId="0" borderId="9" xfId="0" applyNumberFormat="1" applyFont="1" applyFill="1" applyBorder="1" applyAlignment="1">
      <alignment horizontal="right" vertical="top"/>
    </xf>
    <xf numFmtId="164" fontId="13" fillId="0" borderId="7" xfId="0" applyNumberFormat="1" applyFont="1" applyFill="1" applyBorder="1" applyAlignment="1">
      <alignment horizontal="right" vertical="top"/>
    </xf>
    <xf numFmtId="0" fontId="7" fillId="0" borderId="0" xfId="0" applyFont="1"/>
    <xf numFmtId="164" fontId="0" fillId="0" borderId="0" xfId="0" applyNumberFormat="1"/>
    <xf numFmtId="0" fontId="12" fillId="0" borderId="8" xfId="0" applyFont="1" applyBorder="1" applyAlignment="1">
      <alignment horizontal="center" vertical="top" wrapText="1"/>
    </xf>
    <xf numFmtId="164" fontId="1" fillId="0" borderId="0" xfId="0" applyNumberFormat="1" applyFont="1"/>
    <xf numFmtId="0" fontId="23" fillId="2" borderId="0" xfId="0" applyFont="1" applyFill="1"/>
    <xf numFmtId="164" fontId="14" fillId="0" borderId="0" xfId="0" applyNumberFormat="1" applyFont="1" applyBorder="1" applyAlignment="1">
      <alignment horizontal="right" vertical="top" readingOrder="1"/>
    </xf>
    <xf numFmtId="164" fontId="14" fillId="0" borderId="1" xfId="0" applyNumberFormat="1" applyFont="1" applyBorder="1" applyAlignment="1">
      <alignment horizontal="right" vertical="top" readingOrder="1"/>
    </xf>
    <xf numFmtId="164" fontId="14" fillId="0" borderId="11" xfId="0" applyNumberFormat="1" applyFont="1" applyBorder="1" applyAlignment="1">
      <alignment horizontal="right" vertical="top" readingOrder="1"/>
    </xf>
    <xf numFmtId="164" fontId="14" fillId="0" borderId="2" xfId="0" applyNumberFormat="1" applyFont="1" applyBorder="1" applyAlignment="1">
      <alignment horizontal="right" vertical="top" readingOrder="1"/>
    </xf>
    <xf numFmtId="164" fontId="16" fillId="0" borderId="2" xfId="0" applyNumberFormat="1" applyFont="1" applyBorder="1" applyAlignment="1">
      <alignment horizontal="right" vertical="top" indent="1" readingOrder="1"/>
    </xf>
    <xf numFmtId="164" fontId="14" fillId="0" borderId="3" xfId="0" applyNumberFormat="1" applyFont="1" applyBorder="1" applyAlignment="1">
      <alignment horizontal="right" vertical="top" readingOrder="1"/>
    </xf>
    <xf numFmtId="164" fontId="14" fillId="0" borderId="10" xfId="0" applyNumberFormat="1" applyFont="1" applyBorder="1" applyAlignment="1">
      <alignment horizontal="right" vertical="top" readingOrder="1"/>
    </xf>
    <xf numFmtId="164" fontId="16" fillId="0" borderId="0" xfId="0" applyNumberFormat="1" applyFont="1" applyBorder="1" applyAlignment="1">
      <alignment horizontal="right" vertical="top" indent="1" readingOrder="1"/>
    </xf>
    <xf numFmtId="164" fontId="13" fillId="0" borderId="3" xfId="0" applyNumberFormat="1" applyFont="1" applyBorder="1" applyAlignment="1">
      <alignment horizontal="right" vertical="top"/>
    </xf>
    <xf numFmtId="164" fontId="13" fillId="0" borderId="0" xfId="0" applyNumberFormat="1" applyFont="1" applyBorder="1" applyAlignment="1">
      <alignment horizontal="right" vertical="top"/>
    </xf>
    <xf numFmtId="164" fontId="13" fillId="0" borderId="10" xfId="0" applyNumberFormat="1" applyFont="1" applyBorder="1" applyAlignment="1">
      <alignment horizontal="right" vertical="top"/>
    </xf>
    <xf numFmtId="0" fontId="12" fillId="0" borderId="0" xfId="0" applyFont="1" applyBorder="1" applyAlignment="1">
      <alignment horizontal="right" vertical="top" indent="1"/>
    </xf>
    <xf numFmtId="164" fontId="13" fillId="0" borderId="3" xfId="0" applyNumberFormat="1" applyFont="1" applyBorder="1" applyAlignment="1">
      <alignment horizontal="right" vertical="top" readingOrder="1"/>
    </xf>
    <xf numFmtId="164" fontId="13" fillId="0" borderId="0" xfId="0" applyNumberFormat="1" applyFont="1" applyBorder="1" applyAlignment="1">
      <alignment horizontal="right" vertical="top" readingOrder="1"/>
    </xf>
    <xf numFmtId="164" fontId="13" fillId="0" borderId="10" xfId="0" applyNumberFormat="1" applyFont="1" applyBorder="1" applyAlignment="1">
      <alignment horizontal="right" vertical="top" readingOrder="1"/>
    </xf>
    <xf numFmtId="164" fontId="19" fillId="0" borderId="0" xfId="0" applyNumberFormat="1" applyFont="1" applyBorder="1" applyAlignment="1">
      <alignment horizontal="right" vertical="top"/>
    </xf>
    <xf numFmtId="164" fontId="19" fillId="0" borderId="10" xfId="0" applyNumberFormat="1" applyFont="1" applyBorder="1" applyAlignment="1">
      <alignment horizontal="right" vertical="top"/>
    </xf>
    <xf numFmtId="164" fontId="1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18" fillId="0" borderId="0" xfId="0" applyFont="1" applyBorder="1"/>
    <xf numFmtId="164" fontId="12" fillId="0" borderId="0" xfId="0" applyNumberFormat="1" applyFont="1" applyBorder="1" applyAlignment="1">
      <alignment vertical="center"/>
    </xf>
    <xf numFmtId="0" fontId="17" fillId="0" borderId="0" xfId="0" applyFont="1" applyBorder="1" applyAlignment="1">
      <alignment horizontal="right" readingOrder="2"/>
    </xf>
    <xf numFmtId="0" fontId="12" fillId="0" borderId="0" xfId="0" applyFont="1" applyBorder="1" applyAlignment="1">
      <alignment horizontal="right" vertical="top" wrapText="1" indent="1"/>
    </xf>
    <xf numFmtId="0" fontId="16" fillId="0" borderId="11" xfId="0" applyFont="1" applyBorder="1" applyAlignment="1">
      <alignment horizontal="right" vertical="top" wrapText="1" indent="1" readingOrder="2"/>
    </xf>
    <xf numFmtId="0" fontId="16" fillId="0" borderId="0" xfId="0" applyFont="1" applyBorder="1" applyAlignment="1">
      <alignment horizontal="right" vertical="top" wrapText="1" indent="1" readingOrder="2"/>
    </xf>
    <xf numFmtId="164" fontId="13" fillId="0" borderId="3" xfId="0" applyNumberFormat="1" applyFont="1" applyFill="1" applyBorder="1" applyAlignment="1">
      <alignment horizontal="right" vertical="justify" wrapText="1" readingOrder="1"/>
    </xf>
    <xf numFmtId="164" fontId="13" fillId="0" borderId="0" xfId="0" applyNumberFormat="1" applyFont="1" applyFill="1" applyBorder="1" applyAlignment="1">
      <alignment horizontal="right" vertical="justify"/>
    </xf>
    <xf numFmtId="164" fontId="14" fillId="0" borderId="0" xfId="0" applyNumberFormat="1" applyFont="1" applyFill="1" applyBorder="1" applyAlignment="1">
      <alignment horizontal="right" vertical="justify"/>
    </xf>
    <xf numFmtId="1" fontId="13" fillId="0" borderId="10" xfId="0" applyNumberFormat="1" applyFont="1" applyFill="1" applyBorder="1" applyAlignment="1">
      <alignment horizontal="right" vertical="justify" wrapText="1" readingOrder="1"/>
    </xf>
    <xf numFmtId="0" fontId="13" fillId="0" borderId="11" xfId="0" applyFont="1" applyBorder="1" applyAlignment="1">
      <alignment horizontal="left" vertical="center"/>
    </xf>
    <xf numFmtId="164" fontId="3" fillId="0" borderId="11" xfId="0" applyNumberFormat="1" applyFont="1" applyBorder="1" applyAlignment="1">
      <alignment vertical="center"/>
    </xf>
    <xf numFmtId="2" fontId="13" fillId="0" borderId="6" xfId="0" applyNumberFormat="1" applyFont="1" applyBorder="1" applyAlignment="1">
      <alignment horizontal="left" vertical="top" wrapText="1" indent="1"/>
    </xf>
    <xf numFmtId="0" fontId="14" fillId="3" borderId="4" xfId="0" applyFont="1" applyFill="1" applyBorder="1" applyAlignment="1">
      <alignment horizontal="center" vertical="top" wrapText="1"/>
    </xf>
    <xf numFmtId="0" fontId="18" fillId="4" borderId="0" xfId="0" applyFont="1" applyFill="1" applyBorder="1" applyAlignment="1">
      <alignment horizontal="left" vertical="top" wrapText="1" readingOrder="1"/>
    </xf>
    <xf numFmtId="0" fontId="18" fillId="4" borderId="0" xfId="0" applyFont="1" applyFill="1" applyBorder="1" applyAlignment="1">
      <alignment horizontal="right" vertical="top" wrapText="1" readingOrder="1"/>
    </xf>
    <xf numFmtId="164" fontId="0" fillId="0" borderId="0" xfId="0" applyNumberFormat="1" applyAlignment="1">
      <alignment vertical="center"/>
    </xf>
    <xf numFmtId="0" fontId="13" fillId="0" borderId="2" xfId="0" applyFont="1" applyBorder="1" applyAlignment="1">
      <alignment horizontal="right" vertical="justify" indent="1"/>
    </xf>
    <xf numFmtId="0" fontId="13" fillId="0" borderId="10" xfId="0" applyFont="1" applyBorder="1" applyAlignment="1">
      <alignment horizontal="right" vertical="justify" indent="1"/>
    </xf>
    <xf numFmtId="0" fontId="13" fillId="0" borderId="7" xfId="0" applyFont="1" applyBorder="1" applyAlignment="1">
      <alignment horizontal="right" vertical="justify" indent="1"/>
    </xf>
    <xf numFmtId="1" fontId="14" fillId="0" borderId="2" xfId="0" applyNumberFormat="1" applyFont="1" applyFill="1" applyBorder="1" applyAlignment="1">
      <alignment horizontal="right" vertical="justify" indent="1" readingOrder="1"/>
    </xf>
    <xf numFmtId="164" fontId="14" fillId="0" borderId="10" xfId="0" applyNumberFormat="1" applyFont="1" applyFill="1" applyBorder="1" applyAlignment="1">
      <alignment horizontal="right" vertical="justify" indent="1" readingOrder="1"/>
    </xf>
    <xf numFmtId="1" fontId="13" fillId="0" borderId="10" xfId="0" applyNumberFormat="1" applyFont="1" applyFill="1" applyBorder="1" applyAlignment="1">
      <alignment horizontal="right" vertical="justify" indent="1" readingOrder="1"/>
    </xf>
    <xf numFmtId="164" fontId="14" fillId="0" borderId="0" xfId="0" applyNumberFormat="1" applyFont="1" applyFill="1" applyBorder="1" applyAlignment="1">
      <alignment horizontal="right" vertical="justify" indent="1" readingOrder="1"/>
    </xf>
    <xf numFmtId="164" fontId="14" fillId="0" borderId="3" xfId="0" applyNumberFormat="1" applyFont="1" applyFill="1" applyBorder="1" applyAlignment="1">
      <alignment horizontal="right" vertical="justify" indent="1" readingOrder="1"/>
    </xf>
    <xf numFmtId="164" fontId="14" fillId="0" borderId="11" xfId="0" applyNumberFormat="1" applyFont="1" applyFill="1" applyBorder="1" applyAlignment="1">
      <alignment horizontal="right" vertical="justify" indent="1" readingOrder="1"/>
    </xf>
    <xf numFmtId="164" fontId="13" fillId="0" borderId="0" xfId="0" applyNumberFormat="1" applyFont="1" applyFill="1" applyBorder="1" applyAlignment="1">
      <alignment horizontal="right" vertical="justify" indent="1" readingOrder="1"/>
    </xf>
    <xf numFmtId="164" fontId="14" fillId="0" borderId="1" xfId="0" applyNumberFormat="1" applyFont="1" applyFill="1" applyBorder="1" applyAlignment="1">
      <alignment horizontal="right" vertical="justify" indent="1" readingOrder="1"/>
    </xf>
    <xf numFmtId="164" fontId="13" fillId="0" borderId="3" xfId="0" applyNumberFormat="1" applyFont="1" applyFill="1" applyBorder="1" applyAlignment="1">
      <alignment horizontal="right" vertical="justify" indent="1" readingOrder="1"/>
    </xf>
    <xf numFmtId="0" fontId="25" fillId="2" borderId="0" xfId="0" applyFont="1" applyFill="1"/>
    <xf numFmtId="0" fontId="25" fillId="0" borderId="0" xfId="0" applyFont="1"/>
    <xf numFmtId="0" fontId="12" fillId="0" borderId="11" xfId="0" applyFont="1" applyBorder="1" applyAlignment="1">
      <alignment horizontal="right" vertical="center" readingOrder="2"/>
    </xf>
    <xf numFmtId="0" fontId="16" fillId="0" borderId="1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6" fillId="0" borderId="8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2" fontId="14" fillId="0" borderId="8" xfId="0" applyNumberFormat="1" applyFont="1" applyBorder="1" applyAlignment="1">
      <alignment horizontal="center" vertical="center" wrapText="1"/>
    </xf>
    <xf numFmtId="2" fontId="14" fillId="0" borderId="6" xfId="0" applyNumberFormat="1" applyFont="1" applyBorder="1" applyAlignment="1">
      <alignment horizontal="center" vertical="center" wrapText="1"/>
    </xf>
    <xf numFmtId="0" fontId="21" fillId="0" borderId="0" xfId="1" applyFont="1" applyBorder="1" applyAlignment="1">
      <alignment horizontal="center" vertical="center" wrapText="1"/>
    </xf>
    <xf numFmtId="0" fontId="20" fillId="0" borderId="0" xfId="1" applyFont="1" applyBorder="1" applyAlignment="1">
      <alignment horizontal="center" vertical="center"/>
    </xf>
    <xf numFmtId="0" fontId="20" fillId="0" borderId="12" xfId="1" applyBorder="1" applyAlignment="1">
      <alignment horizontal="center" vertical="center" wrapText="1"/>
    </xf>
    <xf numFmtId="0" fontId="20" fillId="0" borderId="13" xfId="1" applyFont="1" applyBorder="1" applyAlignment="1">
      <alignment horizontal="center" vertical="center"/>
    </xf>
    <xf numFmtId="0" fontId="20" fillId="0" borderId="17" xfId="1" applyFont="1" applyBorder="1" applyAlignment="1">
      <alignment horizontal="center" vertical="center"/>
    </xf>
    <xf numFmtId="0" fontId="20" fillId="0" borderId="18" xfId="1" applyFont="1" applyBorder="1" applyAlignment="1">
      <alignment horizontal="center" vertical="center"/>
    </xf>
    <xf numFmtId="0" fontId="22" fillId="0" borderId="22" xfId="1" applyFont="1" applyBorder="1" applyAlignment="1">
      <alignment horizontal="left" vertical="top" wrapText="1"/>
    </xf>
    <xf numFmtId="0" fontId="20" fillId="0" borderId="26" xfId="1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top" wrapText="1"/>
    </xf>
    <xf numFmtId="0" fontId="12" fillId="0" borderId="4" xfId="0" applyFont="1" applyBorder="1" applyAlignment="1"/>
  </cellXfs>
  <cellStyles count="2">
    <cellStyle name="Normal" xfId="0" builtinId="0"/>
    <cellStyle name="Normal_Sheet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able14B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7">
          <cell r="B7">
            <v>50030.2</v>
          </cell>
          <cell r="C7">
            <v>21841.4</v>
          </cell>
          <cell r="D7">
            <v>2330.4</v>
          </cell>
          <cell r="E7">
            <v>3353.9</v>
          </cell>
          <cell r="F7">
            <v>2933.1</v>
          </cell>
          <cell r="G7">
            <v>2636.6</v>
          </cell>
        </row>
        <row r="9">
          <cell r="B9">
            <v>46555.5</v>
          </cell>
          <cell r="C9">
            <v>20548.400000000001</v>
          </cell>
          <cell r="D9">
            <v>1919.5</v>
          </cell>
          <cell r="E9">
            <v>3222.3</v>
          </cell>
          <cell r="F9">
            <v>2215.1</v>
          </cell>
          <cell r="G9">
            <v>2520.1999999999998</v>
          </cell>
        </row>
        <row r="14">
          <cell r="B14">
            <v>315.2</v>
          </cell>
          <cell r="C14">
            <v>27.7</v>
          </cell>
          <cell r="D14">
            <v>64</v>
          </cell>
          <cell r="E14">
            <v>12.5</v>
          </cell>
          <cell r="F14">
            <v>114.4</v>
          </cell>
          <cell r="G14">
            <v>116.4</v>
          </cell>
        </row>
        <row r="16">
          <cell r="B16">
            <v>321.5</v>
          </cell>
          <cell r="C16">
            <v>20.5</v>
          </cell>
          <cell r="D16">
            <v>51.3</v>
          </cell>
          <cell r="E16">
            <v>46.6</v>
          </cell>
          <cell r="F16">
            <v>90</v>
          </cell>
          <cell r="G16">
            <v>0</v>
          </cell>
        </row>
        <row r="19">
          <cell r="B19">
            <v>2838</v>
          </cell>
          <cell r="C19">
            <v>1244.8</v>
          </cell>
          <cell r="D19">
            <v>295.60000000000002</v>
          </cell>
          <cell r="E19">
            <v>72.5</v>
          </cell>
          <cell r="F19">
            <v>513.6</v>
          </cell>
          <cell r="G19">
            <v>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28"/>
  <sheetViews>
    <sheetView tabSelected="1" view="pageBreakPreview" topLeftCell="B1" zoomScale="96" zoomScaleNormal="100" zoomScaleSheetLayoutView="96" workbookViewId="0">
      <selection activeCell="H3" sqref="H1:H1048576"/>
    </sheetView>
  </sheetViews>
  <sheetFormatPr defaultColWidth="9.140625" defaultRowHeight="12.75"/>
  <cols>
    <col min="1" max="1" width="26" style="18" customWidth="1"/>
    <col min="2" max="2" width="11.140625" style="19" customWidth="1"/>
    <col min="3" max="3" width="9.7109375" style="19" customWidth="1"/>
    <col min="4" max="4" width="9.85546875" style="19" customWidth="1"/>
    <col min="5" max="5" width="16.42578125" style="19" customWidth="1"/>
    <col min="6" max="6" width="12.5703125" style="19" customWidth="1"/>
    <col min="7" max="7" width="12.140625" style="19" customWidth="1"/>
    <col min="8" max="8" width="11.28515625" style="19" customWidth="1"/>
    <col min="9" max="9" width="9" style="19" customWidth="1"/>
    <col min="10" max="10" width="18.28515625" style="20" customWidth="1"/>
    <col min="11" max="11" width="2.140625" style="20" customWidth="1"/>
    <col min="12" max="12" width="8.42578125" style="21" customWidth="1"/>
    <col min="13" max="13" width="0.7109375" style="3" hidden="1" customWidth="1"/>
    <col min="14" max="14" width="9.140625" style="13" hidden="1" customWidth="1"/>
    <col min="15" max="15" width="13.5703125" style="13" customWidth="1"/>
    <col min="16" max="18" width="9.140625" style="13"/>
    <col min="19" max="19" width="15.7109375" style="13" customWidth="1"/>
    <col min="20" max="16384" width="9.140625" style="13"/>
  </cols>
  <sheetData>
    <row r="1" spans="1:22" s="1" customFormat="1" ht="19.899999999999999" customHeight="1">
      <c r="A1" s="174" t="s">
        <v>85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2"/>
    </row>
    <row r="2" spans="1:22" s="1" customFormat="1" ht="19.899999999999999" customHeight="1">
      <c r="A2" s="175" t="s">
        <v>86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2"/>
    </row>
    <row r="3" spans="1:22" s="1" customFormat="1" ht="6" customHeight="1">
      <c r="A3" s="22"/>
      <c r="B3" s="22"/>
      <c r="C3" s="22"/>
      <c r="D3" s="22"/>
      <c r="E3" s="22"/>
      <c r="F3" s="22"/>
      <c r="G3" s="22"/>
      <c r="H3" s="22"/>
      <c r="I3" s="22"/>
      <c r="J3" s="22" t="s">
        <v>77</v>
      </c>
      <c r="K3" s="22"/>
      <c r="L3" s="22"/>
      <c r="M3" s="2"/>
    </row>
    <row r="4" spans="1:22" s="24" customFormat="1" ht="15.95" customHeight="1">
      <c r="A4" s="29" t="s">
        <v>25</v>
      </c>
      <c r="B4" s="23"/>
      <c r="C4" s="23"/>
      <c r="D4" s="23"/>
      <c r="E4" s="23"/>
      <c r="F4" s="23"/>
      <c r="G4" s="23"/>
      <c r="H4" s="23"/>
      <c r="I4" s="23"/>
      <c r="J4" s="25"/>
      <c r="K4" s="25"/>
      <c r="L4" s="25" t="s">
        <v>9</v>
      </c>
    </row>
    <row r="5" spans="1:22" s="5" customFormat="1" ht="38.25" customHeight="1">
      <c r="A5" s="178" t="s">
        <v>0</v>
      </c>
      <c r="B5" s="33" t="s">
        <v>19</v>
      </c>
      <c r="C5" s="33" t="s">
        <v>20</v>
      </c>
      <c r="D5" s="33" t="s">
        <v>27</v>
      </c>
      <c r="E5" s="33" t="s">
        <v>28</v>
      </c>
      <c r="F5" s="33" t="s">
        <v>81</v>
      </c>
      <c r="G5" s="33" t="s">
        <v>80</v>
      </c>
      <c r="H5" s="33" t="s">
        <v>36</v>
      </c>
      <c r="I5" s="33" t="s">
        <v>33</v>
      </c>
      <c r="J5" s="176" t="s">
        <v>1</v>
      </c>
      <c r="K5" s="170" t="s">
        <v>24</v>
      </c>
      <c r="L5" s="171"/>
      <c r="M5" s="4"/>
    </row>
    <row r="6" spans="1:22" s="5" customFormat="1" ht="36" customHeight="1">
      <c r="A6" s="179"/>
      <c r="B6" s="46" t="s">
        <v>23</v>
      </c>
      <c r="C6" s="151" t="s">
        <v>22</v>
      </c>
      <c r="D6" s="151" t="s">
        <v>30</v>
      </c>
      <c r="E6" s="151" t="s">
        <v>31</v>
      </c>
      <c r="F6" s="46" t="s">
        <v>82</v>
      </c>
      <c r="G6" s="46" t="s">
        <v>26</v>
      </c>
      <c r="H6" s="46" t="s">
        <v>35</v>
      </c>
      <c r="I6" s="46" t="s">
        <v>34</v>
      </c>
      <c r="J6" s="177"/>
      <c r="K6" s="172" t="s">
        <v>2</v>
      </c>
      <c r="L6" s="173"/>
      <c r="M6" s="40"/>
    </row>
    <row r="7" spans="1:22" s="4" customFormat="1" ht="16.5" customHeight="1">
      <c r="A7" s="41" t="s">
        <v>14</v>
      </c>
      <c r="B7" s="165">
        <f t="shared" ref="B7:F7" si="0">SUM(B9:B19)</f>
        <v>138.69999999999999</v>
      </c>
      <c r="C7" s="163">
        <f t="shared" si="0"/>
        <v>4158.57</v>
      </c>
      <c r="D7" s="163">
        <f>SUM(D9:D19)</f>
        <v>16816.580000000002</v>
      </c>
      <c r="E7" s="163">
        <f t="shared" si="0"/>
        <v>364.13</v>
      </c>
      <c r="F7" s="163">
        <f t="shared" si="0"/>
        <v>11951</v>
      </c>
      <c r="G7" s="163">
        <f>SUM(G9:G19)</f>
        <v>11343.8</v>
      </c>
      <c r="H7" s="163">
        <f>G7+F7+E7+D7+C7+B7+[1]Sheet1!$G$7+[1]Sheet1!$F$7+[1]Sheet1!$E$7+[1]Sheet1!$D$7+[1]Sheet1!$C$7+[1]Sheet1!$B$7</f>
        <v>127898.37999999999</v>
      </c>
      <c r="I7" s="158">
        <f>I9+I14+I16+I19</f>
        <v>419</v>
      </c>
      <c r="J7" s="142" t="s">
        <v>18</v>
      </c>
      <c r="K7" s="53"/>
      <c r="L7" s="26"/>
      <c r="M7" s="6"/>
      <c r="N7" s="40"/>
      <c r="O7" s="40"/>
    </row>
    <row r="8" spans="1:22" s="4" customFormat="1" ht="14.1" customHeight="1">
      <c r="A8" s="42"/>
      <c r="B8" s="162"/>
      <c r="C8" s="161"/>
      <c r="D8" s="161"/>
      <c r="E8" s="161"/>
      <c r="F8" s="161"/>
      <c r="G8" s="161"/>
      <c r="H8" s="161"/>
      <c r="I8" s="159"/>
      <c r="J8" s="143"/>
      <c r="K8" s="27"/>
      <c r="L8" s="32"/>
      <c r="M8" s="6"/>
      <c r="N8" s="40"/>
    </row>
    <row r="9" spans="1:22" s="8" customFormat="1" ht="16.5" customHeight="1">
      <c r="A9" s="39" t="s">
        <v>3</v>
      </c>
      <c r="B9" s="166">
        <v>0</v>
      </c>
      <c r="C9" s="164">
        <v>3695.6</v>
      </c>
      <c r="D9" s="164">
        <v>13938.58</v>
      </c>
      <c r="E9" s="164">
        <v>298</v>
      </c>
      <c r="F9" s="164">
        <v>0</v>
      </c>
      <c r="G9" s="164">
        <v>9514</v>
      </c>
      <c r="H9" s="164">
        <f>G9+F9+E9+D9+C9+B9+[1]Sheet1!$G$9+[1]Sheet1!$F$9+[1]Sheet1!$E$9+[1]Sheet1!$D$9+[1]Sheet1!$C$9+[1]Sheet1!$B$9</f>
        <v>104427.18</v>
      </c>
      <c r="I9" s="160">
        <v>35</v>
      </c>
      <c r="J9" s="141" t="s">
        <v>10</v>
      </c>
      <c r="K9" s="53" t="s">
        <v>4</v>
      </c>
      <c r="L9" s="155">
        <v>6411</v>
      </c>
      <c r="M9" s="6"/>
      <c r="N9" s="40"/>
      <c r="O9" s="7"/>
      <c r="P9" s="7"/>
      <c r="Q9" s="7"/>
      <c r="R9" s="7"/>
      <c r="S9" s="7"/>
      <c r="T9" s="7"/>
      <c r="U9" s="7"/>
      <c r="V9" s="7"/>
    </row>
    <row r="10" spans="1:22" s="8" customFormat="1" ht="16.5" customHeight="1">
      <c r="A10" s="39" t="s">
        <v>5</v>
      </c>
      <c r="B10" s="166"/>
      <c r="C10" s="164"/>
      <c r="D10" s="164"/>
      <c r="E10" s="164"/>
      <c r="F10" s="164"/>
      <c r="G10" s="164"/>
      <c r="H10" s="164"/>
      <c r="I10" s="160"/>
      <c r="J10" s="141" t="s">
        <v>11</v>
      </c>
      <c r="K10" s="28" t="s">
        <v>4</v>
      </c>
      <c r="L10" s="156">
        <v>6419</v>
      </c>
      <c r="M10" s="6"/>
      <c r="N10" s="40"/>
    </row>
    <row r="11" spans="1:22" s="8" customFormat="1" ht="16.5" customHeight="1">
      <c r="A11" s="39" t="s">
        <v>6</v>
      </c>
      <c r="B11" s="166"/>
      <c r="C11" s="164"/>
      <c r="D11" s="164"/>
      <c r="E11" s="164"/>
      <c r="F11" s="164"/>
      <c r="G11" s="164"/>
      <c r="H11" s="164"/>
      <c r="I11" s="160"/>
      <c r="J11" s="141" t="s">
        <v>12</v>
      </c>
      <c r="K11" s="28" t="s">
        <v>4</v>
      </c>
      <c r="L11" s="156">
        <v>6492</v>
      </c>
      <c r="M11" s="6"/>
      <c r="N11" s="40"/>
      <c r="O11" s="58"/>
    </row>
    <row r="12" spans="1:22" s="8" customFormat="1" ht="16.5" customHeight="1">
      <c r="A12" s="39" t="s">
        <v>84</v>
      </c>
      <c r="B12" s="166"/>
      <c r="C12" s="164"/>
      <c r="D12" s="164"/>
      <c r="E12" s="164"/>
      <c r="F12" s="164"/>
      <c r="G12" s="164"/>
      <c r="H12" s="164"/>
      <c r="I12" s="160"/>
      <c r="J12" s="141" t="s">
        <v>83</v>
      </c>
      <c r="K12" s="28"/>
      <c r="L12" s="156">
        <v>6420</v>
      </c>
      <c r="M12" s="6"/>
      <c r="N12" s="40"/>
      <c r="O12" s="58"/>
    </row>
    <row r="13" spans="1:22" s="8" customFormat="1" ht="14.1" customHeight="1">
      <c r="A13" s="39"/>
      <c r="B13" s="166"/>
      <c r="C13" s="164"/>
      <c r="D13" s="164"/>
      <c r="E13" s="164"/>
      <c r="F13" s="164"/>
      <c r="G13" s="164"/>
      <c r="H13" s="164"/>
      <c r="I13" s="160"/>
      <c r="J13" s="141"/>
      <c r="K13" s="28"/>
      <c r="L13" s="156"/>
      <c r="M13" s="6"/>
      <c r="N13" s="40"/>
    </row>
    <row r="14" spans="1:22" s="8" customFormat="1" ht="16.5" customHeight="1">
      <c r="A14" s="39" t="s">
        <v>37</v>
      </c>
      <c r="B14" s="166">
        <v>0</v>
      </c>
      <c r="C14" s="164">
        <v>23.9</v>
      </c>
      <c r="D14" s="164">
        <v>1156.5999999999999</v>
      </c>
      <c r="E14" s="164">
        <v>0</v>
      </c>
      <c r="F14" s="164">
        <v>0</v>
      </c>
      <c r="G14" s="164">
        <v>260.39999999999998</v>
      </c>
      <c r="H14" s="164">
        <f>G14+F14+E14+D14+C14+B14+[1]Sheet1!$G$14+[1]Sheet1!$F$14+[1]Sheet1!$E$14+[1]Sheet1!$D$14+[1]Sheet1!$C$14+[1]Sheet1!$B$14</f>
        <v>2091.1000000000004</v>
      </c>
      <c r="I14" s="160">
        <v>366</v>
      </c>
      <c r="J14" s="141" t="s">
        <v>38</v>
      </c>
      <c r="K14" s="53"/>
      <c r="L14" s="155">
        <v>66122</v>
      </c>
      <c r="M14" s="6"/>
      <c r="N14" s="40"/>
    </row>
    <row r="15" spans="1:22" s="9" customFormat="1" ht="14.1" customHeight="1">
      <c r="A15" s="39"/>
      <c r="B15" s="166"/>
      <c r="C15" s="164"/>
      <c r="D15" s="164"/>
      <c r="E15" s="164"/>
      <c r="F15" s="164"/>
      <c r="G15" s="164"/>
      <c r="H15" s="164"/>
      <c r="I15" s="160"/>
      <c r="J15" s="141"/>
      <c r="K15" s="27"/>
      <c r="L15" s="157"/>
      <c r="M15" s="6"/>
      <c r="N15" s="40"/>
      <c r="O15" s="5"/>
    </row>
    <row r="16" spans="1:22" s="9" customFormat="1" ht="16.5" customHeight="1">
      <c r="A16" s="52" t="s">
        <v>15</v>
      </c>
      <c r="B16" s="166">
        <v>138.69999999999999</v>
      </c>
      <c r="C16" s="164">
        <v>42.87</v>
      </c>
      <c r="D16" s="164">
        <v>284.2</v>
      </c>
      <c r="E16" s="164">
        <v>9.0299999999999994</v>
      </c>
      <c r="F16" s="164">
        <v>0</v>
      </c>
      <c r="G16" s="164">
        <v>163.6</v>
      </c>
      <c r="H16" s="164">
        <f>G16+F16+E16+D16+C16+B16+[1]Sheet1!$G$16+[1]Sheet1!$F$16+[1]Sheet1!$E$16+[1]Sheet1!$D$16+[1]Sheet1!$C$16+[1]Sheet1!$B$16</f>
        <v>1168.3</v>
      </c>
      <c r="I16" s="160">
        <v>9</v>
      </c>
      <c r="J16" s="129" t="s">
        <v>17</v>
      </c>
      <c r="K16" s="53" t="s">
        <v>4</v>
      </c>
      <c r="L16" s="155">
        <v>6611</v>
      </c>
      <c r="M16" s="6"/>
      <c r="N16" s="40"/>
    </row>
    <row r="17" spans="1:15" s="9" customFormat="1" ht="16.5" customHeight="1">
      <c r="A17" s="39" t="s">
        <v>8</v>
      </c>
      <c r="B17" s="166"/>
      <c r="C17" s="164"/>
      <c r="D17" s="164"/>
      <c r="E17" s="164"/>
      <c r="F17" s="164"/>
      <c r="G17" s="164"/>
      <c r="H17" s="164"/>
      <c r="I17" s="160"/>
      <c r="J17" s="141" t="s">
        <v>16</v>
      </c>
      <c r="K17" s="27"/>
      <c r="L17" s="157">
        <v>6612</v>
      </c>
      <c r="M17" s="6"/>
      <c r="N17" s="40"/>
    </row>
    <row r="18" spans="1:15" s="9" customFormat="1" ht="14.1" customHeight="1">
      <c r="A18" s="39"/>
      <c r="B18" s="166"/>
      <c r="C18" s="164"/>
      <c r="D18" s="164"/>
      <c r="E18" s="164"/>
      <c r="F18" s="164"/>
      <c r="G18" s="164"/>
      <c r="H18" s="164"/>
      <c r="I18" s="160"/>
      <c r="J18" s="141"/>
      <c r="K18" s="28"/>
      <c r="L18" s="156"/>
      <c r="M18" s="6"/>
      <c r="N18" s="40"/>
    </row>
    <row r="19" spans="1:15" s="9" customFormat="1" ht="16.5" customHeight="1">
      <c r="A19" s="39" t="s">
        <v>7</v>
      </c>
      <c r="B19" s="166">
        <v>0</v>
      </c>
      <c r="C19" s="164">
        <v>396.2</v>
      </c>
      <c r="D19" s="164">
        <v>1437.2</v>
      </c>
      <c r="E19" s="164">
        <v>57.1</v>
      </c>
      <c r="F19" s="164">
        <v>11951</v>
      </c>
      <c r="G19" s="164">
        <v>1405.8</v>
      </c>
      <c r="H19" s="164">
        <f>G19+F19+E19+D19+C19+B19+[1]Sheet1!$G$19+[1]Sheet1!$F$19+[1]Sheet1!$E$19+[1]Sheet1!$D$19+[1]Sheet1!$C$19+[1]Sheet1!$B$19</f>
        <v>20211.800000000003</v>
      </c>
      <c r="I19" s="160">
        <v>9</v>
      </c>
      <c r="J19" s="141" t="s">
        <v>13</v>
      </c>
      <c r="K19" s="28"/>
      <c r="L19" s="156">
        <v>65</v>
      </c>
      <c r="M19" s="6"/>
      <c r="N19" s="40"/>
    </row>
    <row r="20" spans="1:15" s="9" customFormat="1" ht="0.6" customHeight="1">
      <c r="A20" s="150"/>
      <c r="B20" s="144"/>
      <c r="C20" s="145"/>
      <c r="D20" s="145"/>
      <c r="E20" s="145"/>
      <c r="F20" s="145"/>
      <c r="G20" s="145"/>
      <c r="H20" s="146"/>
      <c r="I20" s="147"/>
      <c r="J20" s="141"/>
      <c r="K20" s="28"/>
      <c r="L20" s="49"/>
      <c r="M20" s="6"/>
      <c r="N20" s="40"/>
    </row>
    <row r="21" spans="1:15" ht="18" customHeight="1">
      <c r="A21" s="148" t="s">
        <v>79</v>
      </c>
      <c r="B21" s="149"/>
      <c r="C21" s="149"/>
      <c r="D21" s="149"/>
      <c r="E21" s="149"/>
      <c r="F21" s="169" t="s">
        <v>78</v>
      </c>
      <c r="G21" s="169"/>
      <c r="H21" s="169"/>
      <c r="I21" s="169"/>
      <c r="J21" s="169"/>
      <c r="K21" s="169"/>
      <c r="L21" s="169"/>
      <c r="M21" s="169"/>
      <c r="N21" s="169"/>
      <c r="O21" s="137"/>
    </row>
    <row r="22" spans="1:15" ht="9.9499999999999993" customHeight="1">
      <c r="A22" s="138"/>
      <c r="B22" s="103"/>
      <c r="C22" s="103"/>
      <c r="D22" s="103"/>
      <c r="E22" s="103"/>
      <c r="F22" s="103"/>
      <c r="G22" s="103"/>
      <c r="H22" s="105"/>
      <c r="I22" s="103"/>
      <c r="J22" s="139"/>
      <c r="K22" s="12"/>
      <c r="L22" s="140"/>
      <c r="M22" s="6"/>
    </row>
    <row r="23" spans="1:15">
      <c r="B23" s="152"/>
      <c r="C23" s="153"/>
      <c r="D23" s="23"/>
    </row>
    <row r="24" spans="1:15" ht="17.100000000000001" customHeight="1">
      <c r="A24" s="16"/>
      <c r="B24" s="152"/>
      <c r="C24" s="153"/>
      <c r="D24" s="11"/>
      <c r="E24" s="11"/>
      <c r="F24" s="11"/>
      <c r="G24" s="11"/>
      <c r="H24" s="11"/>
      <c r="I24" s="11"/>
      <c r="J24" s="11"/>
      <c r="K24" s="12"/>
      <c r="L24" s="15"/>
      <c r="M24" s="47"/>
    </row>
    <row r="25" spans="1:15" ht="17.100000000000001" customHeight="1">
      <c r="A25" s="10"/>
      <c r="B25" s="152"/>
      <c r="C25" s="153"/>
      <c r="D25" s="11"/>
      <c r="E25" s="11"/>
      <c r="F25" s="11"/>
      <c r="G25" s="11"/>
      <c r="H25" s="11"/>
      <c r="I25" s="11"/>
      <c r="J25" s="11"/>
      <c r="K25" s="12"/>
      <c r="L25" s="17"/>
      <c r="M25" s="47"/>
    </row>
    <row r="26" spans="1:15" ht="15" customHeight="1">
      <c r="A26" s="13"/>
      <c r="B26" s="152"/>
      <c r="C26" s="153"/>
      <c r="D26" s="47"/>
      <c r="E26" s="154"/>
      <c r="F26" s="13"/>
      <c r="G26" s="13"/>
      <c r="H26" s="13"/>
      <c r="I26" s="13"/>
      <c r="J26" s="13"/>
      <c r="K26" s="13"/>
      <c r="L26" s="13"/>
      <c r="M26" s="13"/>
    </row>
    <row r="27" spans="1:15" ht="15" customHeight="1">
      <c r="A27" s="13"/>
      <c r="B27" s="152"/>
      <c r="C27" s="153"/>
      <c r="D27" s="3"/>
      <c r="E27" s="85"/>
      <c r="F27" s="13"/>
      <c r="G27" s="13"/>
      <c r="H27" s="13"/>
      <c r="I27" s="13"/>
      <c r="J27" s="13"/>
      <c r="K27" s="13"/>
      <c r="L27" s="13"/>
      <c r="M27" s="13"/>
    </row>
    <row r="28" spans="1:15" ht="15" customHeight="1">
      <c r="A28" s="13"/>
      <c r="B28" s="152"/>
      <c r="C28" s="153"/>
      <c r="D28" s="3"/>
      <c r="E28" s="154"/>
      <c r="F28" s="13"/>
      <c r="G28" s="13"/>
      <c r="H28" s="13"/>
      <c r="I28" s="13"/>
      <c r="J28" s="13"/>
      <c r="K28" s="13"/>
      <c r="L28" s="13"/>
      <c r="M28" s="13"/>
    </row>
    <row r="29" spans="1:15" ht="15" customHeight="1">
      <c r="A29" s="13"/>
      <c r="B29" s="152"/>
      <c r="C29" s="153"/>
      <c r="D29" s="3"/>
      <c r="E29" s="13"/>
      <c r="F29" s="13"/>
      <c r="G29" s="13"/>
      <c r="H29" s="13"/>
      <c r="I29" s="13"/>
      <c r="J29" s="13"/>
      <c r="K29" s="13"/>
      <c r="L29" s="13"/>
      <c r="M29" s="13"/>
    </row>
    <row r="30" spans="1:15">
      <c r="A30" s="13"/>
      <c r="B30" s="152"/>
      <c r="C30" s="153"/>
      <c r="D30" s="3"/>
      <c r="E30" s="13"/>
      <c r="F30" s="13"/>
      <c r="G30" s="13"/>
      <c r="H30" s="13"/>
      <c r="I30" s="13"/>
      <c r="J30" s="13"/>
      <c r="K30" s="13"/>
      <c r="L30" s="13"/>
      <c r="M30" s="13"/>
    </row>
    <row r="31" spans="1:15">
      <c r="A31" s="13"/>
      <c r="B31" s="152"/>
      <c r="C31" s="153"/>
      <c r="D31" s="3"/>
      <c r="E31" s="13"/>
      <c r="F31" s="13"/>
      <c r="G31" s="13"/>
      <c r="H31" s="13"/>
      <c r="I31" s="13"/>
      <c r="J31" s="13"/>
      <c r="K31" s="13"/>
      <c r="L31" s="13"/>
      <c r="M31" s="13"/>
    </row>
    <row r="32" spans="1:15">
      <c r="A32" s="13"/>
      <c r="B32" s="3"/>
      <c r="C32" s="153"/>
      <c r="D32" s="3"/>
      <c r="E32" s="13"/>
      <c r="F32" s="13"/>
      <c r="G32" s="13"/>
      <c r="H32" s="13"/>
      <c r="I32" s="13"/>
      <c r="J32" s="13"/>
      <c r="K32" s="13"/>
      <c r="L32" s="13"/>
      <c r="M32" s="13"/>
    </row>
    <row r="33" spans="1:13">
      <c r="A33" s="13"/>
      <c r="B33" s="3"/>
      <c r="C33" s="3"/>
      <c r="D33" s="3"/>
      <c r="E33" s="13"/>
      <c r="F33" s="13"/>
      <c r="G33" s="13"/>
      <c r="H33" s="13"/>
      <c r="I33" s="13"/>
      <c r="J33" s="13"/>
      <c r="K33" s="13"/>
      <c r="L33" s="13"/>
      <c r="M33" s="13"/>
    </row>
    <row r="34" spans="1:13">
      <c r="A34" s="13"/>
      <c r="B34" s="3"/>
      <c r="C34" s="3"/>
      <c r="D34" s="3"/>
      <c r="E34" s="13"/>
      <c r="F34" s="13"/>
      <c r="G34" s="13"/>
      <c r="H34" s="13"/>
      <c r="I34" s="13"/>
      <c r="J34" s="13"/>
      <c r="K34" s="13"/>
      <c r="L34" s="13"/>
      <c r="M34" s="13"/>
    </row>
    <row r="35" spans="1:13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</row>
    <row r="36" spans="1:13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</row>
    <row r="37" spans="1:13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</row>
    <row r="38" spans="1:13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</row>
    <row r="39" spans="1:13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</row>
    <row r="40" spans="1:1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13"/>
    </row>
    <row r="41" spans="1:13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13"/>
    </row>
    <row r="42" spans="1:1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13"/>
    </row>
    <row r="43" spans="1:1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13"/>
    </row>
    <row r="44" spans="1:13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13"/>
    </row>
    <row r="45" spans="1:13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13"/>
    </row>
    <row r="46" spans="1:13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</row>
    <row r="47" spans="1:13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</row>
    <row r="48" spans="1:13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</row>
    <row r="49" spans="1:13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</row>
    <row r="50" spans="1:13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</row>
    <row r="51" spans="1:13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</row>
    <row r="52" spans="1:13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</row>
    <row r="53" spans="1:13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</row>
    <row r="54" spans="1:13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</row>
    <row r="55" spans="1:13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</row>
    <row r="56" spans="1:13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</row>
    <row r="57" spans="1:13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</row>
    <row r="58" spans="1:13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</row>
    <row r="59" spans="1:13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</row>
    <row r="60" spans="1:13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</row>
    <row r="61" spans="1:13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</row>
    <row r="62" spans="1:13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</row>
    <row r="63" spans="1:13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</row>
    <row r="64" spans="1:13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</row>
    <row r="65" spans="1:13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</row>
    <row r="66" spans="1:13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</row>
    <row r="67" spans="1:13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</row>
    <row r="68" spans="1:13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</row>
    <row r="69" spans="1:13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</row>
    <row r="70" spans="1:13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</row>
    <row r="71" spans="1:13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</row>
    <row r="72" spans="1:13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</row>
    <row r="73" spans="1:13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</row>
    <row r="74" spans="1:13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</row>
    <row r="75" spans="1:13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</row>
    <row r="76" spans="1:13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</row>
    <row r="77" spans="1:13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</row>
    <row r="78" spans="1:13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</row>
    <row r="79" spans="1:13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</row>
    <row r="80" spans="1:13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</row>
    <row r="81" spans="1:13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</row>
    <row r="82" spans="1:13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</row>
    <row r="83" spans="1:13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</row>
    <row r="84" spans="1:13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</row>
    <row r="85" spans="1:13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</row>
    <row r="86" spans="1:13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</row>
    <row r="87" spans="1:13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</row>
    <row r="88" spans="1:13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</row>
    <row r="89" spans="1:13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</row>
    <row r="90" spans="1:13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</row>
    <row r="91" spans="1:13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</row>
    <row r="92" spans="1:13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</row>
    <row r="93" spans="1:13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</row>
    <row r="94" spans="1:13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</row>
    <row r="95" spans="1:13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</row>
    <row r="96" spans="1:13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</row>
    <row r="97" spans="1:13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</row>
    <row r="98" spans="1:13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</row>
    <row r="99" spans="1:13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</row>
    <row r="100" spans="1:13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</row>
    <row r="101" spans="1:13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</row>
    <row r="102" spans="1:13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</row>
    <row r="103" spans="1:13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</row>
    <row r="104" spans="1:13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</row>
    <row r="105" spans="1:13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</row>
    <row r="106" spans="1:13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</row>
    <row r="107" spans="1:13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</row>
    <row r="108" spans="1:13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</row>
    <row r="109" spans="1:13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</row>
    <row r="110" spans="1:13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</row>
    <row r="111" spans="1:13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</row>
    <row r="112" spans="1:13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</row>
    <row r="113" spans="1:13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</row>
    <row r="114" spans="1:13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</row>
    <row r="115" spans="1:13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</row>
    <row r="116" spans="1:13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</row>
    <row r="117" spans="1:13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</row>
    <row r="118" spans="1:13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</row>
    <row r="119" spans="1:13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</row>
    <row r="120" spans="1:13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</row>
    <row r="121" spans="1:13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</row>
    <row r="122" spans="1:13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</row>
    <row r="123" spans="1:13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</row>
    <row r="124" spans="1:13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</row>
    <row r="125" spans="1:13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</row>
    <row r="126" spans="1:13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</row>
    <row r="127" spans="1:13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</row>
    <row r="128" spans="1:13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</row>
    <row r="129" spans="1:13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</row>
    <row r="130" spans="1:13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</row>
    <row r="131" spans="1:13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</row>
    <row r="132" spans="1:13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</row>
    <row r="133" spans="1:13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</row>
    <row r="134" spans="1:13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</row>
    <row r="135" spans="1:13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</row>
    <row r="136" spans="1:13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</row>
    <row r="137" spans="1:13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</row>
    <row r="138" spans="1:13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</row>
    <row r="139" spans="1:13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</row>
    <row r="140" spans="1:13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</row>
    <row r="141" spans="1:13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</row>
    <row r="142" spans="1:13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</row>
    <row r="143" spans="1:13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</row>
    <row r="144" spans="1:13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</row>
    <row r="145" spans="1:13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</row>
    <row r="146" spans="1:13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</row>
    <row r="147" spans="1:13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</row>
    <row r="148" spans="1:13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</row>
    <row r="149" spans="1:13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</row>
    <row r="150" spans="1:13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</row>
    <row r="151" spans="1:13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</row>
    <row r="152" spans="1:13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</row>
    <row r="153" spans="1:13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</row>
    <row r="154" spans="1:13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</row>
    <row r="155" spans="1:13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</row>
    <row r="156" spans="1:13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</row>
    <row r="157" spans="1:13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</row>
    <row r="158" spans="1:13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</row>
    <row r="159" spans="1:13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</row>
    <row r="160" spans="1:13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</row>
    <row r="161" spans="1:13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</row>
    <row r="162" spans="1:13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</row>
    <row r="163" spans="1:13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</row>
    <row r="164" spans="1:13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</row>
    <row r="165" spans="1:13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</row>
    <row r="166" spans="1:13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</row>
    <row r="167" spans="1:13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</row>
    <row r="168" spans="1:13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</row>
    <row r="169" spans="1:13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</row>
    <row r="170" spans="1:13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</row>
    <row r="171" spans="1:13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</row>
    <row r="172" spans="1:13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</row>
    <row r="173" spans="1:13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</row>
    <row r="174" spans="1:13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</row>
    <row r="175" spans="1:13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</row>
    <row r="176" spans="1:13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</row>
    <row r="177" spans="1:13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</row>
    <row r="178" spans="1:13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</row>
    <row r="179" spans="1:13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</row>
    <row r="180" spans="1:13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</row>
    <row r="181" spans="1:13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</row>
    <row r="182" spans="1:13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</row>
    <row r="183" spans="1:13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</row>
    <row r="184" spans="1:13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</row>
    <row r="185" spans="1:13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</row>
    <row r="186" spans="1:13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</row>
    <row r="187" spans="1:13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</row>
    <row r="188" spans="1:13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</row>
    <row r="189" spans="1:13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</row>
    <row r="190" spans="1:13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</row>
    <row r="191" spans="1:13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</row>
    <row r="192" spans="1:13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</row>
    <row r="193" spans="1:13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</row>
    <row r="194" spans="1:13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</row>
    <row r="195" spans="1:13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</row>
    <row r="196" spans="1:13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</row>
    <row r="197" spans="1:13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</row>
    <row r="198" spans="1:13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</row>
    <row r="199" spans="1:13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</row>
    <row r="200" spans="1:13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</row>
    <row r="201" spans="1:13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</row>
    <row r="202" spans="1:13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</row>
    <row r="203" spans="1:13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</row>
    <row r="204" spans="1:13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</row>
    <row r="205" spans="1:13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</row>
    <row r="206" spans="1:13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</row>
    <row r="207" spans="1:13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</row>
    <row r="208" spans="1:13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</row>
    <row r="209" spans="1:13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</row>
    <row r="210" spans="1:13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</row>
    <row r="211" spans="1:13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</row>
    <row r="212" spans="1:13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</row>
    <row r="213" spans="1:13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</row>
    <row r="214" spans="1:13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</row>
    <row r="215" spans="1:13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</row>
    <row r="216" spans="1:13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</row>
    <row r="217" spans="1:13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</row>
    <row r="218" spans="1:13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</row>
    <row r="219" spans="1:13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</row>
    <row r="220" spans="1:13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</row>
    <row r="221" spans="1:13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</row>
    <row r="222" spans="1:13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</row>
    <row r="223" spans="1:13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</row>
    <row r="224" spans="1:13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</row>
    <row r="225" spans="1:13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</row>
    <row r="226" spans="1:13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</row>
    <row r="227" spans="1:13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</row>
    <row r="228" spans="1:13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</row>
    <row r="229" spans="1:13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</row>
    <row r="230" spans="1:13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</row>
    <row r="231" spans="1:13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</row>
    <row r="232" spans="1:13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</row>
    <row r="233" spans="1:13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</row>
    <row r="234" spans="1:13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</row>
    <row r="235" spans="1:13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</row>
    <row r="236" spans="1:13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</row>
    <row r="237" spans="1:13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</row>
    <row r="238" spans="1:13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</row>
    <row r="239" spans="1:13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</row>
    <row r="240" spans="1:13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</row>
    <row r="241" spans="1:13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</row>
    <row r="242" spans="1:13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</row>
    <row r="243" spans="1:13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</row>
    <row r="244" spans="1:13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</row>
    <row r="245" spans="1:13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</row>
    <row r="246" spans="1:13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</row>
    <row r="247" spans="1:13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</row>
    <row r="248" spans="1:13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</row>
    <row r="249" spans="1:13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</row>
    <row r="250" spans="1:13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</row>
    <row r="251" spans="1:13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</row>
    <row r="252" spans="1:13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</row>
    <row r="253" spans="1:13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</row>
    <row r="254" spans="1:13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</row>
    <row r="255" spans="1:13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</row>
    <row r="256" spans="1:13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</row>
    <row r="257" spans="1:13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</row>
    <row r="258" spans="1:13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</row>
    <row r="259" spans="1:13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</row>
    <row r="260" spans="1:13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</row>
    <row r="261" spans="1:13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</row>
    <row r="262" spans="1:13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</row>
    <row r="263" spans="1:13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</row>
    <row r="264" spans="1:13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</row>
    <row r="265" spans="1:13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</row>
    <row r="266" spans="1:13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</row>
    <row r="267" spans="1:13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</row>
    <row r="268" spans="1:13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</row>
    <row r="269" spans="1:13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</row>
    <row r="270" spans="1:13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</row>
    <row r="271" spans="1:13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</row>
    <row r="272" spans="1:13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</row>
    <row r="273" spans="1:13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</row>
    <row r="274" spans="1:13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</row>
    <row r="275" spans="1:13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</row>
    <row r="276" spans="1:13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</row>
    <row r="277" spans="1:13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</row>
    <row r="278" spans="1:13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</row>
    <row r="279" spans="1:13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</row>
    <row r="280" spans="1:13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</row>
    <row r="281" spans="1:13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</row>
    <row r="282" spans="1:13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</row>
    <row r="283" spans="1:13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</row>
    <row r="284" spans="1:13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</row>
    <row r="285" spans="1:13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</row>
    <row r="286" spans="1:13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</row>
    <row r="287" spans="1:13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</row>
    <row r="288" spans="1:13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</row>
    <row r="289" spans="1:13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</row>
    <row r="290" spans="1:13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</row>
    <row r="291" spans="1:13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</row>
    <row r="292" spans="1:13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</row>
    <row r="293" spans="1:13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</row>
    <row r="294" spans="1:13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</row>
    <row r="295" spans="1:13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</row>
    <row r="296" spans="1:13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</row>
    <row r="297" spans="1:13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</row>
    <row r="298" spans="1:13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</row>
    <row r="299" spans="1:13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</row>
    <row r="300" spans="1:13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</row>
    <row r="301" spans="1:13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</row>
    <row r="302" spans="1:13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</row>
    <row r="303" spans="1:13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</row>
    <row r="304" spans="1:13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</row>
    <row r="305" spans="1:13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</row>
    <row r="306" spans="1:13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</row>
    <row r="307" spans="1:13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</row>
    <row r="308" spans="1:13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</row>
    <row r="309" spans="1:13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</row>
    <row r="310" spans="1:13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</row>
    <row r="311" spans="1:13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</row>
    <row r="312" spans="1:13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</row>
    <row r="313" spans="1:13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</row>
    <row r="314" spans="1:13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</row>
    <row r="315" spans="1:13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</row>
    <row r="316" spans="1:13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</row>
    <row r="317" spans="1:13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</row>
    <row r="318" spans="1:13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</row>
    <row r="319" spans="1:13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</row>
    <row r="320" spans="1:13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</row>
    <row r="321" spans="1:13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</row>
    <row r="322" spans="1:13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</row>
    <row r="323" spans="1:13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</row>
    <row r="324" spans="1:13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</row>
    <row r="325" spans="1:13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</row>
    <row r="326" spans="1:13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</row>
    <row r="327" spans="1:13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</row>
    <row r="328" spans="1:13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</row>
  </sheetData>
  <mergeCells count="7">
    <mergeCell ref="F21:N21"/>
    <mergeCell ref="K5:L5"/>
    <mergeCell ref="K6:L6"/>
    <mergeCell ref="A1:L1"/>
    <mergeCell ref="A2:L2"/>
    <mergeCell ref="J5:J6"/>
    <mergeCell ref="A5:A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103" orientation="landscape" useFirstPageNumber="1" horizontalDpi="4294967292" r:id="rId1"/>
  <headerFooter alignWithMargins="0">
    <oddHeader>&amp;L&amp;9PCBS: Finance and Insurance Survey, 2015&amp;R&amp;"Simplified Arabic,Regular"&amp;1&amp;K00+000م &amp;9&amp;K000000PCBS: مسح المالية والتأمين، 2015</oddHeader>
    <oddFooter>&amp;C&amp;"Times New Roman,Regular"41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2:X31"/>
  <sheetViews>
    <sheetView workbookViewId="0">
      <selection activeCell="H16" sqref="H16"/>
    </sheetView>
  </sheetViews>
  <sheetFormatPr defaultRowHeight="12.75"/>
  <cols>
    <col min="3" max="3" width="11.7109375" style="85" bestFit="1" customWidth="1"/>
    <col min="4" max="4" width="9.28515625" style="85" bestFit="1" customWidth="1"/>
    <col min="5" max="5" width="9.5703125" style="85" bestFit="1" customWidth="1"/>
    <col min="6" max="6" width="9.5703125" bestFit="1" customWidth="1"/>
    <col min="7" max="7" width="9.28515625" bestFit="1" customWidth="1"/>
    <col min="8" max="9" width="9.5703125" style="85" bestFit="1" customWidth="1"/>
    <col min="10" max="10" width="9.28515625" bestFit="1" customWidth="1"/>
    <col min="11" max="11" width="10.5703125" style="85" bestFit="1" customWidth="1"/>
    <col min="12" max="13" width="9.5703125" style="85" bestFit="1" customWidth="1"/>
    <col min="14" max="14" width="9.28515625" bestFit="1" customWidth="1"/>
    <col min="15" max="15" width="9.5703125" bestFit="1" customWidth="1"/>
    <col min="16" max="16" width="9.28515625" bestFit="1" customWidth="1"/>
    <col min="17" max="17" width="9.5703125" bestFit="1" customWidth="1"/>
    <col min="18" max="18" width="10.5703125" bestFit="1" customWidth="1"/>
    <col min="19" max="19" width="9.28515625" style="85" bestFit="1" customWidth="1"/>
    <col min="20" max="20" width="10.5703125" style="85" bestFit="1" customWidth="1"/>
    <col min="21" max="21" width="9.28515625" style="85" bestFit="1" customWidth="1"/>
    <col min="22" max="22" width="14.7109375" customWidth="1"/>
  </cols>
  <sheetData>
    <row r="2" spans="1:23" ht="13.5" thickBot="1">
      <c r="A2" s="180" t="s">
        <v>40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  <c r="V2" s="181"/>
      <c r="W2" s="59"/>
    </row>
    <row r="3" spans="1:23" ht="13.5" thickBot="1">
      <c r="A3" s="182" t="s">
        <v>41</v>
      </c>
      <c r="B3" s="183"/>
      <c r="C3" s="87" t="s">
        <v>42</v>
      </c>
      <c r="D3" s="76" t="s">
        <v>43</v>
      </c>
      <c r="E3" s="76" t="s">
        <v>44</v>
      </c>
      <c r="F3" s="60" t="s">
        <v>45</v>
      </c>
      <c r="G3" s="60" t="s">
        <v>46</v>
      </c>
      <c r="H3" s="76" t="s">
        <v>47</v>
      </c>
      <c r="I3" s="76" t="s">
        <v>48</v>
      </c>
      <c r="J3" s="60" t="s">
        <v>49</v>
      </c>
      <c r="K3" s="76" t="s">
        <v>50</v>
      </c>
      <c r="L3" s="76" t="s">
        <v>51</v>
      </c>
      <c r="M3" s="76" t="s">
        <v>52</v>
      </c>
      <c r="N3" s="60" t="s">
        <v>53</v>
      </c>
      <c r="O3" s="60" t="s">
        <v>54</v>
      </c>
      <c r="P3" s="60" t="s">
        <v>55</v>
      </c>
      <c r="Q3" s="60" t="s">
        <v>56</v>
      </c>
      <c r="R3" s="60" t="s">
        <v>57</v>
      </c>
      <c r="S3" s="76" t="s">
        <v>58</v>
      </c>
      <c r="T3" s="76" t="s">
        <v>59</v>
      </c>
      <c r="U3" s="76" t="s">
        <v>60</v>
      </c>
      <c r="V3" s="61" t="s">
        <v>61</v>
      </c>
      <c r="W3" s="59"/>
    </row>
    <row r="4" spans="1:23" ht="13.5" thickBot="1">
      <c r="A4" s="184"/>
      <c r="B4" s="185"/>
      <c r="C4" s="88" t="s">
        <v>62</v>
      </c>
      <c r="D4" s="77" t="s">
        <v>62</v>
      </c>
      <c r="E4" s="77" t="s">
        <v>62</v>
      </c>
      <c r="F4" s="62" t="s">
        <v>62</v>
      </c>
      <c r="G4" s="62" t="s">
        <v>62</v>
      </c>
      <c r="H4" s="77" t="s">
        <v>62</v>
      </c>
      <c r="I4" s="77" t="s">
        <v>62</v>
      </c>
      <c r="J4" s="62" t="s">
        <v>62</v>
      </c>
      <c r="K4" s="77" t="s">
        <v>62</v>
      </c>
      <c r="L4" s="77" t="s">
        <v>62</v>
      </c>
      <c r="M4" s="77" t="s">
        <v>62</v>
      </c>
      <c r="N4" s="62" t="s">
        <v>62</v>
      </c>
      <c r="O4" s="62" t="s">
        <v>62</v>
      </c>
      <c r="P4" s="62" t="s">
        <v>62</v>
      </c>
      <c r="Q4" s="62" t="s">
        <v>62</v>
      </c>
      <c r="R4" s="62" t="s">
        <v>62</v>
      </c>
      <c r="S4" s="77" t="s">
        <v>62</v>
      </c>
      <c r="T4" s="77" t="s">
        <v>62</v>
      </c>
      <c r="U4" s="77" t="s">
        <v>62</v>
      </c>
      <c r="V4" s="63" t="s">
        <v>62</v>
      </c>
      <c r="W4" s="59"/>
    </row>
    <row r="5" spans="1:23" ht="13.5" thickBot="1">
      <c r="A5" s="186" t="s">
        <v>2</v>
      </c>
      <c r="B5" s="64" t="s">
        <v>63</v>
      </c>
      <c r="C5" s="89">
        <v>373.41699999999997</v>
      </c>
      <c r="D5" s="78">
        <v>23.236000000000001</v>
      </c>
      <c r="E5" s="78">
        <v>734.64099999999996</v>
      </c>
      <c r="F5" s="65">
        <v>60.223999999999997</v>
      </c>
      <c r="G5" s="65">
        <v>29.928999999999998</v>
      </c>
      <c r="H5" s="78">
        <v>89.843999999999994</v>
      </c>
      <c r="I5" s="78">
        <v>37.1</v>
      </c>
      <c r="J5" s="65">
        <v>0</v>
      </c>
      <c r="K5" s="78">
        <v>93.372</v>
      </c>
      <c r="L5" s="78">
        <v>0</v>
      </c>
      <c r="M5" s="78">
        <v>218.947</v>
      </c>
      <c r="N5" s="65">
        <v>0</v>
      </c>
      <c r="O5" s="65">
        <v>8.3710000000000004</v>
      </c>
      <c r="P5" s="65">
        <v>0</v>
      </c>
      <c r="Q5" s="65">
        <v>107.73</v>
      </c>
      <c r="R5" s="65">
        <v>951.93200000000002</v>
      </c>
      <c r="S5" s="78">
        <v>0</v>
      </c>
      <c r="T5" s="78">
        <v>0</v>
      </c>
      <c r="U5" s="78">
        <v>0</v>
      </c>
      <c r="V5" s="66">
        <v>2728.7429999999999</v>
      </c>
      <c r="W5" s="59"/>
    </row>
    <row r="6" spans="1:23">
      <c r="A6" s="187"/>
      <c r="B6" s="67" t="s">
        <v>64</v>
      </c>
      <c r="C6" s="90">
        <v>8337.8853496000011</v>
      </c>
      <c r="D6" s="79">
        <v>133.63941199999996</v>
      </c>
      <c r="E6" s="79">
        <v>1176.2004047999999</v>
      </c>
      <c r="F6" s="68">
        <v>5450.6468984000003</v>
      </c>
      <c r="G6" s="68">
        <v>242.05002720000007</v>
      </c>
      <c r="H6" s="79">
        <v>10087.981828799999</v>
      </c>
      <c r="I6" s="79">
        <v>1226.8024015999999</v>
      </c>
      <c r="J6" s="68">
        <v>1356.6400088</v>
      </c>
      <c r="K6" s="79">
        <v>6338.6019696000003</v>
      </c>
      <c r="L6" s="79">
        <v>1915.0835376000002</v>
      </c>
      <c r="M6" s="79">
        <v>2015.1133224</v>
      </c>
      <c r="N6" s="68">
        <v>77.076999999999998</v>
      </c>
      <c r="O6" s="68">
        <v>1652.8749392000004</v>
      </c>
      <c r="P6" s="68">
        <v>152.23468319999998</v>
      </c>
      <c r="Q6" s="68">
        <v>1155.8994824000006</v>
      </c>
      <c r="R6" s="68">
        <v>5564.1456536000014</v>
      </c>
      <c r="S6" s="79">
        <v>0</v>
      </c>
      <c r="T6" s="79">
        <v>0</v>
      </c>
      <c r="U6" s="79">
        <v>1892.5403416000004</v>
      </c>
      <c r="V6" s="69">
        <v>48775.417260799994</v>
      </c>
      <c r="W6" s="59"/>
    </row>
    <row r="7" spans="1:23">
      <c r="A7" s="187"/>
      <c r="B7" s="67" t="s">
        <v>65</v>
      </c>
      <c r="C7" s="90">
        <v>386.31400000000002</v>
      </c>
      <c r="D7" s="79">
        <v>3.6</v>
      </c>
      <c r="E7" s="79">
        <v>97.160000000000011</v>
      </c>
      <c r="F7" s="68">
        <v>61.190000000000005</v>
      </c>
      <c r="G7" s="68">
        <v>73.098000000000013</v>
      </c>
      <c r="H7" s="79">
        <v>269.67</v>
      </c>
      <c r="I7" s="79">
        <v>137.322</v>
      </c>
      <c r="J7" s="68">
        <v>67.477000000000004</v>
      </c>
      <c r="K7" s="79">
        <v>305.44</v>
      </c>
      <c r="L7" s="79">
        <v>128.36100000000002</v>
      </c>
      <c r="M7" s="79">
        <v>62.393999999999998</v>
      </c>
      <c r="N7" s="68">
        <v>0</v>
      </c>
      <c r="O7" s="68">
        <v>8.0809999999999995</v>
      </c>
      <c r="P7" s="68">
        <v>4.7140000000000013</v>
      </c>
      <c r="Q7" s="68">
        <v>34.322999999999993</v>
      </c>
      <c r="R7" s="68">
        <v>3570.5690000000004</v>
      </c>
      <c r="S7" s="79">
        <v>0</v>
      </c>
      <c r="T7" s="79">
        <v>0</v>
      </c>
      <c r="U7" s="79">
        <v>66.375</v>
      </c>
      <c r="V7" s="69">
        <v>5276.0879999999997</v>
      </c>
      <c r="W7" s="59"/>
    </row>
    <row r="8" spans="1:23">
      <c r="A8" s="187"/>
      <c r="B8" s="67" t="s">
        <v>66</v>
      </c>
      <c r="C8" s="90">
        <v>55.945999999999998</v>
      </c>
      <c r="D8" s="79">
        <v>0</v>
      </c>
      <c r="E8" s="79">
        <v>6.4740000000000002</v>
      </c>
      <c r="F8" s="68">
        <v>4.601</v>
      </c>
      <c r="G8" s="68">
        <v>5.0199999999999996</v>
      </c>
      <c r="H8" s="79">
        <v>0.95399999999999996</v>
      </c>
      <c r="I8" s="79">
        <v>4.62</v>
      </c>
      <c r="J8" s="68">
        <v>2.1539999999999999</v>
      </c>
      <c r="K8" s="79">
        <v>64.001000000000005</v>
      </c>
      <c r="L8" s="79">
        <v>0</v>
      </c>
      <c r="M8" s="79">
        <v>33.408999999999999</v>
      </c>
      <c r="N8" s="68">
        <v>0</v>
      </c>
      <c r="O8" s="68">
        <v>4.2930000000000001</v>
      </c>
      <c r="P8" s="68">
        <v>2.2450000000000001</v>
      </c>
      <c r="Q8" s="68">
        <v>0</v>
      </c>
      <c r="R8" s="68">
        <v>10.878</v>
      </c>
      <c r="S8" s="79">
        <v>245.01600000000002</v>
      </c>
      <c r="T8" s="79">
        <v>0</v>
      </c>
      <c r="U8" s="79">
        <v>0</v>
      </c>
      <c r="V8" s="69">
        <v>439.61099999999999</v>
      </c>
      <c r="W8" s="59"/>
    </row>
    <row r="9" spans="1:23">
      <c r="A9" s="187"/>
      <c r="B9" s="67" t="s">
        <v>67</v>
      </c>
      <c r="C9" s="90">
        <v>1412.9780000000001</v>
      </c>
      <c r="D9" s="79">
        <v>56.194000000000003</v>
      </c>
      <c r="E9" s="79">
        <v>114.7</v>
      </c>
      <c r="F9" s="68">
        <v>479.97499999999997</v>
      </c>
      <c r="G9" s="68">
        <v>100.07800000000002</v>
      </c>
      <c r="H9" s="79">
        <v>1249.7430000000002</v>
      </c>
      <c r="I9" s="79">
        <v>554.048</v>
      </c>
      <c r="J9" s="68">
        <v>63.711999999999996</v>
      </c>
      <c r="K9" s="79">
        <v>1198.749</v>
      </c>
      <c r="L9" s="79">
        <v>332.74</v>
      </c>
      <c r="M9" s="79">
        <v>343.04599999999999</v>
      </c>
      <c r="N9" s="68">
        <v>0</v>
      </c>
      <c r="O9" s="68">
        <v>199.32599999999999</v>
      </c>
      <c r="P9" s="68">
        <v>70.197000000000003</v>
      </c>
      <c r="Q9" s="68">
        <v>36.856000000000002</v>
      </c>
      <c r="R9" s="68">
        <v>2024.7640000000001</v>
      </c>
      <c r="S9" s="79">
        <v>8761.402</v>
      </c>
      <c r="T9" s="79">
        <v>0</v>
      </c>
      <c r="U9" s="79">
        <v>0</v>
      </c>
      <c r="V9" s="69">
        <v>16998.507999999998</v>
      </c>
      <c r="W9" s="59"/>
    </row>
    <row r="10" spans="1:23">
      <c r="A10" s="187"/>
      <c r="B10" s="67" t="s">
        <v>68</v>
      </c>
      <c r="C10" s="90">
        <v>82.424999999999997</v>
      </c>
      <c r="D10" s="79">
        <v>0</v>
      </c>
      <c r="E10" s="79">
        <v>0</v>
      </c>
      <c r="F10" s="68">
        <v>49.706000000000003</v>
      </c>
      <c r="G10" s="68">
        <v>0</v>
      </c>
      <c r="H10" s="79">
        <v>0.96199999999999997</v>
      </c>
      <c r="I10" s="79">
        <v>40</v>
      </c>
      <c r="J10" s="68">
        <v>0</v>
      </c>
      <c r="K10" s="79">
        <v>18.018000000000001</v>
      </c>
      <c r="L10" s="79">
        <v>35.469000000000001</v>
      </c>
      <c r="M10" s="79">
        <v>25.988</v>
      </c>
      <c r="N10" s="68">
        <v>0</v>
      </c>
      <c r="O10" s="68">
        <v>3.4</v>
      </c>
      <c r="P10" s="68">
        <v>0.63100000000000001</v>
      </c>
      <c r="Q10" s="68">
        <v>0</v>
      </c>
      <c r="R10" s="68">
        <v>0</v>
      </c>
      <c r="S10" s="79">
        <v>0</v>
      </c>
      <c r="T10" s="79">
        <v>0</v>
      </c>
      <c r="U10" s="79">
        <v>0</v>
      </c>
      <c r="V10" s="69">
        <v>256.59899999999999</v>
      </c>
      <c r="W10" s="59"/>
    </row>
    <row r="11" spans="1:23" ht="13.5" thickBot="1">
      <c r="A11" s="184"/>
      <c r="B11" s="70" t="s">
        <v>69</v>
      </c>
      <c r="C11" s="91">
        <v>197.8232592</v>
      </c>
      <c r="D11" s="80">
        <v>0</v>
      </c>
      <c r="E11" s="80">
        <v>45.773892799999999</v>
      </c>
      <c r="F11" s="71">
        <v>19.677440799999999</v>
      </c>
      <c r="G11" s="71">
        <v>1.4104000000000001</v>
      </c>
      <c r="H11" s="80">
        <v>25.160884000000003</v>
      </c>
      <c r="I11" s="80">
        <v>52.698930400000002</v>
      </c>
      <c r="J11" s="71">
        <v>2.4569168000000006</v>
      </c>
      <c r="K11" s="80">
        <v>119.460308</v>
      </c>
      <c r="L11" s="80">
        <v>1.4152399999999998</v>
      </c>
      <c r="M11" s="80">
        <v>22.664704</v>
      </c>
      <c r="N11" s="71">
        <v>0.74541999999999997</v>
      </c>
      <c r="O11" s="71">
        <v>10.938027200000001</v>
      </c>
      <c r="P11" s="71">
        <v>1.9336584000000001</v>
      </c>
      <c r="Q11" s="71">
        <v>15.007324799999999</v>
      </c>
      <c r="R11" s="71">
        <v>217.0427368</v>
      </c>
      <c r="S11" s="80">
        <v>0</v>
      </c>
      <c r="T11" s="80">
        <v>143.3814672</v>
      </c>
      <c r="U11" s="80">
        <v>0</v>
      </c>
      <c r="V11" s="72">
        <v>877.59061039999995</v>
      </c>
      <c r="W11" s="59"/>
    </row>
    <row r="12" spans="1:23">
      <c r="C12" s="81">
        <f>SUM(C5:C7)</f>
        <v>9097.6163496000008</v>
      </c>
      <c r="D12" s="81">
        <f t="shared" ref="D12:V12" si="0">SUM(D5:D7)</f>
        <v>160.47541199999995</v>
      </c>
      <c r="E12" s="81">
        <f t="shared" si="0"/>
        <v>2008.0014048</v>
      </c>
      <c r="F12" s="73">
        <f t="shared" si="0"/>
        <v>5572.0608984</v>
      </c>
      <c r="G12" s="73">
        <f t="shared" si="0"/>
        <v>345.07702720000009</v>
      </c>
      <c r="H12" s="81">
        <f t="shared" si="0"/>
        <v>10447.495828799998</v>
      </c>
      <c r="I12" s="81">
        <f t="shared" si="0"/>
        <v>1401.2244016</v>
      </c>
      <c r="J12" s="73">
        <f t="shared" si="0"/>
        <v>1424.1170088000001</v>
      </c>
      <c r="K12" s="81">
        <f t="shared" si="0"/>
        <v>6737.4139696000002</v>
      </c>
      <c r="L12" s="81">
        <f t="shared" si="0"/>
        <v>2043.4445376000003</v>
      </c>
      <c r="M12" s="81">
        <f t="shared" si="0"/>
        <v>2296.4543223999999</v>
      </c>
      <c r="N12" s="73">
        <f t="shared" si="0"/>
        <v>77.076999999999998</v>
      </c>
      <c r="O12" s="73">
        <f t="shared" si="0"/>
        <v>1669.3269392000004</v>
      </c>
      <c r="P12" s="73">
        <f t="shared" si="0"/>
        <v>156.94868319999998</v>
      </c>
      <c r="Q12" s="73">
        <f t="shared" si="0"/>
        <v>1297.9524824000007</v>
      </c>
      <c r="R12" s="73">
        <f t="shared" si="0"/>
        <v>10086.646653600001</v>
      </c>
      <c r="S12" s="81">
        <f t="shared" si="0"/>
        <v>0</v>
      </c>
      <c r="T12" s="81">
        <f t="shared" si="0"/>
        <v>0</v>
      </c>
      <c r="U12" s="81">
        <f t="shared" si="0"/>
        <v>1958.9153416000004</v>
      </c>
      <c r="V12" s="73">
        <f t="shared" si="0"/>
        <v>56780.248260799999</v>
      </c>
    </row>
    <row r="13" spans="1:23">
      <c r="C13" s="82">
        <f>C8+C9</f>
        <v>1468.924</v>
      </c>
      <c r="D13" s="82">
        <f t="shared" ref="D13:V13" si="1">D8+D9</f>
        <v>56.194000000000003</v>
      </c>
      <c r="E13" s="82">
        <f t="shared" si="1"/>
        <v>121.17400000000001</v>
      </c>
      <c r="F13" s="74">
        <f t="shared" si="1"/>
        <v>484.57599999999996</v>
      </c>
      <c r="G13" s="74">
        <f t="shared" si="1"/>
        <v>105.09800000000001</v>
      </c>
      <c r="H13" s="82">
        <f t="shared" si="1"/>
        <v>1250.6970000000001</v>
      </c>
      <c r="I13" s="82">
        <f t="shared" si="1"/>
        <v>558.66800000000001</v>
      </c>
      <c r="J13" s="74">
        <f t="shared" si="1"/>
        <v>65.866</v>
      </c>
      <c r="K13" s="82">
        <f t="shared" si="1"/>
        <v>1262.75</v>
      </c>
      <c r="L13" s="82">
        <f t="shared" si="1"/>
        <v>332.74</v>
      </c>
      <c r="M13" s="82">
        <f t="shared" si="1"/>
        <v>376.45499999999998</v>
      </c>
      <c r="N13" s="74">
        <f t="shared" si="1"/>
        <v>0</v>
      </c>
      <c r="O13" s="74">
        <f t="shared" si="1"/>
        <v>203.619</v>
      </c>
      <c r="P13" s="74">
        <f t="shared" si="1"/>
        <v>72.442000000000007</v>
      </c>
      <c r="Q13" s="74">
        <f t="shared" si="1"/>
        <v>36.856000000000002</v>
      </c>
      <c r="R13" s="74">
        <f t="shared" si="1"/>
        <v>2035.6420000000001</v>
      </c>
      <c r="S13" s="82">
        <f t="shared" si="1"/>
        <v>9006.4179999999997</v>
      </c>
      <c r="T13" s="82">
        <f t="shared" si="1"/>
        <v>0</v>
      </c>
      <c r="U13" s="82">
        <f t="shared" si="1"/>
        <v>0</v>
      </c>
      <c r="V13" s="74">
        <f t="shared" si="1"/>
        <v>17438.118999999999</v>
      </c>
    </row>
    <row r="14" spans="1:23">
      <c r="C14" s="83">
        <f>C10+C11</f>
        <v>280.24825920000001</v>
      </c>
      <c r="D14" s="83">
        <f t="shared" ref="D14:V14" si="2">D10+D11</f>
        <v>0</v>
      </c>
      <c r="E14" s="83">
        <f t="shared" si="2"/>
        <v>45.773892799999999</v>
      </c>
      <c r="F14" s="75">
        <f t="shared" si="2"/>
        <v>69.383440800000002</v>
      </c>
      <c r="G14" s="75">
        <f t="shared" si="2"/>
        <v>1.4104000000000001</v>
      </c>
      <c r="H14" s="83">
        <f t="shared" si="2"/>
        <v>26.122884000000003</v>
      </c>
      <c r="I14" s="83">
        <f t="shared" si="2"/>
        <v>92.698930399999995</v>
      </c>
      <c r="J14" s="75">
        <f t="shared" si="2"/>
        <v>2.4569168000000006</v>
      </c>
      <c r="K14" s="83">
        <f t="shared" si="2"/>
        <v>137.478308</v>
      </c>
      <c r="L14" s="83">
        <f t="shared" si="2"/>
        <v>36.884239999999998</v>
      </c>
      <c r="M14" s="83">
        <f t="shared" si="2"/>
        <v>48.652704</v>
      </c>
      <c r="N14" s="75">
        <f t="shared" si="2"/>
        <v>0.74541999999999997</v>
      </c>
      <c r="O14" s="75">
        <f t="shared" si="2"/>
        <v>14.338027200000001</v>
      </c>
      <c r="P14" s="75">
        <f t="shared" si="2"/>
        <v>2.5646583999999999</v>
      </c>
      <c r="Q14" s="75">
        <f t="shared" si="2"/>
        <v>15.007324799999999</v>
      </c>
      <c r="R14" s="75">
        <f t="shared" si="2"/>
        <v>217.0427368</v>
      </c>
      <c r="S14" s="83">
        <f t="shared" si="2"/>
        <v>0</v>
      </c>
      <c r="T14" s="83">
        <f t="shared" si="2"/>
        <v>143.3814672</v>
      </c>
      <c r="U14" s="83">
        <f t="shared" si="2"/>
        <v>0</v>
      </c>
      <c r="V14" s="75">
        <f t="shared" si="2"/>
        <v>1134.1896104</v>
      </c>
    </row>
    <row r="15" spans="1:23">
      <c r="E15" s="84"/>
      <c r="F15" s="35"/>
      <c r="G15" s="35"/>
      <c r="H15" s="84"/>
      <c r="I15" s="84"/>
      <c r="J15" s="35"/>
      <c r="K15" s="84"/>
      <c r="L15" s="92"/>
      <c r="M15" s="37"/>
      <c r="N15" s="30"/>
      <c r="O15" s="30"/>
      <c r="P15" s="30"/>
      <c r="Q15" s="30"/>
      <c r="R15" s="37"/>
    </row>
    <row r="16" spans="1:23">
      <c r="E16" s="84"/>
      <c r="F16" s="35">
        <f>F12+G12+J12+N12+O12+P12+Q12+R12</f>
        <v>20629.206692800002</v>
      </c>
      <c r="G16" s="35">
        <f>C12+D12+E12+H12+I12+K12+L12+M12+S12+T12+U12</f>
        <v>36151.041568000001</v>
      </c>
      <c r="H16" s="84">
        <f>F16+G16</f>
        <v>56780.248260799999</v>
      </c>
      <c r="I16" s="84"/>
      <c r="J16" s="35"/>
      <c r="K16" s="84"/>
      <c r="L16" s="92"/>
      <c r="M16" s="37"/>
      <c r="N16" s="30"/>
      <c r="O16" s="30"/>
      <c r="P16" s="30"/>
      <c r="Q16" s="30"/>
      <c r="R16" s="37"/>
    </row>
    <row r="17" spans="3:24">
      <c r="E17" s="84"/>
      <c r="F17" s="35">
        <f t="shared" ref="F17:F18" si="3">F13+G13+J13+N13+O13+P13+Q13+R13</f>
        <v>3004.0990000000002</v>
      </c>
      <c r="G17" s="35">
        <f t="shared" ref="G17:G18" si="4">C13+D13+E13+H13+I13+K13+L13+M13+S13+T13+U13</f>
        <v>14434.02</v>
      </c>
      <c r="H17" s="84">
        <f t="shared" ref="H17:H18" si="5">F17+G17</f>
        <v>17438.118999999999</v>
      </c>
      <c r="I17" s="84"/>
      <c r="J17" s="35"/>
      <c r="K17" s="84"/>
      <c r="L17" s="92"/>
      <c r="M17" s="37"/>
      <c r="N17" s="30"/>
      <c r="O17" s="30"/>
      <c r="P17" s="30"/>
      <c r="Q17" s="30"/>
      <c r="R17" s="36"/>
    </row>
    <row r="18" spans="3:24">
      <c r="E18" s="84"/>
      <c r="F18" s="35">
        <f t="shared" si="3"/>
        <v>322.94892479999999</v>
      </c>
      <c r="G18" s="35">
        <f t="shared" si="4"/>
        <v>811.24068559999989</v>
      </c>
      <c r="H18" s="84">
        <f t="shared" si="5"/>
        <v>1134.1896103999998</v>
      </c>
      <c r="I18" s="84"/>
      <c r="J18" s="35"/>
      <c r="K18" s="84"/>
      <c r="L18" s="92"/>
      <c r="M18" s="37"/>
      <c r="N18" s="30"/>
      <c r="O18" s="30"/>
      <c r="P18" s="30"/>
      <c r="Q18" s="30"/>
      <c r="R18" s="37"/>
    </row>
    <row r="19" spans="3:24">
      <c r="C19" s="81">
        <f>C12+D12+E12+H12+I12+K12+L12+M12+S12+T12+U12</f>
        <v>36151.041568000001</v>
      </c>
      <c r="E19" s="84"/>
      <c r="F19" s="35"/>
      <c r="G19" s="35"/>
      <c r="H19" s="84"/>
      <c r="I19" s="84"/>
      <c r="J19" s="35"/>
      <c r="K19" s="84"/>
      <c r="L19" s="93"/>
      <c r="M19" s="38"/>
      <c r="N19" s="31"/>
      <c r="O19" s="31"/>
      <c r="P19" s="31"/>
      <c r="Q19" s="31"/>
      <c r="R19" s="38"/>
    </row>
    <row r="20" spans="3:24">
      <c r="C20" s="81">
        <f t="shared" ref="C20:C22" si="6">C13+D13+E13+H13+I13+K13+L13+M13+S13+T13+U13</f>
        <v>14434.02</v>
      </c>
      <c r="R20" s="36"/>
    </row>
    <row r="21" spans="3:24">
      <c r="C21" s="81">
        <f t="shared" si="6"/>
        <v>811.24068559999989</v>
      </c>
      <c r="G21" s="48">
        <v>37498.699999999997</v>
      </c>
    </row>
    <row r="22" spans="3:24">
      <c r="C22" s="81">
        <f t="shared" si="6"/>
        <v>0</v>
      </c>
      <c r="R22" s="34"/>
      <c r="S22" s="86"/>
      <c r="T22" s="86"/>
      <c r="U22" s="86"/>
      <c r="V22" s="34"/>
      <c r="W22" s="34"/>
      <c r="X22" s="34"/>
    </row>
    <row r="23" spans="3:24">
      <c r="R23" s="34"/>
      <c r="S23" s="86"/>
      <c r="T23" s="86"/>
      <c r="U23" s="86"/>
      <c r="V23" s="34"/>
      <c r="W23" s="34"/>
      <c r="X23" s="34"/>
    </row>
    <row r="24" spans="3:24">
      <c r="R24" s="35"/>
      <c r="S24" s="84"/>
      <c r="T24" s="84"/>
      <c r="U24" s="84"/>
      <c r="V24" s="35"/>
      <c r="W24" s="35"/>
      <c r="X24" s="35"/>
    </row>
    <row r="25" spans="3:24">
      <c r="R25" s="35"/>
      <c r="S25" s="84"/>
      <c r="T25" s="84"/>
      <c r="U25" s="84"/>
      <c r="V25" s="35"/>
      <c r="W25" s="35"/>
      <c r="X25" s="35"/>
    </row>
    <row r="26" spans="3:24">
      <c r="R26" s="35"/>
      <c r="S26" s="84"/>
      <c r="T26" s="84"/>
      <c r="U26" s="84"/>
      <c r="V26" s="35"/>
      <c r="W26" s="35"/>
      <c r="X26" s="35"/>
    </row>
    <row r="27" spans="3:24">
      <c r="R27" s="35"/>
      <c r="S27" s="84"/>
      <c r="T27" s="84"/>
      <c r="U27" s="84"/>
      <c r="V27" s="35"/>
      <c r="W27" s="35"/>
      <c r="X27" s="35"/>
    </row>
    <row r="28" spans="3:24">
      <c r="R28" s="35"/>
      <c r="S28" s="84"/>
      <c r="T28" s="84"/>
      <c r="U28" s="84"/>
      <c r="V28" s="35"/>
      <c r="W28" s="35"/>
      <c r="X28" s="35"/>
    </row>
    <row r="29" spans="3:24">
      <c r="R29" s="35"/>
      <c r="S29" s="84"/>
      <c r="T29" s="84"/>
      <c r="U29" s="84"/>
      <c r="V29" s="35"/>
      <c r="W29" s="35"/>
      <c r="X29" s="35"/>
    </row>
    <row r="30" spans="3:24">
      <c r="R30" s="35"/>
      <c r="S30" s="84"/>
      <c r="T30" s="84"/>
      <c r="U30" s="84"/>
      <c r="V30" s="35"/>
      <c r="W30" s="35"/>
      <c r="X30" s="35"/>
    </row>
    <row r="31" spans="3:24">
      <c r="R31" s="35"/>
      <c r="S31" s="84"/>
      <c r="T31" s="84"/>
      <c r="U31" s="84"/>
      <c r="V31" s="35"/>
      <c r="W31" s="35"/>
      <c r="X31" s="35"/>
    </row>
  </sheetData>
  <mergeCells count="3">
    <mergeCell ref="A2:V2"/>
    <mergeCell ref="A3:B4"/>
    <mergeCell ref="A5:A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C1:J24"/>
  <sheetViews>
    <sheetView workbookViewId="0">
      <selection activeCell="H8" sqref="H8"/>
    </sheetView>
  </sheetViews>
  <sheetFormatPr defaultRowHeight="12.75"/>
  <cols>
    <col min="8" max="8" width="17" customWidth="1"/>
    <col min="9" max="9" width="18.42578125" customWidth="1"/>
  </cols>
  <sheetData>
    <row r="1" spans="3:10" ht="20.25">
      <c r="H1" s="188" t="s">
        <v>73</v>
      </c>
      <c r="I1" s="115" t="s">
        <v>74</v>
      </c>
    </row>
    <row r="2" spans="3:10" ht="13.15" customHeight="1">
      <c r="C2" s="113" t="s">
        <v>71</v>
      </c>
      <c r="D2" s="113" t="s">
        <v>72</v>
      </c>
      <c r="H2" s="189"/>
    </row>
    <row r="3" spans="3:10" ht="13.15" customHeight="1">
      <c r="C3" s="97">
        <v>77620.865274399999</v>
      </c>
      <c r="D3">
        <v>19634.099999999999</v>
      </c>
      <c r="F3" s="114">
        <f>F5+F9+F11+F14</f>
        <v>106759.6652744</v>
      </c>
      <c r="H3">
        <v>9395.7000000000007</v>
      </c>
      <c r="I3">
        <v>18900.400000000001</v>
      </c>
    </row>
    <row r="4" spans="3:10">
      <c r="C4" s="100"/>
      <c r="J4" s="118"/>
    </row>
    <row r="5" spans="3:10">
      <c r="C5" s="105">
        <v>56780.216349599999</v>
      </c>
      <c r="D5">
        <v>13948.7</v>
      </c>
      <c r="F5" s="114">
        <f>D5+C5</f>
        <v>70728.916349599996</v>
      </c>
    </row>
    <row r="6" spans="3:10">
      <c r="C6" s="105"/>
    </row>
    <row r="7" spans="3:10">
      <c r="C7" s="100"/>
    </row>
    <row r="8" spans="3:10">
      <c r="C8" s="100"/>
    </row>
    <row r="9" spans="3:10">
      <c r="C9" s="100">
        <v>2268.3000000000002</v>
      </c>
      <c r="D9">
        <v>1305.7</v>
      </c>
      <c r="F9" s="114">
        <f>D9+C9</f>
        <v>3574</v>
      </c>
    </row>
    <row r="10" spans="3:10">
      <c r="C10" s="100"/>
    </row>
    <row r="11" spans="3:10">
      <c r="C11" s="100">
        <v>1134.2489247999999</v>
      </c>
      <c r="D11">
        <v>2119.1999999999998</v>
      </c>
      <c r="F11" s="114">
        <f>D11+C11</f>
        <v>3253.4489248</v>
      </c>
    </row>
    <row r="12" spans="3:10">
      <c r="C12" s="100"/>
    </row>
    <row r="13" spans="3:10">
      <c r="C13" s="100"/>
    </row>
    <row r="14" spans="3:10">
      <c r="C14" s="105">
        <v>17438.099999999999</v>
      </c>
      <c r="D14">
        <v>2260.5</v>
      </c>
      <c r="F14" s="114">
        <f>C14+D14+H22</f>
        <v>29203.3</v>
      </c>
      <c r="H14" s="114"/>
    </row>
    <row r="18" spans="6:9">
      <c r="F18" s="116"/>
    </row>
    <row r="22" spans="6:9">
      <c r="F22" s="114"/>
      <c r="H22" s="117">
        <f>I3-H3</f>
        <v>9504.7000000000007</v>
      </c>
    </row>
    <row r="23" spans="6:9">
      <c r="F23" s="114"/>
    </row>
    <row r="24" spans="6:9">
      <c r="H24" s="114"/>
      <c r="I24">
        <f>I18</f>
        <v>0</v>
      </c>
    </row>
  </sheetData>
  <mergeCells count="1">
    <mergeCell ref="H1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V325"/>
  <sheetViews>
    <sheetView topLeftCell="F1" workbookViewId="0">
      <selection activeCell="N6" sqref="N6"/>
    </sheetView>
  </sheetViews>
  <sheetFormatPr defaultColWidth="9.140625" defaultRowHeight="12.75"/>
  <cols>
    <col min="1" max="1" width="29.7109375" style="18" customWidth="1"/>
    <col min="2" max="2" width="11" style="19" customWidth="1"/>
    <col min="3" max="3" width="10" style="19" customWidth="1"/>
    <col min="4" max="4" width="10.28515625" style="19" customWidth="1"/>
    <col min="5" max="5" width="8.140625" style="19" customWidth="1"/>
    <col min="6" max="6" width="12.5703125" style="19" customWidth="1"/>
    <col min="7" max="7" width="8.140625" style="19" customWidth="1"/>
    <col min="8" max="8" width="11.42578125" style="19" customWidth="1"/>
    <col min="9" max="9" width="10.28515625" style="19" customWidth="1"/>
    <col min="10" max="10" width="17.7109375" style="20" customWidth="1"/>
    <col min="11" max="11" width="2.140625" style="20" customWidth="1"/>
    <col min="12" max="12" width="6.140625" style="21" customWidth="1"/>
    <col min="13" max="13" width="9.140625" style="3"/>
    <col min="14" max="14" width="9.140625" style="13"/>
    <col min="15" max="15" width="13.5703125" style="13" customWidth="1"/>
    <col min="16" max="18" width="9.140625" style="13"/>
    <col min="19" max="19" width="15.7109375" style="13" customWidth="1"/>
    <col min="20" max="16384" width="9.140625" style="13"/>
  </cols>
  <sheetData>
    <row r="1" spans="1:22" s="1" customFormat="1" ht="18.600000000000001" customHeight="1">
      <c r="A1" s="174" t="s">
        <v>39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2"/>
    </row>
    <row r="2" spans="1:22" s="1" customFormat="1" ht="18.600000000000001" customHeight="1">
      <c r="A2" s="175" t="s">
        <v>70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2"/>
    </row>
    <row r="3" spans="1:22" s="1" customFormat="1" ht="6" customHeight="1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"/>
    </row>
    <row r="4" spans="1:22" s="24" customFormat="1" ht="15.95" customHeight="1">
      <c r="A4" s="29" t="s">
        <v>25</v>
      </c>
      <c r="B4" s="23"/>
      <c r="C4" s="23"/>
      <c r="D4" s="23"/>
      <c r="E4" s="23"/>
      <c r="F4" s="23"/>
      <c r="G4" s="23"/>
      <c r="H4" s="23"/>
      <c r="I4" s="23"/>
      <c r="J4" s="25"/>
      <c r="K4" s="25"/>
      <c r="L4" s="25" t="s">
        <v>9</v>
      </c>
    </row>
    <row r="5" spans="1:22" s="5" customFormat="1" ht="57.75" customHeight="1">
      <c r="A5" s="178" t="s">
        <v>0</v>
      </c>
      <c r="B5" s="33" t="s">
        <v>19</v>
      </c>
      <c r="C5" s="33" t="s">
        <v>20</v>
      </c>
      <c r="D5" s="33" t="s">
        <v>27</v>
      </c>
      <c r="E5" s="33" t="s">
        <v>28</v>
      </c>
      <c r="F5" s="33" t="s">
        <v>29</v>
      </c>
      <c r="G5" s="33" t="s">
        <v>21</v>
      </c>
      <c r="H5" s="33" t="s">
        <v>36</v>
      </c>
      <c r="I5" s="33" t="s">
        <v>33</v>
      </c>
      <c r="J5" s="176" t="s">
        <v>1</v>
      </c>
      <c r="K5" s="170" t="s">
        <v>24</v>
      </c>
      <c r="L5" s="171"/>
      <c r="M5" s="4"/>
      <c r="N5" s="136">
        <f>G7+F7+E7+D7+C7+B7+N6+O6+P6+Q6+R6+S6</f>
        <v>77620.799999999988</v>
      </c>
    </row>
    <row r="6" spans="1:22" s="5" customFormat="1" ht="36" customHeight="1">
      <c r="A6" s="179"/>
      <c r="B6" s="46" t="s">
        <v>23</v>
      </c>
      <c r="C6" s="46" t="s">
        <v>22</v>
      </c>
      <c r="D6" s="46" t="s">
        <v>30</v>
      </c>
      <c r="E6" s="46" t="s">
        <v>31</v>
      </c>
      <c r="F6" s="46" t="s">
        <v>32</v>
      </c>
      <c r="G6" s="46" t="s">
        <v>26</v>
      </c>
      <c r="H6" s="46" t="s">
        <v>35</v>
      </c>
      <c r="I6" s="46" t="s">
        <v>34</v>
      </c>
      <c r="J6" s="177"/>
      <c r="K6" s="172" t="s">
        <v>2</v>
      </c>
      <c r="L6" s="173"/>
      <c r="M6" s="40"/>
      <c r="N6" s="8">
        <v>24234.600000000002</v>
      </c>
      <c r="O6" s="8">
        <v>11817.300000000001</v>
      </c>
      <c r="P6" s="8">
        <v>2245.4</v>
      </c>
      <c r="Q6" s="8">
        <v>2419.3000000000002</v>
      </c>
      <c r="R6" s="8">
        <v>2200.5</v>
      </c>
      <c r="S6" s="8">
        <v>2074.4</v>
      </c>
    </row>
    <row r="7" spans="1:22" s="4" customFormat="1" ht="15.95" customHeight="1">
      <c r="A7" s="41" t="s">
        <v>14</v>
      </c>
      <c r="B7" s="96">
        <f t="shared" ref="B7:F7" si="0">SUM(B9:B18)</f>
        <v>143.4</v>
      </c>
      <c r="C7" s="97">
        <f t="shared" si="0"/>
        <v>2753.6</v>
      </c>
      <c r="D7" s="97">
        <f t="shared" si="0"/>
        <v>11876</v>
      </c>
      <c r="E7" s="97">
        <f t="shared" si="0"/>
        <v>216.7</v>
      </c>
      <c r="F7" s="97">
        <f t="shared" si="0"/>
        <v>9006.4</v>
      </c>
      <c r="G7" s="97">
        <f>SUM(G9:G18)</f>
        <v>8633.1999999999989</v>
      </c>
      <c r="H7" s="97">
        <f>H9+H13+H15+H18</f>
        <v>116113.64892480001</v>
      </c>
      <c r="I7" s="98">
        <v>596</v>
      </c>
      <c r="J7" s="43" t="s">
        <v>18</v>
      </c>
      <c r="K7" s="53" t="s">
        <v>4</v>
      </c>
      <c r="L7" s="26">
        <v>64</v>
      </c>
      <c r="M7" s="6"/>
      <c r="N7" s="119">
        <f t="shared" ref="N7:R7" si="1">N9+N13+N15+N18</f>
        <v>24234.600000000002</v>
      </c>
      <c r="O7" s="120">
        <f t="shared" si="1"/>
        <v>11817.300000000001</v>
      </c>
      <c r="P7" s="120">
        <f t="shared" si="1"/>
        <v>2245.4</v>
      </c>
      <c r="Q7" s="120">
        <f t="shared" si="1"/>
        <v>2419.3000000000002</v>
      </c>
      <c r="R7" s="120">
        <f t="shared" si="1"/>
        <v>2200.5</v>
      </c>
      <c r="S7" s="121">
        <f>S9+S13+S15+S18</f>
        <v>2074.4</v>
      </c>
      <c r="T7" s="122" t="s">
        <v>75</v>
      </c>
    </row>
    <row r="8" spans="1:22" s="4" customFormat="1" ht="11.25" customHeight="1">
      <c r="A8" s="42"/>
      <c r="B8" s="99"/>
      <c r="C8" s="100"/>
      <c r="D8" s="100"/>
      <c r="E8" s="100"/>
      <c r="F8" s="100"/>
      <c r="G8" s="100"/>
      <c r="H8" s="100"/>
      <c r="I8" s="101"/>
      <c r="J8" s="44"/>
      <c r="K8" s="27"/>
      <c r="L8" s="32">
        <v>66</v>
      </c>
      <c r="M8" s="6"/>
      <c r="N8" s="123"/>
      <c r="O8" s="118"/>
      <c r="P8" s="118"/>
      <c r="Q8" s="118"/>
      <c r="R8" s="118"/>
      <c r="S8" s="124"/>
      <c r="T8" s="125"/>
    </row>
    <row r="9" spans="1:22" s="8" customFormat="1" ht="15.95" customHeight="1">
      <c r="A9" s="39" t="s">
        <v>3</v>
      </c>
      <c r="B9" s="102">
        <v>0</v>
      </c>
      <c r="C9" s="103">
        <v>2296.5</v>
      </c>
      <c r="D9" s="107">
        <v>9097.6</v>
      </c>
      <c r="E9" s="103">
        <v>160.5</v>
      </c>
      <c r="F9" s="104">
        <v>0</v>
      </c>
      <c r="G9" s="103">
        <v>6737.4</v>
      </c>
      <c r="H9" s="105">
        <f>G9+F9+E9+D9+C9+B9+[1]Sheet1!$G$9+[1]Sheet1!$F$9+[1]Sheet1!$E$9+[1]Sheet1!$D$9+[1]Sheet1!$C$9+[1]Sheet1!$B$9</f>
        <v>95273</v>
      </c>
      <c r="I9" s="106">
        <v>26</v>
      </c>
      <c r="J9" s="45" t="s">
        <v>10</v>
      </c>
      <c r="K9" s="53" t="s">
        <v>4</v>
      </c>
      <c r="L9" s="54">
        <v>6411</v>
      </c>
      <c r="M9" s="6"/>
      <c r="N9" s="126">
        <v>20629.2</v>
      </c>
      <c r="O9" s="127">
        <v>10447.5</v>
      </c>
      <c r="P9" s="127">
        <v>2008</v>
      </c>
      <c r="Q9" s="127">
        <v>2043.4</v>
      </c>
      <c r="R9" s="127">
        <v>1401.2</v>
      </c>
      <c r="S9" s="128">
        <v>1958.9</v>
      </c>
      <c r="T9" s="129" t="s">
        <v>10</v>
      </c>
      <c r="U9" s="7"/>
      <c r="V9" s="7"/>
    </row>
    <row r="10" spans="1:22" s="8" customFormat="1" ht="15.95" customHeight="1">
      <c r="A10" s="39" t="s">
        <v>5</v>
      </c>
      <c r="B10" s="102"/>
      <c r="C10" s="104"/>
      <c r="D10" s="104"/>
      <c r="E10" s="104"/>
      <c r="F10" s="104"/>
      <c r="G10" s="104"/>
      <c r="H10" s="105"/>
      <c r="I10" s="106"/>
      <c r="J10" s="45" t="s">
        <v>11</v>
      </c>
      <c r="K10" s="28" t="s">
        <v>4</v>
      </c>
      <c r="L10" s="55">
        <v>6419</v>
      </c>
      <c r="M10" s="6"/>
      <c r="N10" s="130"/>
      <c r="O10" s="131"/>
      <c r="P10" s="131"/>
      <c r="Q10" s="131"/>
      <c r="R10" s="131"/>
      <c r="S10" s="132"/>
      <c r="T10" s="129" t="s">
        <v>11</v>
      </c>
    </row>
    <row r="11" spans="1:22" s="8" customFormat="1" ht="15.95" customHeight="1">
      <c r="A11" s="39" t="s">
        <v>6</v>
      </c>
      <c r="B11" s="102"/>
      <c r="C11" s="104"/>
      <c r="D11" s="104"/>
      <c r="E11" s="104"/>
      <c r="F11" s="104"/>
      <c r="G11" s="104"/>
      <c r="H11" s="100"/>
      <c r="I11" s="106"/>
      <c r="J11" s="45" t="s">
        <v>12</v>
      </c>
      <c r="K11" s="28"/>
      <c r="L11" s="55">
        <v>6492</v>
      </c>
      <c r="M11" s="6"/>
      <c r="N11" s="130"/>
      <c r="O11" s="131"/>
      <c r="P11" s="131"/>
      <c r="Q11" s="131"/>
      <c r="R11" s="131"/>
      <c r="S11" s="132"/>
      <c r="T11" s="129" t="s">
        <v>12</v>
      </c>
    </row>
    <row r="12" spans="1:22" s="8" customFormat="1" ht="9" customHeight="1">
      <c r="A12" s="39"/>
      <c r="B12" s="102"/>
      <c r="C12" s="104"/>
      <c r="D12" s="104"/>
      <c r="E12" s="104"/>
      <c r="F12" s="104"/>
      <c r="G12" s="104"/>
      <c r="H12" s="100"/>
      <c r="I12" s="106"/>
      <c r="J12" s="45"/>
      <c r="K12" s="28"/>
      <c r="L12" s="55"/>
      <c r="M12" s="6"/>
      <c r="N12" s="130"/>
      <c r="O12" s="131"/>
      <c r="P12" s="131"/>
      <c r="Q12" s="131"/>
      <c r="R12" s="131"/>
      <c r="S12" s="132"/>
      <c r="T12" s="129"/>
    </row>
    <row r="13" spans="1:22" s="8" customFormat="1" ht="15.95" customHeight="1">
      <c r="A13" s="39" t="s">
        <v>37</v>
      </c>
      <c r="B13" s="102">
        <v>0</v>
      </c>
      <c r="C13" s="107">
        <v>31.9</v>
      </c>
      <c r="D13" s="107">
        <v>1029.3</v>
      </c>
      <c r="E13" s="104">
        <v>0</v>
      </c>
      <c r="F13" s="104">
        <v>0</v>
      </c>
      <c r="G13" s="107">
        <v>495.5</v>
      </c>
      <c r="H13" s="100">
        <v>2268.3000000000002</v>
      </c>
      <c r="I13" s="106">
        <v>552</v>
      </c>
      <c r="J13" s="45" t="s">
        <v>38</v>
      </c>
      <c r="K13" s="53"/>
      <c r="L13" s="54">
        <v>66122</v>
      </c>
      <c r="M13" s="6"/>
      <c r="N13" s="126">
        <v>278.39999999999998</v>
      </c>
      <c r="O13" s="133">
        <v>93</v>
      </c>
      <c r="P13" s="133">
        <v>70.400000000000006</v>
      </c>
      <c r="Q13" s="133">
        <v>6.3</v>
      </c>
      <c r="R13" s="133">
        <v>147.9</v>
      </c>
      <c r="S13" s="134">
        <v>115.5</v>
      </c>
      <c r="T13" s="129" t="s">
        <v>76</v>
      </c>
    </row>
    <row r="14" spans="1:22" s="9" customFormat="1" ht="9.9499999999999993" customHeight="1">
      <c r="A14" s="39"/>
      <c r="B14" s="102"/>
      <c r="C14" s="104"/>
      <c r="D14" s="104"/>
      <c r="E14" s="104"/>
      <c r="F14" s="104"/>
      <c r="G14" s="104"/>
      <c r="H14" s="100"/>
      <c r="I14" s="106"/>
      <c r="J14" s="45"/>
      <c r="K14" s="27"/>
      <c r="L14" s="56"/>
      <c r="M14" s="6"/>
      <c r="N14" s="130"/>
      <c r="O14" s="131"/>
      <c r="P14" s="131"/>
      <c r="Q14" s="131"/>
      <c r="R14" s="131"/>
      <c r="S14" s="132"/>
      <c r="T14" s="57"/>
    </row>
    <row r="15" spans="1:22" s="9" customFormat="1" ht="15.95" customHeight="1">
      <c r="A15" s="52" t="s">
        <v>15</v>
      </c>
      <c r="B15" s="108">
        <v>143.4</v>
      </c>
      <c r="C15" s="103">
        <v>48.7</v>
      </c>
      <c r="D15" s="103">
        <v>280.2</v>
      </c>
      <c r="E15" s="104">
        <v>0</v>
      </c>
      <c r="F15" s="104">
        <v>0</v>
      </c>
      <c r="G15" s="103">
        <v>137.5</v>
      </c>
      <c r="H15" s="100">
        <v>1134.2489247999999</v>
      </c>
      <c r="I15" s="106">
        <v>9</v>
      </c>
      <c r="J15" s="57" t="s">
        <v>17</v>
      </c>
      <c r="K15" s="53" t="s">
        <v>4</v>
      </c>
      <c r="L15" s="54">
        <v>6611</v>
      </c>
      <c r="M15" s="6"/>
      <c r="N15" s="126">
        <v>322.89999999999998</v>
      </c>
      <c r="O15" s="127">
        <v>26.1</v>
      </c>
      <c r="P15" s="127">
        <v>45.8</v>
      </c>
      <c r="Q15" s="127">
        <v>36.9</v>
      </c>
      <c r="R15" s="127">
        <v>92.7</v>
      </c>
      <c r="S15" s="132">
        <v>0</v>
      </c>
      <c r="T15" s="57" t="s">
        <v>17</v>
      </c>
    </row>
    <row r="16" spans="1:22" s="9" customFormat="1" ht="15.95" customHeight="1">
      <c r="A16" s="39" t="s">
        <v>8</v>
      </c>
      <c r="B16" s="102"/>
      <c r="C16" s="104"/>
      <c r="D16" s="104"/>
      <c r="E16" s="104"/>
      <c r="F16" s="104"/>
      <c r="G16" s="104"/>
      <c r="H16" s="100"/>
      <c r="I16" s="106"/>
      <c r="J16" s="45" t="s">
        <v>16</v>
      </c>
      <c r="K16" s="27"/>
      <c r="L16" s="56">
        <v>6612</v>
      </c>
      <c r="M16" s="6"/>
      <c r="N16" s="130"/>
      <c r="O16" s="131"/>
      <c r="P16" s="131"/>
      <c r="Q16" s="131"/>
      <c r="R16" s="131"/>
      <c r="S16" s="132"/>
      <c r="T16" s="57" t="s">
        <v>16</v>
      </c>
    </row>
    <row r="17" spans="1:20" s="9" customFormat="1" ht="20.25">
      <c r="A17" s="39"/>
      <c r="B17" s="102"/>
      <c r="C17" s="104"/>
      <c r="D17" s="104"/>
      <c r="E17" s="104"/>
      <c r="F17" s="104"/>
      <c r="G17" s="104"/>
      <c r="H17" s="100"/>
      <c r="I17" s="106"/>
      <c r="J17" s="45"/>
      <c r="K17" s="28"/>
      <c r="L17" s="55"/>
      <c r="M17" s="6"/>
      <c r="N17" s="130"/>
      <c r="O17" s="131"/>
      <c r="P17" s="131"/>
      <c r="Q17" s="131"/>
      <c r="R17" s="131"/>
      <c r="S17" s="132"/>
      <c r="T17" s="57"/>
    </row>
    <row r="18" spans="1:20" s="9" customFormat="1" ht="20.25">
      <c r="A18" s="39" t="s">
        <v>7</v>
      </c>
      <c r="B18" s="102">
        <v>0</v>
      </c>
      <c r="C18" s="103">
        <v>376.5</v>
      </c>
      <c r="D18" s="103">
        <v>1468.9</v>
      </c>
      <c r="E18" s="103">
        <v>56.2</v>
      </c>
      <c r="F18" s="103">
        <v>9006.4</v>
      </c>
      <c r="G18" s="103">
        <v>1262.8</v>
      </c>
      <c r="H18" s="105">
        <v>17438.099999999999</v>
      </c>
      <c r="I18" s="106">
        <v>9</v>
      </c>
      <c r="J18" s="45" t="s">
        <v>13</v>
      </c>
      <c r="K18" s="28"/>
      <c r="L18" s="49">
        <v>65</v>
      </c>
      <c r="M18" s="6"/>
      <c r="N18" s="126">
        <v>3004.1</v>
      </c>
      <c r="O18" s="127">
        <v>1250.7</v>
      </c>
      <c r="P18" s="127">
        <v>121.2</v>
      </c>
      <c r="Q18" s="127">
        <v>332.7</v>
      </c>
      <c r="R18" s="127">
        <v>558.70000000000005</v>
      </c>
      <c r="S18" s="132">
        <v>0</v>
      </c>
      <c r="T18" s="57" t="s">
        <v>13</v>
      </c>
    </row>
    <row r="19" spans="1:20" ht="20.25">
      <c r="A19" s="94"/>
      <c r="B19" s="109"/>
      <c r="C19" s="110"/>
      <c r="D19" s="110"/>
      <c r="E19" s="110"/>
      <c r="F19" s="110"/>
      <c r="G19" s="110"/>
      <c r="H19" s="111"/>
      <c r="I19" s="112"/>
      <c r="J19" s="95"/>
      <c r="K19" s="50"/>
      <c r="L19" s="51"/>
      <c r="M19" s="6"/>
    </row>
    <row r="20" spans="1:20">
      <c r="A20" s="14"/>
      <c r="B20" s="11"/>
      <c r="C20" s="11"/>
      <c r="D20" s="11"/>
      <c r="E20" s="11"/>
      <c r="F20" s="11"/>
      <c r="G20" s="11"/>
      <c r="H20" s="11"/>
      <c r="I20" s="11"/>
      <c r="J20" s="11"/>
      <c r="K20" s="12"/>
      <c r="L20" s="15"/>
    </row>
    <row r="21" spans="1:20">
      <c r="A21" s="16"/>
      <c r="B21" s="11"/>
      <c r="C21" s="11"/>
      <c r="D21" s="11"/>
      <c r="E21" s="11"/>
      <c r="F21" s="11"/>
      <c r="G21" s="11"/>
      <c r="H21" s="11"/>
      <c r="I21" s="11"/>
      <c r="J21" s="11"/>
      <c r="K21" s="12"/>
      <c r="L21" s="15"/>
      <c r="M21" s="47"/>
      <c r="N21" s="135">
        <f>G9++F9+E9+D9+C9+B9+S9+R9+Q9+P9+O9+N9</f>
        <v>56780.2</v>
      </c>
    </row>
    <row r="22" spans="1:20">
      <c r="A22" s="10"/>
      <c r="B22" s="11"/>
      <c r="C22" s="11"/>
      <c r="D22" s="11"/>
      <c r="E22" s="11"/>
      <c r="F22" s="11"/>
      <c r="G22" s="11"/>
      <c r="H22" s="11"/>
      <c r="I22" s="11"/>
      <c r="J22" s="11"/>
      <c r="K22" s="12"/>
      <c r="L22" s="17"/>
      <c r="M22" s="47"/>
      <c r="N22" s="8"/>
    </row>
    <row r="23" spans="1:20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8"/>
    </row>
    <row r="24" spans="1:20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8"/>
    </row>
    <row r="25" spans="1:20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5">
        <f>G13++F13+E13+D13+C13+B13+S13+R13+Q13+P13+O13+N13</f>
        <v>2268.2000000000003</v>
      </c>
    </row>
    <row r="26" spans="1:20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8"/>
    </row>
    <row r="27" spans="1:20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5">
        <f>G15++F15+E15+D15+C15+B15+S15+R15+Q15+P15+O15+N15</f>
        <v>1134.1999999999998</v>
      </c>
    </row>
    <row r="28" spans="1:20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8"/>
    </row>
    <row r="29" spans="1:20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8"/>
    </row>
    <row r="30" spans="1:20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5">
        <f>G18++F18+E18+D18+C18+B18+S18+R18+Q18+P18+O18+N18</f>
        <v>17438.2</v>
      </c>
    </row>
    <row r="31" spans="1:20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8"/>
    </row>
    <row r="32" spans="1:20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</row>
    <row r="33" spans="1:13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</row>
    <row r="34" spans="1:13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</row>
    <row r="35" spans="1:13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</row>
    <row r="36" spans="1:13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</row>
    <row r="37" spans="1:13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13"/>
    </row>
    <row r="38" spans="1:13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13"/>
    </row>
    <row r="39" spans="1:13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13"/>
    </row>
    <row r="40" spans="1:1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13"/>
    </row>
    <row r="41" spans="1:13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13"/>
    </row>
    <row r="42" spans="1:1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13"/>
    </row>
    <row r="43" spans="1:13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</row>
    <row r="44" spans="1:13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</row>
    <row r="45" spans="1:13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</row>
    <row r="46" spans="1:13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</row>
    <row r="47" spans="1:13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</row>
    <row r="48" spans="1:13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</row>
    <row r="49" spans="1:13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</row>
    <row r="50" spans="1:13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</row>
    <row r="51" spans="1:13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</row>
    <row r="52" spans="1:13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</row>
    <row r="53" spans="1:13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</row>
    <row r="54" spans="1:13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</row>
    <row r="55" spans="1:13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</row>
    <row r="56" spans="1:13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</row>
    <row r="57" spans="1:13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</row>
    <row r="58" spans="1:13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</row>
    <row r="59" spans="1:13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</row>
    <row r="60" spans="1:13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</row>
    <row r="61" spans="1:13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</row>
    <row r="62" spans="1:13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</row>
    <row r="63" spans="1:13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</row>
    <row r="64" spans="1:13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</row>
    <row r="65" spans="1:13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</row>
    <row r="66" spans="1:13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</row>
    <row r="67" spans="1:13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</row>
    <row r="68" spans="1:13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</row>
    <row r="69" spans="1:13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</row>
    <row r="70" spans="1:13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</row>
    <row r="71" spans="1:13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</row>
    <row r="72" spans="1:13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</row>
    <row r="73" spans="1:13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</row>
    <row r="74" spans="1:13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</row>
    <row r="75" spans="1:13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</row>
    <row r="76" spans="1:13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</row>
    <row r="77" spans="1:13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</row>
    <row r="78" spans="1:13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</row>
    <row r="79" spans="1:13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</row>
    <row r="80" spans="1:13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</row>
    <row r="81" spans="1:13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</row>
    <row r="82" spans="1:13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</row>
    <row r="83" spans="1:13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</row>
    <row r="84" spans="1:13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</row>
    <row r="85" spans="1:13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</row>
    <row r="86" spans="1:13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</row>
    <row r="87" spans="1:13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</row>
    <row r="88" spans="1:13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</row>
    <row r="89" spans="1:13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</row>
    <row r="90" spans="1:13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</row>
    <row r="91" spans="1:13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</row>
    <row r="92" spans="1:13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</row>
    <row r="93" spans="1:13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</row>
    <row r="94" spans="1:13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</row>
    <row r="95" spans="1:13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</row>
    <row r="96" spans="1:13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</row>
    <row r="97" spans="1:13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</row>
    <row r="98" spans="1:13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</row>
    <row r="99" spans="1:13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</row>
    <row r="100" spans="1:13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</row>
    <row r="101" spans="1:13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</row>
    <row r="102" spans="1:13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</row>
    <row r="103" spans="1:13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</row>
    <row r="104" spans="1:13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</row>
    <row r="105" spans="1:13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</row>
    <row r="106" spans="1:13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</row>
    <row r="107" spans="1:13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</row>
    <row r="108" spans="1:13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</row>
    <row r="109" spans="1:13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</row>
    <row r="110" spans="1:13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</row>
    <row r="111" spans="1:13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</row>
    <row r="112" spans="1:13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</row>
    <row r="113" spans="1:13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</row>
    <row r="114" spans="1:13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</row>
    <row r="115" spans="1:13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</row>
    <row r="116" spans="1:13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</row>
    <row r="117" spans="1:13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</row>
    <row r="118" spans="1:13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</row>
    <row r="119" spans="1:13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</row>
    <row r="120" spans="1:13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</row>
    <row r="121" spans="1:13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</row>
    <row r="122" spans="1:13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</row>
    <row r="123" spans="1:13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</row>
    <row r="124" spans="1:13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</row>
    <row r="125" spans="1:13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</row>
    <row r="126" spans="1:13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</row>
    <row r="127" spans="1:13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</row>
    <row r="128" spans="1:13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</row>
    <row r="129" spans="1:13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</row>
    <row r="130" spans="1:13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</row>
    <row r="131" spans="1:13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</row>
    <row r="132" spans="1:13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</row>
    <row r="133" spans="1:13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</row>
    <row r="134" spans="1:13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</row>
    <row r="135" spans="1:13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</row>
    <row r="136" spans="1:13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</row>
    <row r="137" spans="1:13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</row>
    <row r="138" spans="1:13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</row>
    <row r="139" spans="1:13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</row>
    <row r="140" spans="1:13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</row>
    <row r="141" spans="1:13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</row>
    <row r="142" spans="1:13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</row>
    <row r="143" spans="1:13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</row>
    <row r="144" spans="1:13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</row>
    <row r="145" spans="1:13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</row>
    <row r="146" spans="1:13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</row>
    <row r="147" spans="1:13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</row>
    <row r="148" spans="1:13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</row>
    <row r="149" spans="1:13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</row>
    <row r="150" spans="1:13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</row>
    <row r="151" spans="1:13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</row>
    <row r="152" spans="1:13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</row>
    <row r="153" spans="1:13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</row>
    <row r="154" spans="1:13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</row>
    <row r="155" spans="1:13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</row>
    <row r="156" spans="1:13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</row>
    <row r="157" spans="1:13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</row>
    <row r="158" spans="1:13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</row>
    <row r="159" spans="1:13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</row>
    <row r="160" spans="1:13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</row>
    <row r="161" spans="1:13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</row>
    <row r="162" spans="1:13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</row>
    <row r="163" spans="1:13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</row>
    <row r="164" spans="1:13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</row>
    <row r="165" spans="1:13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</row>
    <row r="166" spans="1:13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</row>
    <row r="167" spans="1:13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</row>
    <row r="168" spans="1:13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</row>
    <row r="169" spans="1:13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</row>
    <row r="170" spans="1:13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</row>
    <row r="171" spans="1:13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</row>
    <row r="172" spans="1:13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</row>
    <row r="173" spans="1:13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</row>
    <row r="174" spans="1:13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</row>
    <row r="175" spans="1:13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</row>
    <row r="176" spans="1:13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</row>
    <row r="177" spans="1:13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</row>
    <row r="178" spans="1:13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</row>
    <row r="179" spans="1:13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</row>
    <row r="180" spans="1:13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</row>
    <row r="181" spans="1:13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</row>
    <row r="182" spans="1:13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</row>
    <row r="183" spans="1:13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</row>
    <row r="184" spans="1:13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</row>
    <row r="185" spans="1:13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</row>
    <row r="186" spans="1:13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</row>
    <row r="187" spans="1:13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</row>
    <row r="188" spans="1:13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</row>
    <row r="189" spans="1:13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</row>
    <row r="190" spans="1:13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</row>
    <row r="191" spans="1:13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</row>
    <row r="192" spans="1:13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</row>
    <row r="193" spans="1:13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</row>
    <row r="194" spans="1:13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</row>
    <row r="195" spans="1:13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</row>
    <row r="196" spans="1:13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</row>
    <row r="197" spans="1:13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</row>
    <row r="198" spans="1:13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</row>
    <row r="199" spans="1:13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</row>
    <row r="200" spans="1:13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</row>
    <row r="201" spans="1:13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</row>
    <row r="202" spans="1:13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</row>
    <row r="203" spans="1:13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</row>
    <row r="204" spans="1:13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</row>
    <row r="205" spans="1:13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</row>
    <row r="206" spans="1:13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</row>
    <row r="207" spans="1:13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</row>
    <row r="208" spans="1:13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</row>
    <row r="209" spans="1:13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</row>
    <row r="210" spans="1:13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</row>
    <row r="211" spans="1:13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</row>
    <row r="212" spans="1:13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</row>
    <row r="213" spans="1:13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</row>
    <row r="214" spans="1:13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</row>
    <row r="215" spans="1:13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</row>
    <row r="216" spans="1:13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</row>
    <row r="217" spans="1:13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</row>
    <row r="218" spans="1:13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</row>
    <row r="219" spans="1:13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</row>
    <row r="220" spans="1:13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</row>
    <row r="221" spans="1:13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</row>
    <row r="222" spans="1:13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</row>
    <row r="223" spans="1:13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</row>
    <row r="224" spans="1:13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</row>
    <row r="225" spans="1:13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</row>
    <row r="226" spans="1:13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</row>
    <row r="227" spans="1:13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</row>
    <row r="228" spans="1:13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</row>
    <row r="229" spans="1:13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</row>
    <row r="230" spans="1:13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</row>
    <row r="231" spans="1:13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</row>
    <row r="232" spans="1:13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</row>
    <row r="233" spans="1:13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</row>
    <row r="234" spans="1:13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</row>
    <row r="235" spans="1:13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</row>
    <row r="236" spans="1:13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</row>
    <row r="237" spans="1:13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</row>
    <row r="238" spans="1:13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</row>
    <row r="239" spans="1:13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</row>
    <row r="240" spans="1:13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</row>
    <row r="241" spans="1:13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</row>
    <row r="242" spans="1:13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</row>
    <row r="243" spans="1:13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</row>
    <row r="244" spans="1:13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</row>
    <row r="245" spans="1:13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</row>
    <row r="246" spans="1:13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</row>
    <row r="247" spans="1:13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</row>
    <row r="248" spans="1:13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</row>
    <row r="249" spans="1:13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</row>
    <row r="250" spans="1:13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</row>
    <row r="251" spans="1:13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</row>
    <row r="252" spans="1:13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</row>
    <row r="253" spans="1:13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</row>
    <row r="254" spans="1:13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</row>
    <row r="255" spans="1:13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</row>
    <row r="256" spans="1:13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</row>
    <row r="257" spans="1:13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</row>
    <row r="258" spans="1:13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</row>
    <row r="259" spans="1:13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</row>
    <row r="260" spans="1:13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</row>
    <row r="261" spans="1:13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</row>
    <row r="262" spans="1:13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</row>
    <row r="263" spans="1:13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</row>
    <row r="264" spans="1:13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</row>
    <row r="265" spans="1:13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</row>
    <row r="266" spans="1:13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</row>
    <row r="267" spans="1:13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</row>
    <row r="268" spans="1:13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</row>
    <row r="269" spans="1:13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</row>
    <row r="270" spans="1:13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</row>
    <row r="271" spans="1:13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</row>
    <row r="272" spans="1:13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</row>
    <row r="273" spans="1:13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</row>
    <row r="274" spans="1:13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</row>
    <row r="275" spans="1:13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</row>
    <row r="276" spans="1:13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</row>
    <row r="277" spans="1:13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</row>
    <row r="278" spans="1:13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</row>
    <row r="279" spans="1:13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</row>
    <row r="280" spans="1:13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</row>
    <row r="281" spans="1:13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</row>
    <row r="282" spans="1:13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</row>
    <row r="283" spans="1:13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</row>
    <row r="284" spans="1:13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</row>
    <row r="285" spans="1:13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</row>
    <row r="286" spans="1:13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</row>
    <row r="287" spans="1:13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</row>
    <row r="288" spans="1:13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</row>
    <row r="289" spans="1:13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</row>
    <row r="290" spans="1:13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</row>
    <row r="291" spans="1:13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</row>
    <row r="292" spans="1:13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</row>
    <row r="293" spans="1:13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</row>
    <row r="294" spans="1:13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</row>
    <row r="295" spans="1:13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</row>
    <row r="296" spans="1:13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</row>
    <row r="297" spans="1:13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</row>
    <row r="298" spans="1:13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</row>
    <row r="299" spans="1:13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</row>
    <row r="300" spans="1:13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</row>
    <row r="301" spans="1:13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</row>
    <row r="302" spans="1:13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</row>
    <row r="303" spans="1:13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</row>
    <row r="304" spans="1:13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</row>
    <row r="305" spans="1:13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</row>
    <row r="306" spans="1:13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</row>
    <row r="307" spans="1:13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</row>
    <row r="308" spans="1:13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</row>
    <row r="309" spans="1:13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</row>
    <row r="310" spans="1:13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</row>
    <row r="311" spans="1:13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</row>
    <row r="312" spans="1:13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</row>
    <row r="313" spans="1:13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</row>
    <row r="314" spans="1:13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</row>
    <row r="315" spans="1:13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</row>
    <row r="316" spans="1:13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</row>
    <row r="317" spans="1:13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</row>
    <row r="318" spans="1:13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</row>
    <row r="319" spans="1:13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</row>
    <row r="320" spans="1:13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</row>
    <row r="321" spans="1:13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</row>
    <row r="322" spans="1:13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</row>
    <row r="323" spans="1:13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</row>
    <row r="324" spans="1:13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</row>
    <row r="325" spans="1:13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</row>
  </sheetData>
  <mergeCells count="6">
    <mergeCell ref="A1:L1"/>
    <mergeCell ref="A2:L2"/>
    <mergeCell ref="A5:A6"/>
    <mergeCell ref="J5:J6"/>
    <mergeCell ref="K5:L5"/>
    <mergeCell ref="K6:L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C3:I178"/>
  <sheetViews>
    <sheetView workbookViewId="0">
      <selection activeCell="E157" sqref="E157"/>
    </sheetView>
  </sheetViews>
  <sheetFormatPr defaultRowHeight="12.75"/>
  <cols>
    <col min="2" max="2" width="5" customWidth="1"/>
    <col min="3" max="3" width="12.85546875" customWidth="1"/>
    <col min="5" max="5" width="8.85546875" bestFit="1" customWidth="1"/>
  </cols>
  <sheetData>
    <row r="3" spans="3:9">
      <c r="E3">
        <v>2015</v>
      </c>
      <c r="G3">
        <v>2014</v>
      </c>
      <c r="I3" t="s">
        <v>262</v>
      </c>
    </row>
    <row r="4" spans="3:9">
      <c r="C4" t="s">
        <v>87</v>
      </c>
      <c r="E4">
        <v>0</v>
      </c>
      <c r="G4">
        <v>0</v>
      </c>
      <c r="I4" t="s">
        <v>263</v>
      </c>
    </row>
    <row r="5" spans="3:9">
      <c r="C5" t="s">
        <v>88</v>
      </c>
      <c r="E5">
        <v>0</v>
      </c>
      <c r="G5">
        <v>0</v>
      </c>
      <c r="I5" t="s">
        <v>264</v>
      </c>
    </row>
    <row r="6" spans="3:9">
      <c r="C6" t="s">
        <v>89</v>
      </c>
      <c r="E6">
        <v>0</v>
      </c>
      <c r="G6">
        <v>0</v>
      </c>
      <c r="I6" t="s">
        <v>265</v>
      </c>
    </row>
    <row r="7" spans="3:9">
      <c r="C7" t="s">
        <v>90</v>
      </c>
      <c r="E7">
        <v>0</v>
      </c>
      <c r="G7">
        <v>0</v>
      </c>
      <c r="I7" t="s">
        <v>266</v>
      </c>
    </row>
    <row r="8" spans="3:9">
      <c r="C8" t="s">
        <v>91</v>
      </c>
      <c r="E8">
        <v>0</v>
      </c>
      <c r="G8">
        <v>0</v>
      </c>
      <c r="I8" t="s">
        <v>267</v>
      </c>
    </row>
    <row r="9" spans="3:9">
      <c r="C9" t="s">
        <v>92</v>
      </c>
      <c r="E9">
        <v>0</v>
      </c>
      <c r="G9">
        <v>0</v>
      </c>
      <c r="I9" t="s">
        <v>268</v>
      </c>
    </row>
    <row r="10" spans="3:9">
      <c r="C10" t="s">
        <v>93</v>
      </c>
      <c r="E10">
        <v>0</v>
      </c>
      <c r="G10">
        <v>0</v>
      </c>
      <c r="I10" t="s">
        <v>269</v>
      </c>
    </row>
    <row r="11" spans="3:9">
      <c r="C11" t="s">
        <v>94</v>
      </c>
      <c r="E11">
        <v>0</v>
      </c>
      <c r="G11">
        <v>0</v>
      </c>
      <c r="I11" t="s">
        <v>270</v>
      </c>
    </row>
    <row r="12" spans="3:9">
      <c r="C12" t="s">
        <v>95</v>
      </c>
      <c r="E12">
        <v>0</v>
      </c>
      <c r="G12">
        <v>0</v>
      </c>
      <c r="I12" t="s">
        <v>271</v>
      </c>
    </row>
    <row r="13" spans="3:9">
      <c r="C13" t="s">
        <v>96</v>
      </c>
      <c r="E13">
        <v>0</v>
      </c>
      <c r="G13">
        <v>0</v>
      </c>
      <c r="I13" t="s">
        <v>272</v>
      </c>
    </row>
    <row r="14" spans="3:9">
      <c r="C14" t="s">
        <v>97</v>
      </c>
      <c r="E14">
        <v>0</v>
      </c>
      <c r="G14">
        <v>0</v>
      </c>
      <c r="I14" t="s">
        <v>273</v>
      </c>
    </row>
    <row r="15" spans="3:9">
      <c r="C15" t="s">
        <v>98</v>
      </c>
      <c r="E15">
        <v>0</v>
      </c>
      <c r="G15">
        <v>0</v>
      </c>
      <c r="I15" t="s">
        <v>274</v>
      </c>
    </row>
    <row r="16" spans="3:9">
      <c r="C16" t="s">
        <v>99</v>
      </c>
      <c r="E16">
        <v>0</v>
      </c>
      <c r="G16">
        <v>0</v>
      </c>
      <c r="I16" t="s">
        <v>275</v>
      </c>
    </row>
    <row r="17" spans="3:9">
      <c r="C17" t="s">
        <v>100</v>
      </c>
      <c r="E17">
        <v>0</v>
      </c>
      <c r="G17">
        <v>0</v>
      </c>
      <c r="I17" t="s">
        <v>276</v>
      </c>
    </row>
    <row r="18" spans="3:9">
      <c r="C18" t="s">
        <v>101</v>
      </c>
      <c r="E18">
        <v>0</v>
      </c>
      <c r="G18">
        <v>0</v>
      </c>
      <c r="I18" t="s">
        <v>277</v>
      </c>
    </row>
    <row r="19" spans="3:9">
      <c r="C19" t="s">
        <v>102</v>
      </c>
      <c r="E19">
        <v>0</v>
      </c>
      <c r="G19">
        <v>0</v>
      </c>
      <c r="I19" t="s">
        <v>278</v>
      </c>
    </row>
    <row r="20" spans="3:9">
      <c r="C20" t="s">
        <v>103</v>
      </c>
      <c r="E20">
        <v>0</v>
      </c>
      <c r="G20">
        <v>0</v>
      </c>
      <c r="I20" t="s">
        <v>279</v>
      </c>
    </row>
    <row r="21" spans="3:9">
      <c r="C21" t="s">
        <v>104</v>
      </c>
      <c r="E21">
        <v>0</v>
      </c>
      <c r="G21">
        <v>0</v>
      </c>
      <c r="I21" t="s">
        <v>280</v>
      </c>
    </row>
    <row r="22" spans="3:9">
      <c r="C22" t="s">
        <v>105</v>
      </c>
      <c r="E22">
        <v>0</v>
      </c>
      <c r="G22">
        <v>0</v>
      </c>
      <c r="I22" t="s">
        <v>281</v>
      </c>
    </row>
    <row r="23" spans="3:9">
      <c r="C23" t="s">
        <v>106</v>
      </c>
      <c r="E23">
        <v>0</v>
      </c>
      <c r="G23">
        <v>0</v>
      </c>
      <c r="I23" t="s">
        <v>282</v>
      </c>
    </row>
    <row r="24" spans="3:9">
      <c r="C24" t="s">
        <v>107</v>
      </c>
      <c r="E24">
        <v>0</v>
      </c>
      <c r="G24">
        <v>0</v>
      </c>
      <c r="I24" t="s">
        <v>283</v>
      </c>
    </row>
    <row r="25" spans="3:9">
      <c r="C25" t="s">
        <v>108</v>
      </c>
      <c r="E25">
        <v>0</v>
      </c>
      <c r="G25">
        <v>0</v>
      </c>
      <c r="I25" t="s">
        <v>284</v>
      </c>
    </row>
    <row r="26" spans="3:9">
      <c r="C26" t="s">
        <v>109</v>
      </c>
      <c r="E26">
        <v>0</v>
      </c>
      <c r="G26">
        <v>23432</v>
      </c>
      <c r="I26" t="s">
        <v>285</v>
      </c>
    </row>
    <row r="27" spans="3:9">
      <c r="C27" t="s">
        <v>110</v>
      </c>
      <c r="E27">
        <v>0</v>
      </c>
      <c r="G27">
        <v>0</v>
      </c>
      <c r="I27" t="s">
        <v>286</v>
      </c>
    </row>
    <row r="28" spans="3:9">
      <c r="C28" t="s">
        <v>111</v>
      </c>
      <c r="E28">
        <v>0</v>
      </c>
      <c r="G28">
        <v>0</v>
      </c>
      <c r="I28" t="s">
        <v>287</v>
      </c>
    </row>
    <row r="29" spans="3:9">
      <c r="C29" t="s">
        <v>112</v>
      </c>
      <c r="E29">
        <v>0</v>
      </c>
      <c r="G29" s="85">
        <v>0</v>
      </c>
      <c r="H29" s="85"/>
      <c r="I29" s="85" t="s">
        <v>288</v>
      </c>
    </row>
    <row r="30" spans="3:9">
      <c r="C30" t="s">
        <v>113</v>
      </c>
      <c r="E30">
        <v>0</v>
      </c>
      <c r="G30" s="85">
        <v>0</v>
      </c>
      <c r="H30" s="85"/>
      <c r="I30" s="85" t="s">
        <v>289</v>
      </c>
    </row>
    <row r="31" spans="3:9">
      <c r="C31" t="s">
        <v>114</v>
      </c>
      <c r="E31" s="85">
        <v>0</v>
      </c>
      <c r="G31" s="85">
        <v>0</v>
      </c>
      <c r="H31" s="85"/>
      <c r="I31" s="85" t="s">
        <v>290</v>
      </c>
    </row>
    <row r="32" spans="3:9">
      <c r="C32" t="s">
        <v>115</v>
      </c>
      <c r="E32">
        <v>0</v>
      </c>
      <c r="G32" s="167">
        <v>51775</v>
      </c>
      <c r="H32" s="85"/>
      <c r="I32" s="85" t="s">
        <v>291</v>
      </c>
    </row>
    <row r="33" spans="3:9">
      <c r="C33" t="s">
        <v>116</v>
      </c>
      <c r="E33">
        <v>0</v>
      </c>
      <c r="G33" s="85">
        <v>0</v>
      </c>
      <c r="H33" s="85"/>
      <c r="I33" s="85" t="s">
        <v>292</v>
      </c>
    </row>
    <row r="34" spans="3:9">
      <c r="C34" t="s">
        <v>117</v>
      </c>
      <c r="E34">
        <v>0</v>
      </c>
      <c r="G34" s="167">
        <v>0</v>
      </c>
      <c r="H34" s="85"/>
      <c r="I34" s="85" t="s">
        <v>293</v>
      </c>
    </row>
    <row r="35" spans="3:9">
      <c r="C35" t="s">
        <v>118</v>
      </c>
      <c r="E35">
        <v>0</v>
      </c>
      <c r="G35">
        <v>0</v>
      </c>
      <c r="I35" t="s">
        <v>294</v>
      </c>
    </row>
    <row r="36" spans="3:9">
      <c r="C36" t="s">
        <v>119</v>
      </c>
      <c r="E36">
        <v>0</v>
      </c>
      <c r="G36">
        <v>0</v>
      </c>
      <c r="I36" t="s">
        <v>295</v>
      </c>
    </row>
    <row r="37" spans="3:9">
      <c r="C37" t="s">
        <v>120</v>
      </c>
      <c r="E37">
        <v>0</v>
      </c>
      <c r="G37">
        <v>0</v>
      </c>
      <c r="I37" t="s">
        <v>296</v>
      </c>
    </row>
    <row r="38" spans="3:9">
      <c r="C38" t="s">
        <v>121</v>
      </c>
      <c r="E38">
        <v>0</v>
      </c>
      <c r="G38">
        <v>0</v>
      </c>
      <c r="I38" t="s">
        <v>297</v>
      </c>
    </row>
    <row r="39" spans="3:9">
      <c r="C39" t="s">
        <v>122</v>
      </c>
      <c r="E39">
        <v>0</v>
      </c>
      <c r="G39">
        <v>0</v>
      </c>
      <c r="I39" t="s">
        <v>298</v>
      </c>
    </row>
    <row r="40" spans="3:9">
      <c r="C40" t="s">
        <v>123</v>
      </c>
      <c r="E40">
        <v>0</v>
      </c>
      <c r="G40">
        <v>0</v>
      </c>
      <c r="I40" t="s">
        <v>299</v>
      </c>
    </row>
    <row r="41" spans="3:9">
      <c r="C41" t="s">
        <v>124</v>
      </c>
      <c r="E41">
        <v>0</v>
      </c>
      <c r="G41">
        <v>0</v>
      </c>
      <c r="I41" t="s">
        <v>300</v>
      </c>
    </row>
    <row r="42" spans="3:9">
      <c r="C42" t="s">
        <v>125</v>
      </c>
      <c r="E42">
        <v>0</v>
      </c>
      <c r="G42">
        <v>0</v>
      </c>
      <c r="I42" t="s">
        <v>301</v>
      </c>
    </row>
    <row r="43" spans="3:9">
      <c r="C43" t="s">
        <v>126</v>
      </c>
      <c r="E43">
        <v>0</v>
      </c>
      <c r="G43">
        <v>0</v>
      </c>
      <c r="I43" t="s">
        <v>302</v>
      </c>
    </row>
    <row r="44" spans="3:9">
      <c r="C44" t="s">
        <v>127</v>
      </c>
      <c r="E44">
        <v>0</v>
      </c>
      <c r="G44">
        <v>0</v>
      </c>
      <c r="I44" t="s">
        <v>303</v>
      </c>
    </row>
    <row r="45" spans="3:9">
      <c r="C45" t="s">
        <v>128</v>
      </c>
      <c r="E45">
        <v>0</v>
      </c>
      <c r="G45">
        <v>30572</v>
      </c>
      <c r="I45" t="s">
        <v>304</v>
      </c>
    </row>
    <row r="46" spans="3:9">
      <c r="C46" t="s">
        <v>129</v>
      </c>
      <c r="E46">
        <v>0</v>
      </c>
      <c r="G46">
        <v>0</v>
      </c>
      <c r="I46" t="s">
        <v>305</v>
      </c>
    </row>
    <row r="47" spans="3:9">
      <c r="C47" t="s">
        <v>130</v>
      </c>
      <c r="E47">
        <v>0</v>
      </c>
      <c r="G47">
        <v>72943</v>
      </c>
      <c r="I47" t="s">
        <v>306</v>
      </c>
    </row>
    <row r="48" spans="3:9">
      <c r="C48" t="s">
        <v>131</v>
      </c>
      <c r="E48">
        <v>0</v>
      </c>
      <c r="G48">
        <v>0</v>
      </c>
      <c r="I48" t="s">
        <v>307</v>
      </c>
    </row>
    <row r="49" spans="3:9">
      <c r="C49" t="s">
        <v>132</v>
      </c>
      <c r="E49">
        <v>0</v>
      </c>
      <c r="G49">
        <v>0</v>
      </c>
      <c r="I49" t="s">
        <v>308</v>
      </c>
    </row>
    <row r="50" spans="3:9">
      <c r="C50" t="s">
        <v>133</v>
      </c>
      <c r="E50">
        <v>0</v>
      </c>
      <c r="G50">
        <v>0</v>
      </c>
      <c r="I50" t="s">
        <v>309</v>
      </c>
    </row>
    <row r="51" spans="3:9">
      <c r="C51" t="s">
        <v>134</v>
      </c>
      <c r="E51">
        <v>0</v>
      </c>
      <c r="G51">
        <v>0</v>
      </c>
      <c r="I51" t="s">
        <v>310</v>
      </c>
    </row>
    <row r="52" spans="3:9">
      <c r="C52" t="s">
        <v>135</v>
      </c>
      <c r="E52">
        <v>0</v>
      </c>
      <c r="G52">
        <v>0</v>
      </c>
      <c r="I52" t="s">
        <v>311</v>
      </c>
    </row>
    <row r="53" spans="3:9">
      <c r="C53" t="s">
        <v>136</v>
      </c>
      <c r="E53">
        <v>0</v>
      </c>
      <c r="G53">
        <v>0</v>
      </c>
      <c r="I53" t="s">
        <v>312</v>
      </c>
    </row>
    <row r="54" spans="3:9">
      <c r="C54" t="s">
        <v>137</v>
      </c>
      <c r="E54">
        <v>0</v>
      </c>
      <c r="G54">
        <v>0</v>
      </c>
      <c r="I54" t="s">
        <v>313</v>
      </c>
    </row>
    <row r="55" spans="3:9">
      <c r="C55" t="s">
        <v>138</v>
      </c>
      <c r="E55">
        <v>0</v>
      </c>
      <c r="G55">
        <v>0</v>
      </c>
      <c r="I55" t="s">
        <v>314</v>
      </c>
    </row>
    <row r="56" spans="3:9">
      <c r="C56" t="s">
        <v>139</v>
      </c>
      <c r="E56">
        <v>0</v>
      </c>
      <c r="G56">
        <v>0</v>
      </c>
      <c r="I56" t="s">
        <v>315</v>
      </c>
    </row>
    <row r="57" spans="3:9">
      <c r="C57" t="s">
        <v>140</v>
      </c>
      <c r="E57">
        <v>0</v>
      </c>
      <c r="G57">
        <v>0</v>
      </c>
      <c r="I57" t="s">
        <v>316</v>
      </c>
    </row>
    <row r="58" spans="3:9">
      <c r="C58" t="s">
        <v>141</v>
      </c>
      <c r="E58">
        <v>0</v>
      </c>
      <c r="G58">
        <v>0</v>
      </c>
      <c r="I58" t="s">
        <v>317</v>
      </c>
    </row>
    <row r="59" spans="3:9">
      <c r="C59" t="s">
        <v>142</v>
      </c>
      <c r="E59">
        <v>0</v>
      </c>
      <c r="G59">
        <v>0</v>
      </c>
      <c r="I59" t="s">
        <v>318</v>
      </c>
    </row>
    <row r="60" spans="3:9">
      <c r="C60" t="s">
        <v>143</v>
      </c>
      <c r="E60">
        <v>0</v>
      </c>
      <c r="G60">
        <v>0</v>
      </c>
      <c r="I60" t="s">
        <v>319</v>
      </c>
    </row>
    <row r="61" spans="3:9">
      <c r="C61" t="s">
        <v>144</v>
      </c>
      <c r="E61" s="85">
        <v>9029</v>
      </c>
      <c r="G61">
        <v>0</v>
      </c>
      <c r="I61" t="s">
        <v>320</v>
      </c>
    </row>
    <row r="62" spans="3:9">
      <c r="C62" t="s">
        <v>145</v>
      </c>
      <c r="E62">
        <v>0</v>
      </c>
      <c r="G62">
        <v>0</v>
      </c>
      <c r="I62" t="s">
        <v>321</v>
      </c>
    </row>
    <row r="63" spans="3:9">
      <c r="C63" t="s">
        <v>146</v>
      </c>
      <c r="E63">
        <v>0</v>
      </c>
      <c r="G63">
        <v>0</v>
      </c>
      <c r="I63" t="s">
        <v>322</v>
      </c>
    </row>
    <row r="64" spans="3:9">
      <c r="C64" t="s">
        <v>147</v>
      </c>
      <c r="E64">
        <v>0</v>
      </c>
      <c r="G64">
        <v>0</v>
      </c>
      <c r="I64" t="s">
        <v>323</v>
      </c>
    </row>
    <row r="65" spans="3:9">
      <c r="C65" t="s">
        <v>148</v>
      </c>
      <c r="E65">
        <v>0</v>
      </c>
      <c r="G65">
        <v>0</v>
      </c>
      <c r="I65" t="s">
        <v>324</v>
      </c>
    </row>
    <row r="66" spans="3:9">
      <c r="C66" t="s">
        <v>149</v>
      </c>
      <c r="E66">
        <v>0</v>
      </c>
      <c r="G66">
        <v>0</v>
      </c>
      <c r="I66" t="s">
        <v>325</v>
      </c>
    </row>
    <row r="67" spans="3:9">
      <c r="C67" t="s">
        <v>150</v>
      </c>
      <c r="E67">
        <v>0</v>
      </c>
      <c r="G67">
        <v>0</v>
      </c>
      <c r="I67" t="s">
        <v>326</v>
      </c>
    </row>
    <row r="68" spans="3:9">
      <c r="C68" t="s">
        <v>151</v>
      </c>
      <c r="E68">
        <v>0</v>
      </c>
      <c r="G68">
        <v>0</v>
      </c>
      <c r="I68" t="s">
        <v>327</v>
      </c>
    </row>
    <row r="69" spans="3:9">
      <c r="C69" t="s">
        <v>152</v>
      </c>
      <c r="E69">
        <v>0</v>
      </c>
      <c r="G69">
        <v>0</v>
      </c>
      <c r="I69" t="s">
        <v>328</v>
      </c>
    </row>
    <row r="70" spans="3:9">
      <c r="C70" t="s">
        <v>153</v>
      </c>
      <c r="E70">
        <v>0</v>
      </c>
      <c r="G70">
        <v>0</v>
      </c>
      <c r="I70" t="s">
        <v>329</v>
      </c>
    </row>
    <row r="71" spans="3:9">
      <c r="C71" t="s">
        <v>154</v>
      </c>
      <c r="E71">
        <v>0</v>
      </c>
      <c r="G71">
        <v>0</v>
      </c>
      <c r="I71" t="s">
        <v>330</v>
      </c>
    </row>
    <row r="72" spans="3:9">
      <c r="C72" t="s">
        <v>155</v>
      </c>
      <c r="E72">
        <v>0</v>
      </c>
      <c r="G72">
        <v>0</v>
      </c>
      <c r="I72" t="s">
        <v>331</v>
      </c>
    </row>
    <row r="73" spans="3:9">
      <c r="C73" t="s">
        <v>156</v>
      </c>
      <c r="E73">
        <v>0</v>
      </c>
      <c r="G73">
        <v>0</v>
      </c>
      <c r="I73" t="s">
        <v>332</v>
      </c>
    </row>
    <row r="74" spans="3:9">
      <c r="C74" t="s">
        <v>157</v>
      </c>
      <c r="E74">
        <v>0</v>
      </c>
      <c r="G74">
        <v>0</v>
      </c>
      <c r="I74" t="s">
        <v>333</v>
      </c>
    </row>
    <row r="75" spans="3:9">
      <c r="C75" t="s">
        <v>158</v>
      </c>
      <c r="E75">
        <v>0</v>
      </c>
      <c r="G75">
        <v>0</v>
      </c>
      <c r="I75" t="s">
        <v>334</v>
      </c>
    </row>
    <row r="76" spans="3:9">
      <c r="C76" t="s">
        <v>159</v>
      </c>
      <c r="E76">
        <v>0</v>
      </c>
      <c r="G76">
        <v>0</v>
      </c>
      <c r="I76" t="s">
        <v>335</v>
      </c>
    </row>
    <row r="77" spans="3:9">
      <c r="C77" t="s">
        <v>160</v>
      </c>
      <c r="E77">
        <v>0</v>
      </c>
      <c r="G77">
        <v>3500</v>
      </c>
      <c r="I77" t="s">
        <v>336</v>
      </c>
    </row>
    <row r="78" spans="3:9">
      <c r="C78" t="s">
        <v>161</v>
      </c>
      <c r="E78">
        <v>0</v>
      </c>
      <c r="G78">
        <v>0</v>
      </c>
      <c r="I78" t="s">
        <v>337</v>
      </c>
    </row>
    <row r="79" spans="3:9">
      <c r="C79" t="s">
        <v>162</v>
      </c>
      <c r="E79">
        <v>0</v>
      </c>
      <c r="G79">
        <v>0</v>
      </c>
      <c r="I79" t="s">
        <v>338</v>
      </c>
    </row>
    <row r="80" spans="3:9">
      <c r="C80" t="s">
        <v>163</v>
      </c>
      <c r="E80">
        <v>0</v>
      </c>
      <c r="G80">
        <v>0</v>
      </c>
      <c r="I80" t="s">
        <v>339</v>
      </c>
    </row>
    <row r="81" spans="3:9">
      <c r="C81" t="s">
        <v>164</v>
      </c>
      <c r="E81">
        <v>0</v>
      </c>
      <c r="G81">
        <v>0</v>
      </c>
      <c r="I81" t="s">
        <v>340</v>
      </c>
    </row>
    <row r="82" spans="3:9">
      <c r="C82" t="s">
        <v>165</v>
      </c>
      <c r="E82">
        <v>0</v>
      </c>
      <c r="G82">
        <v>0</v>
      </c>
      <c r="I82" t="s">
        <v>341</v>
      </c>
    </row>
    <row r="83" spans="3:9">
      <c r="C83" t="s">
        <v>166</v>
      </c>
      <c r="E83">
        <v>0</v>
      </c>
      <c r="G83">
        <v>0</v>
      </c>
      <c r="I83" t="s">
        <v>342</v>
      </c>
    </row>
    <row r="84" spans="3:9">
      <c r="C84" t="s">
        <v>167</v>
      </c>
      <c r="E84">
        <v>0</v>
      </c>
      <c r="G84">
        <v>0</v>
      </c>
      <c r="I84" t="s">
        <v>343</v>
      </c>
    </row>
    <row r="85" spans="3:9">
      <c r="C85" t="s">
        <v>168</v>
      </c>
      <c r="E85">
        <v>0</v>
      </c>
      <c r="G85">
        <v>0</v>
      </c>
      <c r="I85" t="s">
        <v>344</v>
      </c>
    </row>
    <row r="86" spans="3:9">
      <c r="C86" t="s">
        <v>169</v>
      </c>
      <c r="E86">
        <v>0</v>
      </c>
      <c r="G86">
        <v>0</v>
      </c>
      <c r="I86" t="s">
        <v>345</v>
      </c>
    </row>
    <row r="87" spans="3:9">
      <c r="C87" t="s">
        <v>170</v>
      </c>
      <c r="E87">
        <v>0</v>
      </c>
      <c r="G87">
        <v>0</v>
      </c>
      <c r="I87" t="s">
        <v>346</v>
      </c>
    </row>
    <row r="88" spans="3:9">
      <c r="C88" t="s">
        <v>171</v>
      </c>
      <c r="E88">
        <v>0</v>
      </c>
      <c r="G88">
        <v>0</v>
      </c>
      <c r="I88" t="s">
        <v>347</v>
      </c>
    </row>
    <row r="89" spans="3:9">
      <c r="C89" t="s">
        <v>172</v>
      </c>
      <c r="E89">
        <v>0</v>
      </c>
      <c r="G89">
        <v>0</v>
      </c>
      <c r="I89" t="s">
        <v>348</v>
      </c>
    </row>
    <row r="90" spans="3:9">
      <c r="C90" t="s">
        <v>173</v>
      </c>
      <c r="E90">
        <v>0</v>
      </c>
      <c r="G90">
        <v>0</v>
      </c>
      <c r="I90" t="s">
        <v>349</v>
      </c>
    </row>
    <row r="91" spans="3:9">
      <c r="C91" t="s">
        <v>174</v>
      </c>
      <c r="E91">
        <v>0</v>
      </c>
      <c r="G91">
        <v>0</v>
      </c>
      <c r="I91" t="s">
        <v>350</v>
      </c>
    </row>
    <row r="92" spans="3:9">
      <c r="C92" t="s">
        <v>175</v>
      </c>
      <c r="E92">
        <v>0</v>
      </c>
      <c r="G92">
        <v>0</v>
      </c>
      <c r="I92" t="s">
        <v>351</v>
      </c>
    </row>
    <row r="93" spans="3:9">
      <c r="C93" t="s">
        <v>176</v>
      </c>
      <c r="E93">
        <v>0</v>
      </c>
      <c r="G93">
        <v>0</v>
      </c>
      <c r="I93" t="s">
        <v>352</v>
      </c>
    </row>
    <row r="94" spans="3:9">
      <c r="C94" t="s">
        <v>177</v>
      </c>
      <c r="E94">
        <v>0</v>
      </c>
      <c r="G94">
        <v>0</v>
      </c>
      <c r="I94" t="s">
        <v>353</v>
      </c>
    </row>
    <row r="95" spans="3:9">
      <c r="C95" t="s">
        <v>178</v>
      </c>
      <c r="E95">
        <v>0</v>
      </c>
      <c r="G95">
        <v>0</v>
      </c>
      <c r="I95" t="s">
        <v>354</v>
      </c>
    </row>
    <row r="96" spans="3:9">
      <c r="C96" t="s">
        <v>179</v>
      </c>
      <c r="E96">
        <v>0</v>
      </c>
      <c r="G96">
        <v>0</v>
      </c>
      <c r="I96" t="s">
        <v>355</v>
      </c>
    </row>
    <row r="97" spans="3:9">
      <c r="C97" t="s">
        <v>180</v>
      </c>
      <c r="E97">
        <v>0</v>
      </c>
      <c r="G97">
        <v>500</v>
      </c>
      <c r="I97" t="s">
        <v>356</v>
      </c>
    </row>
    <row r="98" spans="3:9">
      <c r="C98" t="s">
        <v>181</v>
      </c>
      <c r="E98">
        <v>0</v>
      </c>
      <c r="G98">
        <v>0</v>
      </c>
      <c r="I98" t="s">
        <v>357</v>
      </c>
    </row>
    <row r="99" spans="3:9">
      <c r="C99" t="s">
        <v>182</v>
      </c>
      <c r="E99">
        <v>0</v>
      </c>
      <c r="G99">
        <v>0</v>
      </c>
      <c r="I99" t="s">
        <v>358</v>
      </c>
    </row>
    <row r="100" spans="3:9">
      <c r="C100" t="s">
        <v>183</v>
      </c>
      <c r="E100">
        <v>0</v>
      </c>
      <c r="G100">
        <v>0</v>
      </c>
      <c r="I100" t="s">
        <v>359</v>
      </c>
    </row>
    <row r="101" spans="3:9">
      <c r="C101" t="s">
        <v>184</v>
      </c>
      <c r="E101">
        <v>0</v>
      </c>
      <c r="G101">
        <v>0</v>
      </c>
      <c r="I101" t="s">
        <v>360</v>
      </c>
    </row>
    <row r="102" spans="3:9">
      <c r="C102" t="s">
        <v>185</v>
      </c>
      <c r="E102">
        <v>0</v>
      </c>
      <c r="G102">
        <v>0</v>
      </c>
      <c r="I102" t="s">
        <v>361</v>
      </c>
    </row>
    <row r="103" spans="3:9">
      <c r="C103" t="s">
        <v>186</v>
      </c>
      <c r="E103">
        <v>0</v>
      </c>
      <c r="G103">
        <v>0</v>
      </c>
      <c r="I103" t="s">
        <v>362</v>
      </c>
    </row>
    <row r="104" spans="3:9">
      <c r="C104" t="s">
        <v>187</v>
      </c>
      <c r="E104">
        <v>0</v>
      </c>
      <c r="G104">
        <v>0</v>
      </c>
      <c r="I104" t="s">
        <v>363</v>
      </c>
    </row>
    <row r="105" spans="3:9">
      <c r="C105" t="s">
        <v>188</v>
      </c>
      <c r="E105">
        <v>0</v>
      </c>
      <c r="G105">
        <v>0</v>
      </c>
      <c r="I105" t="s">
        <v>364</v>
      </c>
    </row>
    <row r="106" spans="3:9">
      <c r="C106" t="s">
        <v>189</v>
      </c>
      <c r="E106">
        <v>0</v>
      </c>
      <c r="G106">
        <v>0</v>
      </c>
      <c r="I106" t="s">
        <v>365</v>
      </c>
    </row>
    <row r="107" spans="3:9">
      <c r="C107" t="s">
        <v>190</v>
      </c>
      <c r="E107">
        <v>0</v>
      </c>
      <c r="G107">
        <v>0</v>
      </c>
      <c r="I107" t="s">
        <v>366</v>
      </c>
    </row>
    <row r="108" spans="3:9">
      <c r="C108" t="s">
        <v>191</v>
      </c>
      <c r="E108">
        <v>0</v>
      </c>
      <c r="G108">
        <v>0</v>
      </c>
      <c r="I108" t="s">
        <v>367</v>
      </c>
    </row>
    <row r="109" spans="3:9">
      <c r="C109" t="s">
        <v>192</v>
      </c>
      <c r="E109">
        <v>0</v>
      </c>
      <c r="G109">
        <v>0</v>
      </c>
      <c r="I109" t="s">
        <v>368</v>
      </c>
    </row>
    <row r="110" spans="3:9">
      <c r="C110" t="s">
        <v>193</v>
      </c>
      <c r="E110">
        <v>0</v>
      </c>
      <c r="G110">
        <v>19418</v>
      </c>
      <c r="I110" t="s">
        <v>369</v>
      </c>
    </row>
    <row r="111" spans="3:9">
      <c r="C111" t="s">
        <v>194</v>
      </c>
      <c r="E111">
        <v>0</v>
      </c>
      <c r="G111">
        <v>3600</v>
      </c>
      <c r="I111" t="s">
        <v>370</v>
      </c>
    </row>
    <row r="112" spans="3:9">
      <c r="C112" t="s">
        <v>195</v>
      </c>
      <c r="E112">
        <v>0</v>
      </c>
      <c r="G112">
        <v>13363</v>
      </c>
      <c r="I112" t="s">
        <v>371</v>
      </c>
    </row>
    <row r="113" spans="3:9">
      <c r="C113" t="s">
        <v>196</v>
      </c>
      <c r="E113">
        <v>0</v>
      </c>
      <c r="G113">
        <v>22123</v>
      </c>
      <c r="I113" t="s">
        <v>372</v>
      </c>
    </row>
    <row r="114" spans="3:9">
      <c r="C114" t="s">
        <v>197</v>
      </c>
      <c r="E114">
        <v>0</v>
      </c>
      <c r="G114">
        <v>0</v>
      </c>
      <c r="I114" t="s">
        <v>373</v>
      </c>
    </row>
    <row r="115" spans="3:9">
      <c r="C115" t="s">
        <v>198</v>
      </c>
      <c r="E115">
        <v>0</v>
      </c>
      <c r="G115">
        <v>0</v>
      </c>
      <c r="I115" t="s">
        <v>374</v>
      </c>
    </row>
    <row r="116" spans="3:9">
      <c r="C116" t="s">
        <v>199</v>
      </c>
      <c r="E116">
        <v>0</v>
      </c>
      <c r="G116">
        <v>0</v>
      </c>
      <c r="I116" t="s">
        <v>375</v>
      </c>
    </row>
    <row r="117" spans="3:9">
      <c r="C117" t="s">
        <v>200</v>
      </c>
      <c r="E117">
        <v>0</v>
      </c>
      <c r="G117">
        <v>0</v>
      </c>
      <c r="I117" t="s">
        <v>376</v>
      </c>
    </row>
    <row r="118" spans="3:9">
      <c r="C118" t="s">
        <v>201</v>
      </c>
      <c r="E118">
        <v>0</v>
      </c>
      <c r="G118">
        <v>0</v>
      </c>
      <c r="I118" t="s">
        <v>377</v>
      </c>
    </row>
    <row r="119" spans="3:9">
      <c r="C119" t="s">
        <v>202</v>
      </c>
      <c r="E119">
        <v>0</v>
      </c>
      <c r="G119">
        <v>0</v>
      </c>
      <c r="I119" t="s">
        <v>378</v>
      </c>
    </row>
    <row r="120" spans="3:9">
      <c r="C120" t="s">
        <v>203</v>
      </c>
      <c r="E120">
        <v>0</v>
      </c>
      <c r="G120">
        <v>0</v>
      </c>
      <c r="I120" t="s">
        <v>379</v>
      </c>
    </row>
    <row r="121" spans="3:9">
      <c r="C121" t="s">
        <v>204</v>
      </c>
      <c r="E121">
        <v>0</v>
      </c>
      <c r="G121">
        <v>0</v>
      </c>
      <c r="I121" t="s">
        <v>380</v>
      </c>
    </row>
    <row r="122" spans="3:9">
      <c r="C122" t="s">
        <v>205</v>
      </c>
      <c r="E122">
        <v>0</v>
      </c>
      <c r="G122">
        <v>0</v>
      </c>
      <c r="I122" t="s">
        <v>381</v>
      </c>
    </row>
    <row r="123" spans="3:9">
      <c r="C123" t="s">
        <v>206</v>
      </c>
      <c r="E123">
        <v>0</v>
      </c>
      <c r="G123">
        <v>0</v>
      </c>
      <c r="I123" t="s">
        <v>382</v>
      </c>
    </row>
    <row r="124" spans="3:9">
      <c r="C124" t="s">
        <v>207</v>
      </c>
      <c r="E124">
        <v>0</v>
      </c>
      <c r="G124">
        <v>0</v>
      </c>
      <c r="I124" t="s">
        <v>383</v>
      </c>
    </row>
    <row r="125" spans="3:9">
      <c r="C125" t="s">
        <v>208</v>
      </c>
      <c r="E125">
        <v>0</v>
      </c>
      <c r="G125">
        <v>0</v>
      </c>
      <c r="I125" t="s">
        <v>384</v>
      </c>
    </row>
    <row r="126" spans="3:9">
      <c r="C126" t="s">
        <v>209</v>
      </c>
      <c r="E126">
        <v>0</v>
      </c>
      <c r="G126">
        <v>0</v>
      </c>
      <c r="I126" t="s">
        <v>385</v>
      </c>
    </row>
    <row r="127" spans="3:9">
      <c r="C127" t="s">
        <v>210</v>
      </c>
      <c r="E127">
        <v>0</v>
      </c>
      <c r="G127">
        <v>0</v>
      </c>
      <c r="I127" t="s">
        <v>386</v>
      </c>
    </row>
    <row r="128" spans="3:9">
      <c r="C128" t="s">
        <v>211</v>
      </c>
      <c r="E128">
        <v>0</v>
      </c>
      <c r="G128">
        <v>0</v>
      </c>
      <c r="I128" t="s">
        <v>387</v>
      </c>
    </row>
    <row r="129" spans="3:9">
      <c r="C129" t="s">
        <v>212</v>
      </c>
      <c r="E129">
        <v>0</v>
      </c>
      <c r="G129">
        <v>0</v>
      </c>
      <c r="I129" t="s">
        <v>388</v>
      </c>
    </row>
    <row r="130" spans="3:9">
      <c r="C130" t="s">
        <v>213</v>
      </c>
      <c r="E130">
        <v>0</v>
      </c>
      <c r="G130">
        <v>0</v>
      </c>
      <c r="I130" t="s">
        <v>389</v>
      </c>
    </row>
    <row r="131" spans="3:9">
      <c r="C131" t="s">
        <v>214</v>
      </c>
      <c r="E131">
        <v>0</v>
      </c>
      <c r="G131">
        <v>0</v>
      </c>
      <c r="I131" t="s">
        <v>390</v>
      </c>
    </row>
    <row r="132" spans="3:9">
      <c r="C132" t="s">
        <v>215</v>
      </c>
      <c r="E132">
        <v>0</v>
      </c>
      <c r="G132">
        <v>0</v>
      </c>
      <c r="I132" t="s">
        <v>391</v>
      </c>
    </row>
    <row r="133" spans="3:9">
      <c r="C133" t="s">
        <v>216</v>
      </c>
      <c r="E133">
        <v>99681</v>
      </c>
      <c r="G133">
        <v>0</v>
      </c>
      <c r="I133" t="s">
        <v>392</v>
      </c>
    </row>
    <row r="134" spans="3:9">
      <c r="C134" t="s">
        <v>217</v>
      </c>
      <c r="E134">
        <v>0</v>
      </c>
      <c r="G134">
        <v>0</v>
      </c>
      <c r="I134" t="s">
        <v>393</v>
      </c>
    </row>
    <row r="135" spans="3:9">
      <c r="C135" t="s">
        <v>218</v>
      </c>
      <c r="E135">
        <v>0</v>
      </c>
      <c r="G135">
        <v>0</v>
      </c>
      <c r="I135" t="s">
        <v>394</v>
      </c>
    </row>
    <row r="136" spans="3:9">
      <c r="C136" t="s">
        <v>219</v>
      </c>
      <c r="E136">
        <v>0</v>
      </c>
      <c r="G136">
        <v>0</v>
      </c>
      <c r="I136" t="s">
        <v>395</v>
      </c>
    </row>
    <row r="137" spans="3:9">
      <c r="C137" t="s">
        <v>220</v>
      </c>
      <c r="E137">
        <v>0</v>
      </c>
      <c r="G137">
        <v>0</v>
      </c>
      <c r="I137" t="s">
        <v>396</v>
      </c>
    </row>
    <row r="138" spans="3:9">
      <c r="C138" t="s">
        <v>221</v>
      </c>
      <c r="E138">
        <v>0</v>
      </c>
      <c r="G138">
        <v>0</v>
      </c>
      <c r="I138" t="s">
        <v>397</v>
      </c>
    </row>
    <row r="139" spans="3:9">
      <c r="C139" t="s">
        <v>222</v>
      </c>
      <c r="E139" s="85">
        <v>0</v>
      </c>
      <c r="G139">
        <v>0</v>
      </c>
      <c r="I139" t="s">
        <v>398</v>
      </c>
    </row>
    <row r="140" spans="3:9">
      <c r="C140" t="s">
        <v>223</v>
      </c>
      <c r="E140">
        <v>0</v>
      </c>
      <c r="G140">
        <v>0</v>
      </c>
      <c r="I140" t="s">
        <v>399</v>
      </c>
    </row>
    <row r="141" spans="3:9">
      <c r="C141" t="s">
        <v>224</v>
      </c>
      <c r="E141">
        <v>18527</v>
      </c>
      <c r="G141">
        <v>0</v>
      </c>
      <c r="I141" t="s">
        <v>400</v>
      </c>
    </row>
    <row r="142" spans="3:9">
      <c r="C142" t="s">
        <v>225</v>
      </c>
      <c r="E142">
        <v>0</v>
      </c>
      <c r="G142">
        <v>0</v>
      </c>
      <c r="I142" t="s">
        <v>401</v>
      </c>
    </row>
    <row r="143" spans="3:9">
      <c r="C143" t="s">
        <v>226</v>
      </c>
      <c r="E143">
        <v>0</v>
      </c>
      <c r="G143">
        <v>0</v>
      </c>
      <c r="I143" t="s">
        <v>402</v>
      </c>
    </row>
    <row r="144" spans="3:9">
      <c r="C144" t="s">
        <v>227</v>
      </c>
      <c r="E144">
        <v>0</v>
      </c>
      <c r="G144">
        <v>0</v>
      </c>
      <c r="I144" t="s">
        <v>403</v>
      </c>
    </row>
    <row r="145" spans="3:9">
      <c r="C145" t="s">
        <v>228</v>
      </c>
      <c r="E145">
        <v>0</v>
      </c>
      <c r="G145">
        <v>0</v>
      </c>
      <c r="I145" t="s">
        <v>404</v>
      </c>
    </row>
    <row r="146" spans="3:9">
      <c r="C146" t="s">
        <v>229</v>
      </c>
      <c r="E146">
        <v>65317</v>
      </c>
      <c r="G146">
        <v>0</v>
      </c>
      <c r="I146" t="s">
        <v>405</v>
      </c>
    </row>
    <row r="147" spans="3:9">
      <c r="C147" t="s">
        <v>230</v>
      </c>
      <c r="E147">
        <v>0</v>
      </c>
      <c r="G147">
        <v>0</v>
      </c>
      <c r="I147" t="s">
        <v>406</v>
      </c>
    </row>
    <row r="148" spans="3:9">
      <c r="C148" t="s">
        <v>231</v>
      </c>
      <c r="E148">
        <v>0</v>
      </c>
      <c r="G148">
        <v>0</v>
      </c>
      <c r="I148" t="s">
        <v>407</v>
      </c>
    </row>
    <row r="149" spans="3:9">
      <c r="C149" t="s">
        <v>232</v>
      </c>
      <c r="E149">
        <v>0</v>
      </c>
      <c r="G149">
        <v>0</v>
      </c>
      <c r="I149" t="s">
        <v>408</v>
      </c>
    </row>
    <row r="150" spans="3:9">
      <c r="C150" t="s">
        <v>233</v>
      </c>
      <c r="E150">
        <v>0</v>
      </c>
      <c r="G150">
        <v>0</v>
      </c>
      <c r="I150" t="s">
        <v>409</v>
      </c>
    </row>
    <row r="151" spans="3:9">
      <c r="C151" t="s">
        <v>234</v>
      </c>
      <c r="E151">
        <v>0</v>
      </c>
      <c r="G151">
        <v>0</v>
      </c>
      <c r="I151" t="s">
        <v>410</v>
      </c>
    </row>
    <row r="152" spans="3:9">
      <c r="C152" t="s">
        <v>235</v>
      </c>
      <c r="E152">
        <v>0</v>
      </c>
      <c r="G152">
        <v>0</v>
      </c>
      <c r="I152" t="s">
        <v>411</v>
      </c>
    </row>
    <row r="153" spans="3:9">
      <c r="C153" t="s">
        <v>236</v>
      </c>
      <c r="E153">
        <v>0</v>
      </c>
      <c r="G153">
        <v>0</v>
      </c>
      <c r="I153" t="s">
        <v>412</v>
      </c>
    </row>
    <row r="154" spans="3:9">
      <c r="C154" t="s">
        <v>237</v>
      </c>
      <c r="E154">
        <v>0</v>
      </c>
      <c r="G154">
        <v>0</v>
      </c>
      <c r="I154" t="s">
        <v>413</v>
      </c>
    </row>
    <row r="155" spans="3:9">
      <c r="C155" t="s">
        <v>238</v>
      </c>
      <c r="E155" s="168">
        <v>0</v>
      </c>
      <c r="G155">
        <v>0</v>
      </c>
      <c r="I155" t="s">
        <v>414</v>
      </c>
    </row>
    <row r="156" spans="3:9">
      <c r="C156" t="s">
        <v>239</v>
      </c>
      <c r="E156">
        <v>0</v>
      </c>
      <c r="G156">
        <v>0</v>
      </c>
      <c r="I156" t="s">
        <v>415</v>
      </c>
    </row>
    <row r="157" spans="3:9">
      <c r="C157" s="85" t="s">
        <v>240</v>
      </c>
      <c r="E157" s="85">
        <v>160480</v>
      </c>
      <c r="G157">
        <v>0</v>
      </c>
      <c r="I157" t="s">
        <v>416</v>
      </c>
    </row>
    <row r="158" spans="3:9">
      <c r="C158" t="s">
        <v>241</v>
      </c>
      <c r="E158" s="168">
        <v>50770</v>
      </c>
      <c r="G158">
        <v>0</v>
      </c>
      <c r="I158" t="s">
        <v>417</v>
      </c>
    </row>
    <row r="159" spans="3:9">
      <c r="C159" t="s">
        <v>242</v>
      </c>
      <c r="E159">
        <v>0</v>
      </c>
      <c r="G159">
        <v>0</v>
      </c>
      <c r="I159" t="s">
        <v>418</v>
      </c>
    </row>
    <row r="160" spans="3:9">
      <c r="C160" t="s">
        <v>243</v>
      </c>
      <c r="E160">
        <v>0</v>
      </c>
      <c r="G160">
        <v>0</v>
      </c>
      <c r="I160" t="s">
        <v>419</v>
      </c>
    </row>
    <row r="161" spans="3:9">
      <c r="C161" t="s">
        <v>244</v>
      </c>
      <c r="E161">
        <v>0</v>
      </c>
      <c r="G161">
        <v>0</v>
      </c>
      <c r="I161" t="s">
        <v>420</v>
      </c>
    </row>
    <row r="162" spans="3:9">
      <c r="C162" t="s">
        <v>245</v>
      </c>
      <c r="E162">
        <v>0</v>
      </c>
      <c r="G162">
        <v>0</v>
      </c>
      <c r="I162" t="s">
        <v>421</v>
      </c>
    </row>
    <row r="163" spans="3:9">
      <c r="C163" t="s">
        <v>246</v>
      </c>
      <c r="E163">
        <v>0</v>
      </c>
      <c r="G163">
        <v>0</v>
      </c>
      <c r="I163" t="s">
        <v>422</v>
      </c>
    </row>
    <row r="164" spans="3:9">
      <c r="C164" t="s">
        <v>247</v>
      </c>
      <c r="E164">
        <v>7055</v>
      </c>
      <c r="G164">
        <v>0</v>
      </c>
      <c r="I164" t="s">
        <v>423</v>
      </c>
    </row>
    <row r="165" spans="3:9">
      <c r="C165" t="s">
        <v>248</v>
      </c>
      <c r="E165">
        <v>0</v>
      </c>
      <c r="G165">
        <v>0</v>
      </c>
    </row>
    <row r="166" spans="3:9">
      <c r="C166" t="s">
        <v>249</v>
      </c>
      <c r="E166">
        <v>0</v>
      </c>
    </row>
    <row r="167" spans="3:9">
      <c r="C167" t="s">
        <v>250</v>
      </c>
      <c r="E167">
        <v>0</v>
      </c>
    </row>
    <row r="168" spans="3:9">
      <c r="C168" t="s">
        <v>251</v>
      </c>
      <c r="E168">
        <v>0</v>
      </c>
    </row>
    <row r="169" spans="3:9">
      <c r="C169" t="s">
        <v>252</v>
      </c>
      <c r="E169">
        <v>0</v>
      </c>
    </row>
    <row r="170" spans="3:9">
      <c r="C170" t="s">
        <v>253</v>
      </c>
      <c r="E170">
        <v>0</v>
      </c>
    </row>
    <row r="171" spans="3:9">
      <c r="C171" t="s">
        <v>254</v>
      </c>
      <c r="E171">
        <v>0</v>
      </c>
    </row>
    <row r="172" spans="3:9">
      <c r="C172" t="s">
        <v>255</v>
      </c>
      <c r="E172">
        <v>0</v>
      </c>
    </row>
    <row r="173" spans="3:9">
      <c r="C173" t="s">
        <v>256</v>
      </c>
      <c r="E173">
        <v>0</v>
      </c>
    </row>
    <row r="174" spans="3:9">
      <c r="C174" t="s">
        <v>257</v>
      </c>
      <c r="E174">
        <v>8400</v>
      </c>
    </row>
    <row r="175" spans="3:9">
      <c r="C175" t="s">
        <v>258</v>
      </c>
      <c r="E175">
        <v>0</v>
      </c>
    </row>
    <row r="176" spans="3:9">
      <c r="C176" t="s">
        <v>259</v>
      </c>
      <c r="E176">
        <v>13363</v>
      </c>
    </row>
    <row r="177" spans="3:5">
      <c r="C177" t="s">
        <v>260</v>
      </c>
      <c r="E177">
        <v>5200</v>
      </c>
    </row>
    <row r="178" spans="3:5">
      <c r="C178" t="s">
        <v>261</v>
      </c>
      <c r="E17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Sheet1</vt:lpstr>
      <vt:lpstr>Sheet2</vt:lpstr>
      <vt:lpstr>Sheet3</vt:lpstr>
      <vt:lpstr>Sheet4</vt:lpstr>
      <vt:lpstr>Sheet5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mkhader</cp:lastModifiedBy>
  <cp:lastPrinted>2016-10-06T10:19:50Z</cp:lastPrinted>
  <dcterms:created xsi:type="dcterms:W3CDTF">1998-08-17T10:41:36Z</dcterms:created>
  <dcterms:modified xsi:type="dcterms:W3CDTF">2017-10-24T09:15:04Z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