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8480" windowHeight="4710" tabRatio="601"/>
  </bookViews>
  <sheets>
    <sheet name="Sheet1" sheetId="1" r:id="rId1"/>
    <sheet name="Sheet2" sheetId="2" r:id="rId2"/>
  </sheets>
  <definedNames>
    <definedName name="_xlnm.Print_Area" localSheetId="0">Sheet1!$A$1:$J$22</definedName>
  </definedNames>
  <calcPr calcId="125725"/>
</workbook>
</file>

<file path=xl/calcChain.xml><?xml version="1.0" encoding="utf-8"?>
<calcChain xmlns="http://schemas.openxmlformats.org/spreadsheetml/2006/main">
  <c r="F20" i="1"/>
  <c r="F17"/>
  <c r="F15"/>
  <c r="F10"/>
  <c r="B8"/>
  <c r="C8"/>
  <c r="D8"/>
  <c r="E8"/>
  <c r="F8" l="1"/>
  <c r="G8"/>
</calcChain>
</file>

<file path=xl/sharedStrings.xml><?xml version="1.0" encoding="utf-8"?>
<sst xmlns="http://schemas.openxmlformats.org/spreadsheetml/2006/main" count="55" uniqueCount="52">
  <si>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</si>
  <si>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</si>
  <si>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</si>
  <si>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</si>
  <si>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</si>
  <si>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</si>
  <si>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</si>
  <si>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</si>
  <si>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</si>
  <si>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</si>
  <si>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</si>
  <si>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</si>
  <si>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</si>
  <si>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</si>
  <si>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</si>
  <si>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</si>
  <si>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</si>
  <si>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</si>
  <si>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</si>
  <si>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</si>
  <si>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</si>
  <si>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</si>
  <si>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</si>
  <si>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</si>
  <si>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</si>
  <si>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</si>
  <si>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</si>
  <si>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</si>
  <si>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</si>
  <si>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</si>
  <si>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</si>
  <si>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</si>
  <si>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</si>
  <si>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</si>
  <si>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</si>
  <si>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</si>
  <si>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</si>
  <si>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أرباح الاسهم</t>
  </si>
  <si>
    <t>الحصص الموزعة</t>
  </si>
  <si>
    <t>Profits Share</t>
  </si>
  <si>
    <t>ريع الأراضي</t>
  </si>
  <si>
    <t>Rent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</si>
  <si>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</si>
  <si>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</si>
  <si>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Distributed Share</t>
  </si>
  <si>
    <t>\</t>
  </si>
  <si>
    <t>&amp; Holding Companies</t>
  </si>
  <si>
    <t>أرباح الاحتياز</t>
  </si>
  <si>
    <t>Holding Gains</t>
  </si>
  <si>
    <t>والشركات القابضة</t>
  </si>
  <si>
    <t xml:space="preserve">جدول 11: عوائد دخل الملكية المقبوضة حسب النشاط الاقتصادي في فلسطين*، 2015 </t>
  </si>
  <si>
    <t>Table 11: Returns Property Income Received by Economic Activity in Palestine*, 2015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</si>
</sst>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3" fillId="0" borderId="4" xfId="0" applyFont="1" applyBorder="1" applyAlignment="1">
      <alignment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right" vertical="top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vertical="center"/>
    </xf>
    <xf numFmtId="0" fontId="13" fillId="0" borderId="5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top"/>
    </xf>
    <xf numFmtId="1" fontId="12" fillId="0" borderId="8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 indent="1"/>
    </xf>
    <xf numFmtId="0" fontId="12" fillId="0" borderId="10" xfId="0" applyFont="1" applyBorder="1" applyAlignment="1">
      <alignment horizontal="left" vertical="top" wrapText="1" indent="1"/>
    </xf>
    <xf numFmtId="164" fontId="17" fillId="3" borderId="0" xfId="0" applyNumberFormat="1" applyFont="1" applyFill="1" applyBorder="1" applyAlignment="1">
      <alignment horizontal="right" vertical="top" wrapText="1" readingOrder="1"/>
    </xf>
    <xf numFmtId="0" fontId="17" fillId="3" borderId="0" xfId="0" applyFont="1" applyFill="1" applyBorder="1" applyAlignment="1">
      <alignment horizontal="right" vertical="top" wrapText="1" readingOrder="1"/>
    </xf>
    <xf numFmtId="164" fontId="13" fillId="0" borderId="11" xfId="0" applyNumberFormat="1" applyFont="1" applyBorder="1" applyAlignment="1">
      <alignment horizontal="right" vertical="justify" indent="1"/>
    </xf>
    <xf numFmtId="164" fontId="13" fillId="0" borderId="11" xfId="0" applyNumberFormat="1" applyFont="1" applyBorder="1" applyAlignment="1">
      <alignment horizontal="right" vertical="justify" indent="1" readingOrder="1"/>
    </xf>
    <xf numFmtId="1" fontId="13" fillId="0" borderId="3" xfId="0" applyNumberFormat="1" applyFont="1" applyBorder="1" applyAlignment="1">
      <alignment horizontal="right" vertical="justify" indent="1" readingOrder="1"/>
    </xf>
    <xf numFmtId="0" fontId="13" fillId="0" borderId="0" xfId="0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indent="1" readingOrder="1"/>
    </xf>
    <xf numFmtId="1" fontId="12" fillId="0" borderId="9" xfId="0" applyNumberFormat="1" applyFont="1" applyBorder="1" applyAlignment="1">
      <alignment horizontal="right" vertical="justify" indent="1" readingOrder="1"/>
    </xf>
    <xf numFmtId="164" fontId="12" fillId="0" borderId="0" xfId="0" applyNumberFormat="1" applyFont="1" applyBorder="1" applyAlignment="1">
      <alignment horizontal="right" vertical="justify" wrapText="1" indent="1"/>
    </xf>
    <xf numFmtId="0" fontId="17" fillId="0" borderId="0" xfId="0" applyFont="1" applyAlignment="1">
      <alignment horizontal="right" vertical="justify" indent="1"/>
    </xf>
    <xf numFmtId="164" fontId="12" fillId="0" borderId="0" xfId="0" applyNumberFormat="1" applyFont="1" applyBorder="1" applyAlignment="1">
      <alignment horizontal="right" vertical="justify" indent="1"/>
    </xf>
    <xf numFmtId="0" fontId="12" fillId="0" borderId="0" xfId="0" applyFont="1" applyBorder="1" applyAlignment="1">
      <alignment horizontal="right" vertical="justify" wrapText="1" indent="1"/>
    </xf>
    <xf numFmtId="1" fontId="12" fillId="0" borderId="9" xfId="0" applyNumberFormat="1" applyFont="1" applyBorder="1" applyAlignment="1">
      <alignment horizontal="right" vertical="justify" wrapText="1" indent="1" readingOrder="1"/>
    </xf>
    <xf numFmtId="0" fontId="12" fillId="0" borderId="4" xfId="0" applyFont="1" applyBorder="1" applyAlignment="1">
      <alignment horizontal="right" vertical="justify" wrapText="1" indent="1"/>
    </xf>
    <xf numFmtId="0" fontId="12" fillId="0" borderId="3" xfId="0" applyFont="1" applyBorder="1" applyAlignment="1">
      <alignment horizontal="right" vertical="justify" indent="1"/>
    </xf>
    <xf numFmtId="0" fontId="12" fillId="0" borderId="9" xfId="0" applyFont="1" applyBorder="1" applyAlignment="1">
      <alignment horizontal="right" vertical="justify" indent="1"/>
    </xf>
    <xf numFmtId="0" fontId="12" fillId="0" borderId="8" xfId="0" applyFont="1" applyBorder="1" applyAlignment="1">
      <alignment horizontal="right" vertical="justify" indent="1"/>
    </xf>
    <xf numFmtId="0" fontId="11" fillId="0" borderId="0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8"/>
  <sheetViews>
    <sheetView tabSelected="1" view="pageBreakPreview" zoomScale="96" zoomScaleNormal="100" zoomScaleSheetLayoutView="96" workbookViewId="0">
      <selection activeCell="D13" sqref="D13"/>
    </sheetView>
  </sheetViews>
  <sheetFormatPr defaultColWidth="9.1796875" defaultRowHeight="12.5"/>
  <cols>
    <col min="1" max="1" width="28.1796875" style="21" customWidth="1"/>
    <col min="2" max="2" width="12.54296875" style="21" customWidth="1"/>
    <col min="3" max="3" width="13.7265625" style="21" customWidth="1"/>
    <col min="4" max="4" width="13.54296875" style="21" customWidth="1"/>
    <col min="5" max="5" width="10" style="21" customWidth="1"/>
    <col min="6" max="6" width="10.1796875" style="13" customWidth="1"/>
    <col min="7" max="7" width="16.54296875" style="22" customWidth="1"/>
    <col min="8" max="8" width="23.7265625" style="23" customWidth="1"/>
    <col min="9" max="9" width="2.1796875" style="23" customWidth="1"/>
    <col min="10" max="10" width="8.1796875" style="18" customWidth="1"/>
    <col min="11" max="11" width="1" style="13" hidden="1" customWidth="1"/>
    <col min="12" max="12" width="1.26953125" style="13" hidden="1" customWidth="1"/>
    <col min="13" max="13" width="0.453125" style="13" hidden="1" customWidth="1"/>
    <col min="14" max="14" width="9.1796875" style="13" hidden="1" customWidth="1"/>
    <col min="15" max="16384" width="9.1796875" style="13"/>
  </cols>
  <sheetData>
    <row r="1" spans="1:21" s="1" customFormat="1" ht="19.899999999999999" customHeight="1">
      <c r="A1" s="89" t="s">
        <v>50</v>
      </c>
      <c r="B1" s="89"/>
      <c r="C1" s="89"/>
      <c r="D1" s="89"/>
      <c r="E1" s="89"/>
      <c r="F1" s="89"/>
      <c r="G1" s="89"/>
      <c r="H1" s="89"/>
      <c r="I1" s="89"/>
      <c r="J1" s="89"/>
    </row>
    <row r="2" spans="1:21" s="1" customFormat="1" ht="19.899999999999999" customHeight="1">
      <c r="A2" s="90" t="s">
        <v>51</v>
      </c>
      <c r="B2" s="90"/>
      <c r="C2" s="90"/>
      <c r="D2" s="90"/>
      <c r="E2" s="90"/>
      <c r="F2" s="90"/>
      <c r="G2" s="90"/>
      <c r="H2" s="90"/>
      <c r="I2" s="90"/>
      <c r="J2" s="90"/>
    </row>
    <row r="3" spans="1:21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0.9" customHeight="1">
      <c r="A4" s="31" t="s">
        <v>34</v>
      </c>
      <c r="B4" s="31"/>
      <c r="C4" s="31"/>
      <c r="D4" s="31"/>
      <c r="E4" s="31"/>
      <c r="F4" s="24"/>
      <c r="G4" s="25"/>
      <c r="H4" s="26"/>
      <c r="I4" s="26"/>
      <c r="J4" s="27" t="s">
        <v>12</v>
      </c>
      <c r="K4" s="28"/>
      <c r="L4" s="27"/>
    </row>
    <row r="5" spans="1:21" s="3" customFormat="1" ht="18.649999999999999" customHeight="1">
      <c r="A5" s="93" t="s">
        <v>4</v>
      </c>
      <c r="B5" s="65" t="s">
        <v>47</v>
      </c>
      <c r="C5" s="105" t="s">
        <v>38</v>
      </c>
      <c r="D5" s="105" t="s">
        <v>37</v>
      </c>
      <c r="E5" s="105" t="s">
        <v>40</v>
      </c>
      <c r="F5" s="101" t="s">
        <v>1</v>
      </c>
      <c r="G5" s="103" t="s">
        <v>23</v>
      </c>
      <c r="H5" s="91" t="s">
        <v>5</v>
      </c>
      <c r="I5" s="95" t="s">
        <v>33</v>
      </c>
      <c r="J5" s="96"/>
    </row>
    <row r="6" spans="1:21" s="3" customFormat="1" ht="1.5" customHeight="1">
      <c r="A6" s="94"/>
      <c r="B6" s="66"/>
      <c r="C6" s="106"/>
      <c r="D6" s="106"/>
      <c r="E6" s="107"/>
      <c r="F6" s="102"/>
      <c r="G6" s="104"/>
      <c r="H6" s="92"/>
      <c r="I6" s="97"/>
      <c r="J6" s="98"/>
    </row>
    <row r="7" spans="1:21" s="3" customFormat="1" ht="29.25" customHeight="1">
      <c r="A7" s="94"/>
      <c r="B7" s="66" t="s">
        <v>48</v>
      </c>
      <c r="C7" s="48" t="s">
        <v>44</v>
      </c>
      <c r="D7" s="52" t="s">
        <v>39</v>
      </c>
      <c r="E7" s="48" t="s">
        <v>41</v>
      </c>
      <c r="F7" s="48" t="s">
        <v>3</v>
      </c>
      <c r="G7" s="49" t="s">
        <v>32</v>
      </c>
      <c r="H7" s="92"/>
      <c r="I7" s="99" t="s">
        <v>13</v>
      </c>
      <c r="J7" s="100"/>
      <c r="L7" s="51"/>
    </row>
    <row r="8" spans="1:21" s="3" customFormat="1" ht="16.5" customHeight="1">
      <c r="A8" s="61" t="s">
        <v>18</v>
      </c>
      <c r="B8" s="71">
        <f>B10+B15+B17+B20</f>
        <v>532.79999999999995</v>
      </c>
      <c r="C8" s="72">
        <f>SUM(C10:C20)</f>
        <v>10.3</v>
      </c>
      <c r="D8" s="72">
        <f>SUM(D10:D20)</f>
        <v>35930.1</v>
      </c>
      <c r="E8" s="72">
        <f>SUM(E10:E20)</f>
        <v>775.8</v>
      </c>
      <c r="F8" s="72">
        <f>SUM(F10:F20)</f>
        <v>37249</v>
      </c>
      <c r="G8" s="73">
        <f>SUM(G10:G20)</f>
        <v>419</v>
      </c>
      <c r="H8" s="43" t="s">
        <v>22</v>
      </c>
      <c r="I8" s="32"/>
      <c r="J8" s="33"/>
      <c r="M8" s="51"/>
    </row>
    <row r="9" spans="1:21" s="3" customFormat="1" ht="14" customHeight="1">
      <c r="A9" s="62"/>
      <c r="B9" s="74"/>
      <c r="C9" s="75"/>
      <c r="D9" s="75"/>
      <c r="E9" s="75"/>
      <c r="F9" s="76"/>
      <c r="G9" s="77"/>
      <c r="H9" s="44"/>
      <c r="I9" s="34"/>
      <c r="J9" s="55"/>
      <c r="K9" s="51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6.5" customHeight="1">
      <c r="A10" s="63" t="s">
        <v>6</v>
      </c>
      <c r="B10" s="78">
        <v>0</v>
      </c>
      <c r="C10" s="79">
        <v>10.3</v>
      </c>
      <c r="D10" s="80">
        <v>30102.799999999999</v>
      </c>
      <c r="E10" s="78">
        <v>0</v>
      </c>
      <c r="F10" s="80">
        <f>E10+D10+C10+B10</f>
        <v>30113.1</v>
      </c>
      <c r="G10" s="77">
        <v>35</v>
      </c>
      <c r="H10" s="45" t="s">
        <v>14</v>
      </c>
      <c r="I10" s="32" t="s">
        <v>7</v>
      </c>
      <c r="J10" s="84">
        <v>6411</v>
      </c>
      <c r="L10" s="6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6.5" customHeight="1">
      <c r="A11" s="63" t="s">
        <v>8</v>
      </c>
      <c r="B11" s="81"/>
      <c r="C11" s="78"/>
      <c r="D11" s="78"/>
      <c r="E11" s="78"/>
      <c r="F11" s="80"/>
      <c r="G11" s="82"/>
      <c r="H11" s="45" t="s">
        <v>15</v>
      </c>
      <c r="I11" s="56" t="s">
        <v>7</v>
      </c>
      <c r="J11" s="85">
        <v>6419</v>
      </c>
    </row>
    <row r="12" spans="1:21" s="3" customFormat="1" ht="16.5" customHeight="1">
      <c r="A12" s="63" t="s">
        <v>9</v>
      </c>
      <c r="B12" s="81"/>
      <c r="C12" s="78"/>
      <c r="D12" s="78"/>
      <c r="E12" s="78"/>
      <c r="F12" s="80"/>
      <c r="G12" s="82"/>
      <c r="H12" s="45" t="s">
        <v>16</v>
      </c>
      <c r="I12" s="56" t="s">
        <v>7</v>
      </c>
      <c r="J12" s="85">
        <v>6492</v>
      </c>
    </row>
    <row r="13" spans="1:21" s="3" customFormat="1" ht="16.5" customHeight="1">
      <c r="A13" s="67" t="s">
        <v>46</v>
      </c>
      <c r="B13" s="83"/>
      <c r="C13" s="78"/>
      <c r="D13" s="78"/>
      <c r="E13" s="78"/>
      <c r="F13" s="80"/>
      <c r="G13" s="82"/>
      <c r="H13" s="45" t="s">
        <v>49</v>
      </c>
      <c r="I13" s="57"/>
      <c r="J13" s="85">
        <v>6420</v>
      </c>
    </row>
    <row r="14" spans="1:21" s="7" customFormat="1" ht="14" customHeight="1">
      <c r="A14" s="63"/>
      <c r="B14" s="81"/>
      <c r="C14" s="78"/>
      <c r="D14" s="78"/>
      <c r="E14" s="78"/>
      <c r="F14" s="80"/>
      <c r="G14" s="77"/>
      <c r="H14" s="45"/>
      <c r="I14" s="58"/>
      <c r="J14" s="86"/>
    </row>
    <row r="15" spans="1:21" s="7" customFormat="1" ht="16.5" customHeight="1">
      <c r="A15" s="63" t="s">
        <v>36</v>
      </c>
      <c r="B15" s="79">
        <v>532.79999999999995</v>
      </c>
      <c r="C15" s="78">
        <v>0</v>
      </c>
      <c r="D15" s="78">
        <v>0</v>
      </c>
      <c r="E15" s="78">
        <v>0</v>
      </c>
      <c r="F15" s="80">
        <f>E15+D15+C15+B15</f>
        <v>532.79999999999995</v>
      </c>
      <c r="G15" s="77">
        <v>366</v>
      </c>
      <c r="H15" s="45" t="s">
        <v>35</v>
      </c>
      <c r="I15" s="57"/>
      <c r="J15" s="85">
        <v>66122</v>
      </c>
    </row>
    <row r="16" spans="1:21" s="7" customFormat="1" ht="14" customHeight="1">
      <c r="A16" s="63"/>
      <c r="B16" s="81"/>
      <c r="C16" s="78"/>
      <c r="D16" s="78"/>
      <c r="E16" s="78"/>
      <c r="F16" s="80"/>
      <c r="G16" s="77"/>
      <c r="H16" s="45"/>
      <c r="I16" s="57"/>
      <c r="J16" s="85"/>
    </row>
    <row r="17" spans="1:15" s="7" customFormat="1" ht="16.5" customHeight="1">
      <c r="A17" s="64" t="s">
        <v>19</v>
      </c>
      <c r="B17" s="80">
        <v>0</v>
      </c>
      <c r="C17" s="78">
        <v>0</v>
      </c>
      <c r="D17" s="79">
        <v>701.9</v>
      </c>
      <c r="E17" s="78">
        <v>0</v>
      </c>
      <c r="F17" s="80">
        <f>E17+D17+C17+B17</f>
        <v>701.9</v>
      </c>
      <c r="G17" s="77">
        <v>9</v>
      </c>
      <c r="H17" s="46" t="s">
        <v>20</v>
      </c>
      <c r="I17" s="32" t="s">
        <v>7</v>
      </c>
      <c r="J17" s="84">
        <v>6611</v>
      </c>
    </row>
    <row r="18" spans="1:15" s="7" customFormat="1" ht="16.5" customHeight="1">
      <c r="A18" s="63" t="s">
        <v>11</v>
      </c>
      <c r="B18" s="81"/>
      <c r="C18" s="78"/>
      <c r="D18" s="78"/>
      <c r="E18" s="78"/>
      <c r="F18" s="80"/>
      <c r="G18" s="82"/>
      <c r="H18" s="47" t="s">
        <v>21</v>
      </c>
      <c r="I18" s="36"/>
      <c r="J18" s="86">
        <v>6612</v>
      </c>
    </row>
    <row r="19" spans="1:15" s="7" customFormat="1" ht="14" customHeight="1">
      <c r="A19" s="63"/>
      <c r="B19" s="81"/>
      <c r="C19" s="78"/>
      <c r="D19" s="78"/>
      <c r="E19" s="78"/>
      <c r="F19" s="80"/>
      <c r="G19" s="77"/>
      <c r="H19" s="45"/>
      <c r="I19" s="35"/>
      <c r="J19" s="85"/>
    </row>
    <row r="20" spans="1:15" s="7" customFormat="1" ht="16.5" customHeight="1">
      <c r="A20" s="63" t="s">
        <v>10</v>
      </c>
      <c r="B20" s="78">
        <v>0</v>
      </c>
      <c r="C20" s="78">
        <v>0</v>
      </c>
      <c r="D20" s="79">
        <v>5125.3999999999996</v>
      </c>
      <c r="E20" s="79">
        <v>775.8</v>
      </c>
      <c r="F20" s="80">
        <f>E20+D20+C20+B20</f>
        <v>5901.2</v>
      </c>
      <c r="G20" s="77">
        <v>9</v>
      </c>
      <c r="H20" s="45" t="s">
        <v>17</v>
      </c>
      <c r="I20" s="35"/>
      <c r="J20" s="85">
        <v>65</v>
      </c>
    </row>
    <row r="21" spans="1:15" s="7" customFormat="1" ht="0.75" customHeight="1">
      <c r="A21" s="42"/>
      <c r="B21" s="68"/>
      <c r="C21" s="50"/>
      <c r="D21" s="50"/>
      <c r="E21" s="50"/>
      <c r="F21" s="38" t="s">
        <v>45</v>
      </c>
      <c r="G21" s="54"/>
      <c r="H21" s="53"/>
      <c r="I21" s="36"/>
      <c r="J21" s="37"/>
    </row>
    <row r="22" spans="1:15" ht="18" customHeight="1">
      <c r="A22" s="59" t="s">
        <v>43</v>
      </c>
      <c r="B22" s="59"/>
      <c r="C22" s="9"/>
      <c r="D22" s="9"/>
      <c r="E22" s="9"/>
      <c r="F22" s="87" t="s">
        <v>42</v>
      </c>
      <c r="G22" s="87"/>
      <c r="H22" s="88"/>
      <c r="I22" s="88"/>
      <c r="J22" s="88"/>
      <c r="K22" s="88"/>
      <c r="L22" s="88"/>
      <c r="M22" s="88"/>
      <c r="N22" s="88"/>
      <c r="O22" s="60"/>
    </row>
    <row r="23" spans="1:15" ht="13">
      <c r="A23" s="16"/>
      <c r="B23" s="16"/>
      <c r="C23" s="16"/>
      <c r="D23" s="16"/>
      <c r="E23" s="16"/>
      <c r="F23" s="9"/>
      <c r="G23" s="10"/>
      <c r="H23" s="11"/>
      <c r="I23" s="11"/>
      <c r="J23" s="15"/>
    </row>
    <row r="24" spans="1:15" ht="13">
      <c r="A24" s="8"/>
      <c r="B24" s="8"/>
      <c r="C24" s="8"/>
      <c r="D24" s="8"/>
      <c r="E24" s="69"/>
      <c r="F24" s="9"/>
      <c r="G24" s="10"/>
      <c r="H24" s="11"/>
      <c r="I24" s="11"/>
      <c r="J24" s="17"/>
    </row>
    <row r="25" spans="1:15" ht="13">
      <c r="A25" s="16"/>
      <c r="B25" s="16"/>
      <c r="C25" s="16"/>
      <c r="D25" s="16"/>
      <c r="E25" s="69"/>
      <c r="F25" s="70"/>
      <c r="G25" s="18"/>
      <c r="H25" s="11"/>
      <c r="I25" s="11"/>
      <c r="J25" s="15"/>
    </row>
    <row r="26" spans="1:15" ht="13">
      <c r="A26" s="14"/>
      <c r="B26" s="14"/>
      <c r="C26" s="14"/>
      <c r="D26" s="14"/>
      <c r="E26" s="69"/>
      <c r="F26" s="70"/>
      <c r="G26" s="18"/>
      <c r="H26" s="11"/>
      <c r="I26" s="11"/>
      <c r="J26" s="15"/>
    </row>
    <row r="27" spans="1:15" ht="13">
      <c r="A27" s="14"/>
      <c r="B27" s="14"/>
      <c r="C27" s="14"/>
      <c r="D27" s="14"/>
      <c r="E27" s="70"/>
      <c r="F27" s="70"/>
      <c r="G27" s="18"/>
      <c r="H27" s="11"/>
      <c r="I27" s="11"/>
      <c r="J27" s="17"/>
    </row>
    <row r="28" spans="1:15" ht="13">
      <c r="A28" s="19"/>
      <c r="B28" s="19"/>
      <c r="C28" s="19"/>
      <c r="D28" s="19"/>
      <c r="E28" s="69"/>
      <c r="F28" s="18"/>
      <c r="G28" s="18"/>
      <c r="H28" s="11"/>
      <c r="I28" s="11"/>
      <c r="J28" s="17"/>
    </row>
    <row r="29" spans="1:15" ht="13">
      <c r="A29" s="8"/>
      <c r="B29" s="8"/>
      <c r="C29" s="8"/>
      <c r="D29" s="8"/>
      <c r="E29" s="70"/>
      <c r="F29" s="18"/>
      <c r="G29" s="18"/>
      <c r="H29" s="11"/>
      <c r="I29" s="11"/>
      <c r="J29" s="12"/>
    </row>
    <row r="30" spans="1:15" ht="13">
      <c r="A30" s="14"/>
      <c r="B30" s="14"/>
      <c r="C30" s="14"/>
      <c r="D30" s="14"/>
      <c r="E30" s="69"/>
      <c r="F30" s="18"/>
      <c r="G30" s="18"/>
      <c r="H30" s="11"/>
      <c r="I30" s="11"/>
      <c r="J30" s="15"/>
    </row>
    <row r="31" spans="1:15" ht="13">
      <c r="A31" s="16"/>
      <c r="B31" s="16"/>
      <c r="C31" s="16"/>
      <c r="D31" s="16"/>
      <c r="E31" s="70"/>
      <c r="F31" s="18"/>
      <c r="G31" s="18"/>
      <c r="H31" s="11"/>
      <c r="I31" s="11"/>
      <c r="J31" s="15"/>
    </row>
    <row r="32" spans="1:15" ht="13">
      <c r="A32" s="8"/>
      <c r="B32" s="8"/>
      <c r="C32" s="8"/>
      <c r="D32" s="8"/>
      <c r="E32" s="8"/>
      <c r="F32" s="18"/>
      <c r="G32" s="18"/>
      <c r="H32" s="11"/>
      <c r="I32" s="11"/>
      <c r="J32" s="17"/>
    </row>
    <row r="33" spans="1:10" ht="13">
      <c r="A33" s="16"/>
      <c r="B33" s="16"/>
      <c r="C33" s="16"/>
      <c r="D33" s="16"/>
      <c r="E33" s="16"/>
      <c r="F33" s="18"/>
      <c r="G33" s="18"/>
      <c r="H33" s="11"/>
      <c r="I33" s="11"/>
      <c r="J33" s="15"/>
    </row>
    <row r="34" spans="1:10" ht="13">
      <c r="A34" s="14"/>
      <c r="B34" s="14"/>
      <c r="C34" s="14"/>
      <c r="D34" s="14"/>
      <c r="E34" s="14"/>
      <c r="F34" s="18"/>
      <c r="G34" s="18"/>
      <c r="H34" s="11"/>
      <c r="I34" s="11"/>
      <c r="J34" s="15"/>
    </row>
    <row r="35" spans="1:10" ht="13">
      <c r="A35" s="14"/>
      <c r="B35" s="14"/>
      <c r="C35" s="14"/>
      <c r="D35" s="14"/>
      <c r="E35" s="14"/>
      <c r="F35" s="18"/>
      <c r="G35" s="18"/>
      <c r="H35" s="11"/>
      <c r="I35" s="11"/>
      <c r="J35" s="17"/>
    </row>
    <row r="36" spans="1:10" ht="13">
      <c r="A36" s="20"/>
      <c r="B36" s="20"/>
      <c r="C36" s="20"/>
      <c r="D36" s="20"/>
      <c r="E36" s="20"/>
      <c r="F36" s="18"/>
      <c r="G36" s="18"/>
      <c r="H36" s="20"/>
      <c r="I36" s="20"/>
      <c r="J36" s="20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  <row r="218" spans="1:10">
      <c r="A218" s="13"/>
      <c r="B218" s="13"/>
      <c r="C218" s="13"/>
      <c r="D218" s="13"/>
      <c r="E218" s="13"/>
      <c r="G218" s="13"/>
      <c r="H218" s="13"/>
      <c r="I218" s="13"/>
      <c r="J218" s="13"/>
    </row>
  </sheetData>
  <mergeCells count="12">
    <mergeCell ref="F22:N22"/>
    <mergeCell ref="A1:J1"/>
    <mergeCell ref="A2:J2"/>
    <mergeCell ref="H5:H7"/>
    <mergeCell ref="A5:A7"/>
    <mergeCell ref="I5:J6"/>
    <mergeCell ref="I7:J7"/>
    <mergeCell ref="F5:F6"/>
    <mergeCell ref="G5:G6"/>
    <mergeCell ref="D5:D6"/>
    <mergeCell ref="C5:C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&amp;L&amp;9PCBS: Finance and Insurance Survey, 2015&amp;R&amp;"Simplified Arabic,Regular"&amp;1&amp;K00+000م&amp;9&amp;K000000 PCBS: مسح المالية والتأمين، 2015</oddHeader>
    <oddFooter>&amp;C&amp;"Times New Roman,Regular"39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2.5"/>
  <sheetData>
    <row r="16" spans="7:11" ht="54">
      <c r="G16" s="41" t="s">
        <v>0</v>
      </c>
      <c r="H16" s="41" t="s">
        <v>27</v>
      </c>
      <c r="I16" s="40" t="s">
        <v>26</v>
      </c>
      <c r="J16" s="40" t="s">
        <v>25</v>
      </c>
      <c r="K16" s="41" t="s">
        <v>24</v>
      </c>
    </row>
    <row r="17" spans="7:11" ht="34.5">
      <c r="G17" s="39" t="s">
        <v>2</v>
      </c>
      <c r="H17" s="39" t="s">
        <v>28</v>
      </c>
      <c r="I17" s="39" t="s">
        <v>29</v>
      </c>
      <c r="J17" s="39" t="s">
        <v>30</v>
      </c>
      <c r="K17" s="3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2016-10-06T10:15:53Z</cp:lastPrinted>
  <dcterms:created xsi:type="dcterms:W3CDTF">1998-08-17T08:31:33Z</dcterms:created>
  <dcterms:modified xsi:type="dcterms:W3CDTF">2016-10-06T10:36:07Z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