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4060" windowHeight="9675" tabRatio="867" activeTab="6"/>
  </bookViews>
  <sheets>
    <sheet name="tab1" sheetId="1" r:id="rId1"/>
    <sheet name="tab2" sheetId="2" r:id="rId2"/>
    <sheet name="tab4" sheetId="11" r:id="rId3"/>
    <sheet name="tab5-1" sheetId="5" r:id="rId4"/>
    <sheet name="tab5-2 " sheetId="12" r:id="rId5"/>
    <sheet name="tab6-1 " sheetId="13" r:id="rId6"/>
    <sheet name="tab6-2  " sheetId="14" r:id="rId7"/>
    <sheet name="tab7" sheetId="15" r:id="rId8"/>
  </sheets>
  <definedNames>
    <definedName name="_xlnm.Print_Area" localSheetId="0">'tab1'!$A$1:$M$24</definedName>
    <definedName name="_xlnm.Print_Area" localSheetId="1">'tab2'!$A$1:$N$27</definedName>
    <definedName name="_xlnm.Print_Area" localSheetId="2">'tab4'!$A$1:$L$13</definedName>
    <definedName name="_xlnm.Print_Area" localSheetId="3">'tab5-1'!$A$1:$O$24</definedName>
    <definedName name="_xlnm.Print_Area" localSheetId="4">'tab5-2 '!$A$1:$P$27</definedName>
    <definedName name="_xlnm.Print_Area" localSheetId="5">'tab6-1 '!$A$1:$O$24</definedName>
    <definedName name="_xlnm.Print_Area" localSheetId="6">'tab6-2  '!$A$1:$P$25</definedName>
    <definedName name="_xlnm.Print_Area" localSheetId="7">'tab7'!$A$1:$P$23</definedName>
  </definedNames>
  <calcPr calcId="125725"/>
</workbook>
</file>

<file path=xl/calcChain.xml><?xml version="1.0" encoding="utf-8"?>
<calcChain xmlns="http://schemas.openxmlformats.org/spreadsheetml/2006/main">
  <c r="K11" i="14"/>
  <c r="K10"/>
  <c r="K9"/>
  <c r="I11"/>
  <c r="I10"/>
  <c r="I9"/>
  <c r="G11"/>
  <c r="G10"/>
  <c r="G9"/>
  <c r="E11"/>
  <c r="E10"/>
  <c r="E9"/>
  <c r="C11"/>
  <c r="C10"/>
  <c r="C9"/>
  <c r="L11" i="13"/>
  <c r="L10"/>
  <c r="L9"/>
  <c r="J11"/>
  <c r="J10"/>
  <c r="J9"/>
  <c r="H11"/>
  <c r="H10"/>
  <c r="H9"/>
  <c r="F11"/>
  <c r="F10"/>
  <c r="F9"/>
  <c r="D7" i="11"/>
  <c r="F7"/>
  <c r="G7"/>
  <c r="H7"/>
  <c r="C7"/>
  <c r="J8"/>
  <c r="J7" s="1"/>
  <c r="J9"/>
  <c r="K9" s="1"/>
  <c r="J10"/>
  <c r="J11"/>
  <c r="I9"/>
  <c r="I10"/>
  <c r="K10" s="1"/>
  <c r="I11"/>
  <c r="K11" s="1"/>
  <c r="I8"/>
  <c r="I7" s="1"/>
  <c r="H9"/>
  <c r="H10"/>
  <c r="H11"/>
  <c r="H8"/>
  <c r="E9"/>
  <c r="E10"/>
  <c r="E11"/>
  <c r="E8"/>
  <c r="E7" s="1"/>
  <c r="D21" i="2"/>
  <c r="E21"/>
  <c r="F21"/>
  <c r="G21"/>
  <c r="H21"/>
  <c r="I21"/>
  <c r="J21"/>
  <c r="K21"/>
  <c r="L21"/>
  <c r="M21"/>
  <c r="C21"/>
  <c r="B21"/>
  <c r="B7" i="11"/>
  <c r="E8" i="14" l="1"/>
  <c r="F8" i="13"/>
  <c r="H8"/>
  <c r="K8" i="14"/>
  <c r="I8"/>
  <c r="C8"/>
  <c r="G8"/>
  <c r="J8" i="13"/>
  <c r="L8"/>
  <c r="K8" i="11"/>
  <c r="K7" s="1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<sst xmlns="http://schemas.openxmlformats.org/spreadsheetml/2006/main" count="579" uniqueCount="198">
  <si>
    <t>المنطقة</t>
  </si>
  <si>
    <t>الشهر</t>
  </si>
  <si>
    <t>عدد الغرف المتاح</t>
  </si>
  <si>
    <t>No. of Rooms</t>
  </si>
  <si>
    <t>No. of Beds</t>
  </si>
  <si>
    <t>عدد النزلاء</t>
  </si>
  <si>
    <t>No. of Guests</t>
  </si>
  <si>
    <t>عدد ليالي المبيت</t>
  </si>
  <si>
    <t>إشغال الغرف</t>
  </si>
  <si>
    <t xml:space="preserve"> Room Occupancy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</si>
  <si>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</si>
  <si>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</si>
  <si>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</si>
  <si>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</si>
  <si>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</si>
  <si>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t>كافة المناطق</t>
  </si>
  <si>
    <t>All Regions</t>
  </si>
  <si>
    <t xml:space="preserve">شمال الضفة الغربية </t>
  </si>
  <si>
    <t>North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</si>
  <si>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</si>
  <si>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</si>
  <si>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</si>
  <si>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</si>
  <si>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</si>
  <si>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</si>
  <si>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</si>
  <si>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</si>
  <si>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</si>
  <si>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</si>
  <si>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</si>
  <si>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</si>
  <si>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</si>
  <si>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</si>
  <si>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</si>
  <si>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</si>
  <si>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</si>
  <si>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</si>
  <si>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</si>
  <si>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</si>
  <si>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</si>
  <si>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</si>
  <si>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</si>
  <si>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</si>
  <si>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</si>
  <si>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</si>
  <si>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</si>
  <si>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</si>
  <si>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</si>
  <si>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</si>
  <si>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</si>
  <si>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</si>
  <si>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</si>
  <si>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</si>
  <si>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</si>
  <si>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</si>
  <si>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</si>
  <si>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</si>
  <si>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</si>
  <si>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</si>
  <si>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</si>
  <si>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</si>
  <si>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</si>
  <si>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</si>
  <si>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</si>
  <si>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</si>
  <si>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</si>
  <si>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</si>
  <si>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</si>
  <si>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</si>
  <si>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</si>
  <si>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</si>
  <si>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</si>
  <si>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</si>
  <si>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</si>
  <si>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</si>
  <si>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</si>
  <si>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</si>
  <si>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</si>
  <si>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</si>
  <si>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</si>
  <si>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</si>
  <si>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</si>
  <si>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</si>
  <si>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</si>
  <si>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</si>
  <si>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</si>
  <si>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</si>
  <si>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</si>
  <si>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</si>
  <si>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</si>
  <si>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</si>
  <si>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</si>
  <si>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</si>
  <si>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</si>
  <si>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</si>
  <si>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</si>
  <si>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</si>
  <si>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</si>
  <si>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</si>
  <si>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</si>
  <si>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</si>
  <si>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</si>
  <si>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</si>
  <si>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</si>
  <si>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</si>
  <si>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</si>
  <si>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</si>
  <si>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</si>
  <si>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</si>
  <si>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</si>
  <si>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</si>
  <si>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</si>
  <si>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</si>
  <si>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</si>
  <si>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</si>
  <si>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</si>
  <si>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</si>
  <si>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</si>
  <si>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t>الضفة الغربية</t>
  </si>
  <si>
    <t>West Bank *</t>
  </si>
  <si>
    <t>West Bank</t>
  </si>
  <si>
    <t>الضفة الغربية*</t>
  </si>
  <si>
    <r>
      <t xml:space="preserve">   العدد</t>
    </r>
    <r>
      <rPr>
        <sz val="9"/>
        <color theme="1"/>
        <rFont val="Arial"/>
        <family val="2"/>
      </rPr>
      <t xml:space="preserve">      Number</t>
    </r>
  </si>
  <si>
    <r>
      <t xml:space="preserve">  العد</t>
    </r>
    <r>
      <rPr>
        <sz val="9"/>
        <color theme="1"/>
        <rFont val="Arial"/>
        <family val="2"/>
      </rPr>
      <t>د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</si>
  <si>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  </t>
    </r>
  </si>
  <si>
    <r>
      <t>متوسط</t>
    </r>
    <r>
      <rPr>
        <sz val="9"/>
        <color theme="1"/>
        <rFont val="Arial"/>
        <family val="2"/>
      </rPr>
      <t xml:space="preserve">   Average  </t>
    </r>
  </si>
  <si>
    <r>
      <t xml:space="preserve">       العدد  </t>
    </r>
    <r>
      <rPr>
        <sz val="9"/>
        <color theme="1"/>
        <rFont val="Arial"/>
        <family val="2"/>
      </rPr>
      <t xml:space="preserve"> 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</si>
  <si>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</t>
    </r>
  </si>
  <si>
    <r>
      <t xml:space="preserve">  العدد</t>
    </r>
    <r>
      <rPr>
        <sz val="9"/>
        <color theme="1"/>
        <rFont val="Arial"/>
        <family val="2"/>
      </rPr>
      <t xml:space="preserve"> Number</t>
    </r>
  </si>
  <si>
    <r>
      <t xml:space="preserve">     العدد    </t>
    </r>
    <r>
      <rPr>
        <sz val="9"/>
        <color theme="1"/>
        <rFont val="Arial"/>
        <family val="2"/>
      </rPr>
      <t xml:space="preserve">   Number</t>
    </r>
  </si>
  <si>
    <r>
      <t xml:space="preserve">   العد</t>
    </r>
    <r>
      <rPr>
        <sz val="9"/>
        <color theme="1"/>
        <rFont val="Arial"/>
        <family val="2"/>
      </rPr>
      <t>د    Number</t>
    </r>
  </si>
  <si>
    <r>
      <t xml:space="preserve">  العد</t>
    </r>
    <r>
      <rPr>
        <sz val="9"/>
        <color theme="1"/>
        <rFont val="Arial"/>
        <family val="2"/>
      </rPr>
      <t>د Number</t>
    </r>
  </si>
  <si>
    <r>
      <t xml:space="preserve">  العدد
 </t>
    </r>
    <r>
      <rPr>
        <sz val="9"/>
        <color theme="1"/>
        <rFont val="Arial"/>
        <family val="2"/>
        <scheme val="minor"/>
      </rPr>
      <t>Number</t>
    </r>
  </si>
  <si>
    <r>
      <t xml:space="preserve">  العدد     </t>
    </r>
    <r>
      <rPr>
        <sz val="9"/>
        <color theme="1"/>
        <rFont val="Arial"/>
        <family val="2"/>
      </rPr>
      <t>Number</t>
    </r>
  </si>
  <si>
    <r>
      <t xml:space="preserve">    العدد  </t>
    </r>
    <r>
      <rPr>
        <sz val="9"/>
        <color theme="1"/>
        <rFont val="Arial"/>
        <family val="2"/>
      </rPr>
      <t xml:space="preserve">      Number   </t>
    </r>
  </si>
  <si>
    <r>
      <t xml:space="preserve">    العدد</t>
    </r>
    <r>
      <rPr>
        <sz val="9"/>
        <color theme="1"/>
        <rFont val="Arial"/>
        <family val="2"/>
      </rPr>
      <t xml:space="preserve">      Number</t>
    </r>
  </si>
  <si>
    <t xml:space="preserve">West Bank </t>
  </si>
  <si>
    <t>* يمثل الهاتف العمومي الذي يعمل بقطع نقدية او ببطاقات الهاتف</t>
  </si>
  <si>
    <t>* Represents a public telephone operated by coins or a phonecard</t>
  </si>
  <si>
    <r>
      <t xml:space="preserve">الولايات المتحدة وكندا     </t>
    </r>
    <r>
      <rPr>
        <sz val="9"/>
        <color theme="1"/>
        <rFont val="Arial"/>
        <family val="2"/>
      </rPr>
      <t xml:space="preserve"> U.S.A  &amp; Canada</t>
    </r>
  </si>
  <si>
    <t>هاتف عمومي*</t>
  </si>
  <si>
    <t>Puplic Telephone*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</si>
  <si>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</si>
  <si>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الولايات المتحدة وكندا    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</si>
  <si>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
Number</t>
    </r>
  </si>
  <si>
    <t>Other American Countries</t>
  </si>
  <si>
    <t xml:space="preserve"> Other American Countries</t>
  </si>
  <si>
    <t>إشغال الأسِرَّة</t>
  </si>
  <si>
    <t>عدد الأسِرَّة المتاح</t>
  </si>
  <si>
    <t>Air
 Conditioning</t>
  </si>
  <si>
    <t>No. Of
 Nights</t>
  </si>
  <si>
    <t>*Represents the quarter average except number of guests and number of guest nights which represent the total for the quarter</t>
  </si>
  <si>
    <t>** لا تشمل محافظة القدس</t>
  </si>
  <si>
    <t>وسط الضفة الغربية**</t>
  </si>
  <si>
    <t>Middle of West Bank**</t>
  </si>
  <si>
    <t>* لا تشمل محافظة القدس</t>
  </si>
  <si>
    <t>وسط الضفة الغربية*</t>
  </si>
  <si>
    <t>Middle of West Bank*</t>
  </si>
  <si>
    <t>Middle of West bank**</t>
  </si>
  <si>
    <t>**لا تشمل محافظة القدس</t>
  </si>
  <si>
    <t>* النسبة المئوية أقل من 0.05%</t>
  </si>
  <si>
    <t>*لا تشمل محافظة القدس</t>
  </si>
  <si>
    <t xml:space="preserve"> Middle of West Bank**</t>
  </si>
  <si>
    <t>اتصال لا سلكي</t>
  </si>
  <si>
    <t>WIFI</t>
  </si>
  <si>
    <t>نيسان</t>
  </si>
  <si>
    <t>أيار</t>
  </si>
  <si>
    <t>حزيران</t>
  </si>
  <si>
    <t>April</t>
  </si>
  <si>
    <t>May</t>
  </si>
  <si>
    <t>June</t>
  </si>
  <si>
    <t>جدول 1: المؤشرات الرئيسة للنشاط الفندقي حسب الشهر والمنطقة خلال الربع الثاني، 2016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</si>
  <si>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حزيران، 2016</t>
    </r>
  </si>
  <si>
    <t xml:space="preserve">    </t>
  </si>
  <si>
    <t>Table 2: Number of Hotels and Rooms by Facilities and Region as in June, 2016</t>
  </si>
  <si>
    <t>جدول 3: عدد الفنادق حسب توفر الخدمات العامة والمنطقة كما في شهر حزيران، 2016</t>
  </si>
  <si>
    <t>Table 3: Number of Hotels by Availability of Public Services and Region as in June, 2016</t>
  </si>
  <si>
    <t>جدول 4: متوسط عدد العاملين في الفنادق حسب طبيعة العمل والجنس والمنطقة خلال الربع الثاني، 2016</t>
  </si>
  <si>
    <t>Table 4: Average Number of Workers in Hotels by Type of Work, Sex and Region During the Seconed Quarter, 2016</t>
  </si>
  <si>
    <t>*As in June, 2016</t>
  </si>
  <si>
    <t>* كما في شهر حزيران 2016</t>
  </si>
  <si>
    <t>جدول 5: عدد ونسبة النزلاء حسب الجنسية والمنطقة خلال الربع الثاني، 2016</t>
  </si>
  <si>
    <t>Table 5: Number and Percentage of Guests by Nationality and Region During the Seconed Quarter, 2016</t>
  </si>
  <si>
    <t>Table 7: Average Length of Stay for the Guests in Hotels (Night/Guest) by Nationality and Region During the Seconed Quarter, 2016</t>
  </si>
  <si>
    <t>جدول 6 (تابع): عدد ونسبة ليالي المبيت حسب الجنسية والمنطقة خلال الربع الثاني، 2016</t>
  </si>
  <si>
    <t>Table 6 (Cont.): Number and Percentage of Guest Nights by Nationality and Region During the Seconed Quarter, 2016</t>
  </si>
  <si>
    <t>Table 1: Main Indicators for Hotel Activities by Month and Region During the Seconed Quarter, 2016</t>
  </si>
  <si>
    <t xml:space="preserve">جدول 5 (تابع): عدد ونسبة النزلاء حسب الجنسية والمنطقة خلال الربع الثاني، 2016   </t>
  </si>
  <si>
    <t>Table 5 (Cont.): Number and Percentage of Guests by Nationality and Region During the Seconed Quarter, 2016</t>
  </si>
  <si>
    <t>جدول 6: عدد ونسبة ليالي المبيت حسب الجنسية والمنطقة خلال الربع االثاني، 2016</t>
  </si>
  <si>
    <t>Table 6: Number and Percentage of Guest Nights by Nationality and Region During the Seconed Quarter, 2016</t>
  </si>
  <si>
    <t>جدول 7: معدل مدة اقامة النزلاء في الفنادق (ليلة/نزيل) حسب الجنسية والمنطقة خلال الربع الثاني، 2016</t>
  </si>
  <si>
    <r>
      <t xml:space="preserve">  العد</t>
    </r>
    <r>
      <rPr>
        <sz val="9"/>
        <color theme="1"/>
        <rFont val="Arial"/>
        <family val="2"/>
      </rPr>
      <t>د       Number</t>
    </r>
  </si>
  <si>
    <r>
      <t xml:space="preserve">العدد   </t>
    </r>
    <r>
      <rPr>
        <sz val="9"/>
        <color theme="1"/>
        <rFont val="Arial"/>
        <family val="2"/>
      </rPr>
      <t xml:space="preserve"> Number     </t>
    </r>
  </si>
  <si>
    <t>*0.0</t>
  </si>
  <si>
    <t>**Jerusalem governorate not included</t>
  </si>
  <si>
    <t>*The percentage less than 0.05%</t>
  </si>
  <si>
    <t>*Jerusalem governorate not included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</si>
</sst>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###0"/>
    <numFmt numFmtId="171" formatCode="_ * #,##0_ ;_ * \-#,##0_ ;_ * &quot;-&quot;??_ ;_ @_ "/>
  </numFmts>
  <fonts count="2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10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/>
  </cellStyleXfs>
  <cellXfs count="327">
    <xf numFmtId="0" fontId="0" fillId="0" borderId="0" xfId="0"/>
    <xf numFmtId="0" fontId="11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0" fillId="0" borderId="0" xfId="0" applyAlignment="1">
      <alignment wrapText="1"/>
    </xf>
    <xf numFmtId="0" fontId="17" fillId="0" borderId="11" xfId="0" applyFont="1" applyBorder="1" applyAlignment="1">
      <alignment horizontal="center" vertical="top" readingOrder="2"/>
    </xf>
    <xf numFmtId="0" fontId="17" fillId="0" borderId="11" xfId="0" applyFont="1" applyBorder="1" applyAlignment="1">
      <alignment horizontal="center" vertical="top" wrapText="1" readingOrder="2"/>
    </xf>
    <xf numFmtId="0" fontId="14" fillId="0" borderId="11" xfId="0" applyFont="1" applyBorder="1" applyAlignment="1">
      <alignment horizontal="center" vertical="top" readingOrder="1"/>
    </xf>
    <xf numFmtId="0" fontId="14" fillId="0" borderId="13" xfId="0" applyFont="1" applyBorder="1" applyAlignment="1">
      <alignment horizontal="center" vertical="top" readingOrder="2"/>
    </xf>
    <xf numFmtId="169" fontId="0" fillId="0" borderId="0" xfId="0" applyNumberFormat="1"/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166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 readingOrder="1"/>
    </xf>
    <xf numFmtId="0" fontId="14" fillId="0" borderId="10" xfId="0" applyFont="1" applyBorder="1" applyAlignment="1">
      <alignment horizontal="center" vertical="center" readingOrder="1"/>
    </xf>
    <xf numFmtId="3" fontId="0" fillId="0" borderId="0" xfId="0" applyNumberFormat="1"/>
    <xf numFmtId="166" fontId="0" fillId="0" borderId="0" xfId="0" applyNumberFormat="1"/>
    <xf numFmtId="0" fontId="5" fillId="0" borderId="2" xfId="0" applyFont="1" applyBorder="1" applyAlignment="1">
      <alignment horizontal="right" vertical="center" indent="1" readingOrder="2"/>
    </xf>
    <xf numFmtId="3" fontId="5" fillId="0" borderId="2" xfId="0" applyNumberFormat="1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0" fontId="5" fillId="0" borderId="10" xfId="0" applyFont="1" applyBorder="1" applyAlignment="1">
      <alignment horizontal="right" vertical="center" indent="1" readingOrder="2"/>
    </xf>
    <xf numFmtId="0" fontId="7" fillId="0" borderId="11" xfId="0" applyFont="1" applyBorder="1" applyAlignment="1">
      <alignment horizontal="right" vertical="center" indent="1" readingOrder="2"/>
    </xf>
    <xf numFmtId="0" fontId="6" fillId="0" borderId="11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left" vertical="center" indent="1" readingOrder="1"/>
    </xf>
    <xf numFmtId="0" fontId="6" fillId="0" borderId="4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center" vertical="center" wrapText="1" readingOrder="1"/>
    </xf>
    <xf numFmtId="3" fontId="5" fillId="0" borderId="2" xfId="0" applyNumberFormat="1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12" fillId="0" borderId="12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right" vertical="center" indent="1" readingOrder="2"/>
    </xf>
    <xf numFmtId="0" fontId="14" fillId="0" borderId="13" xfId="0" applyFont="1" applyBorder="1" applyAlignment="1">
      <alignment horizontal="center" vertical="center" readingOrder="1"/>
    </xf>
    <xf numFmtId="0" fontId="17" fillId="0" borderId="11" xfId="0" applyFont="1" applyBorder="1" applyAlignment="1">
      <alignment horizontal="center" vertical="center" readingOrder="2"/>
    </xf>
    <xf numFmtId="0" fontId="17" fillId="0" borderId="11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readingOrder="2"/>
    </xf>
    <xf numFmtId="0" fontId="14" fillId="0" borderId="11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wrapText="1" readingOrder="2"/>
    </xf>
    <xf numFmtId="168" fontId="20" fillId="0" borderId="15" xfId="1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indent="1" readingOrder="1"/>
    </xf>
    <xf numFmtId="166" fontId="6" fillId="0" borderId="0" xfId="0" applyNumberFormat="1" applyFont="1" applyBorder="1"/>
    <xf numFmtId="166" fontId="8" fillId="0" borderId="0" xfId="0" applyNumberFormat="1" applyFont="1" applyBorder="1"/>
    <xf numFmtId="167" fontId="8" fillId="0" borderId="8" xfId="1" applyNumberFormat="1" applyFont="1" applyBorder="1" applyAlignment="1">
      <alignment horizontal="right" vertical="top" inden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8" fontId="0" fillId="0" borderId="0" xfId="0" applyNumberFormat="1"/>
    <xf numFmtId="0" fontId="0" fillId="0" borderId="0" xfId="0" applyBorder="1"/>
    <xf numFmtId="1" fontId="0" fillId="0" borderId="0" xfId="0" applyNumberFormat="1" applyBorder="1"/>
    <xf numFmtId="0" fontId="0" fillId="0" borderId="0" xfId="0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166" fontId="0" fillId="0" borderId="0" xfId="0" applyNumberFormat="1" applyBorder="1"/>
    <xf numFmtId="0" fontId="6" fillId="0" borderId="10" xfId="0" applyFont="1" applyBorder="1" applyAlignment="1">
      <alignment horizontal="left" vertical="center" indent="1" readingOrder="1"/>
    </xf>
    <xf numFmtId="0" fontId="19" fillId="0" borderId="0" xfId="0" applyFont="1" applyAlignment="1"/>
    <xf numFmtId="0" fontId="5" fillId="0" borderId="10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10" fillId="0" borderId="0" xfId="0" applyFont="1" applyAlignment="1">
      <alignment horizontal="right" vertical="center" readingOrder="2"/>
    </xf>
    <xf numFmtId="166" fontId="0" fillId="0" borderId="0" xfId="0" applyNumberFormat="1" applyAlignment="1">
      <alignment vertical="center"/>
    </xf>
    <xf numFmtId="3" fontId="5" fillId="0" borderId="3" xfId="0" applyNumberFormat="1" applyFont="1" applyBorder="1" applyAlignment="1">
      <alignment horizontal="right" vertical="center" wrapText="1" readingOrder="2"/>
    </xf>
    <xf numFmtId="0" fontId="6" fillId="0" borderId="11" xfId="0" applyFont="1" applyBorder="1" applyAlignment="1">
      <alignment horizontal="center" vertical="top" wrapText="1"/>
    </xf>
    <xf numFmtId="3" fontId="23" fillId="0" borderId="0" xfId="1" applyNumberFormat="1" applyFont="1" applyBorder="1" applyAlignment="1">
      <alignment horizontal="right" vertical="top" indent="1"/>
    </xf>
    <xf numFmtId="0" fontId="24" fillId="0" borderId="0" xfId="0" applyFont="1" applyAlignment="1">
      <alignment vertical="center"/>
    </xf>
    <xf numFmtId="0" fontId="24" fillId="0" borderId="0" xfId="0" applyFont="1" applyAlignment="1"/>
    <xf numFmtId="0" fontId="5" fillId="0" borderId="10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 readingOrder="1"/>
    </xf>
    <xf numFmtId="0" fontId="8" fillId="0" borderId="12" xfId="0" applyFont="1" applyBorder="1" applyAlignment="1">
      <alignment horizontal="center" vertical="top" wrapText="1" readingOrder="1"/>
    </xf>
    <xf numFmtId="3" fontId="8" fillId="0" borderId="6" xfId="1" applyNumberFormat="1" applyFont="1" applyBorder="1" applyAlignment="1">
      <alignment horizontal="center" vertical="top" wrapText="1"/>
    </xf>
    <xf numFmtId="3" fontId="8" fillId="0" borderId="11" xfId="1" applyNumberFormat="1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1"/>
    </xf>
    <xf numFmtId="3" fontId="12" fillId="0" borderId="3" xfId="1" applyNumberFormat="1" applyFont="1" applyBorder="1" applyAlignment="1">
      <alignment horizontal="center" vertical="center"/>
    </xf>
    <xf numFmtId="3" fontId="12" fillId="0" borderId="10" xfId="1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5" fillId="0" borderId="15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13" fillId="0" borderId="0" xfId="0" applyFont="1" applyAlignment="1">
      <alignment vertical="center"/>
    </xf>
    <xf numFmtId="0" fontId="13" fillId="0" borderId="0" xfId="0" applyFont="1"/>
    <xf numFmtId="0" fontId="5" fillId="0" borderId="2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3" fontId="0" fillId="0" borderId="0" xfId="0" applyNumberFormat="1" applyAlignment="1"/>
    <xf numFmtId="0" fontId="8" fillId="0" borderId="12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center" wrapText="1" readingOrder="2"/>
    </xf>
    <xf numFmtId="169" fontId="0" fillId="0" borderId="0" xfId="0" applyNumberFormat="1" applyAlignment="1">
      <alignment vertical="center"/>
    </xf>
    <xf numFmtId="3" fontId="5" fillId="0" borderId="5" xfId="0" applyNumberFormat="1" applyFont="1" applyBorder="1" applyAlignment="1">
      <alignment horizontal="right" vertical="center" wrapText="1" indent="1" readingOrder="2"/>
    </xf>
    <xf numFmtId="3" fontId="7" fillId="0" borderId="5" xfId="0" applyNumberFormat="1" applyFont="1" applyBorder="1" applyAlignment="1">
      <alignment horizontal="right" vertical="center" wrapText="1" indent="1" readingOrder="2"/>
    </xf>
    <xf numFmtId="0" fontId="7" fillId="0" borderId="5" xfId="0" applyFont="1" applyBorder="1" applyAlignment="1">
      <alignment horizontal="right" vertical="center" wrapText="1" indent="1" readingOrder="2"/>
    </xf>
    <xf numFmtId="0" fontId="7" fillId="0" borderId="7" xfId="0" applyFont="1" applyBorder="1" applyAlignment="1">
      <alignment horizontal="right" vertical="center" wrapText="1" indent="1" readingOrder="2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3" fontId="23" fillId="0" borderId="8" xfId="1" applyNumberFormat="1" applyFont="1" applyBorder="1" applyAlignment="1">
      <alignment horizontal="right" vertical="top" indent="1"/>
    </xf>
    <xf numFmtId="3" fontId="6" fillId="0" borderId="3" xfId="1" applyNumberFormat="1" applyFont="1" applyBorder="1" applyAlignment="1">
      <alignment horizontal="right" vertical="top" indent="1"/>
    </xf>
    <xf numFmtId="0" fontId="15" fillId="0" borderId="11" xfId="0" applyFont="1" applyBorder="1" applyAlignment="1">
      <alignment horizontal="center" vertical="center" readingOrder="1"/>
    </xf>
    <xf numFmtId="3" fontId="20" fillId="0" borderId="1" xfId="1" applyNumberFormat="1" applyFont="1" applyBorder="1" applyAlignment="1">
      <alignment horizontal="center" vertical="center"/>
    </xf>
    <xf numFmtId="167" fontId="0" fillId="0" borderId="0" xfId="1" applyNumberFormat="1" applyFont="1" applyAlignment="1"/>
    <xf numFmtId="0" fontId="5" fillId="0" borderId="2" xfId="0" applyFont="1" applyBorder="1" applyAlignment="1">
      <alignment vertical="top" wrapText="1" readingOrder="2"/>
    </xf>
    <xf numFmtId="0" fontId="7" fillId="0" borderId="5" xfId="0" applyFont="1" applyBorder="1" applyAlignment="1">
      <alignment vertical="top" wrapText="1" readingOrder="2"/>
    </xf>
    <xf numFmtId="0" fontId="7" fillId="0" borderId="7" xfId="0" applyFont="1" applyBorder="1" applyAlignment="1">
      <alignment vertical="top" wrapText="1" readingOrder="2"/>
    </xf>
    <xf numFmtId="0" fontId="25" fillId="0" borderId="4" xfId="0" applyFont="1" applyBorder="1" applyAlignment="1">
      <alignment horizontal="left" vertical="center" wrapText="1" indent="1" readingOrder="1"/>
    </xf>
    <xf numFmtId="0" fontId="16" fillId="0" borderId="6" xfId="0" applyFont="1" applyBorder="1" applyAlignment="1">
      <alignment horizontal="left" vertical="center" wrapText="1" indent="1" readingOrder="1"/>
    </xf>
    <xf numFmtId="0" fontId="16" fillId="0" borderId="9" xfId="0" applyFont="1" applyBorder="1" applyAlignment="1">
      <alignment horizontal="left" vertical="center" wrapText="1" indent="1" readingOrder="1"/>
    </xf>
    <xf numFmtId="0" fontId="16" fillId="0" borderId="11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wrapText="1" readingOrder="1"/>
    </xf>
    <xf numFmtId="3" fontId="6" fillId="0" borderId="4" xfId="1" applyNumberFormat="1" applyFont="1" applyBorder="1" applyAlignment="1">
      <alignment horizontal="right" vertical="top" indent="1"/>
    </xf>
    <xf numFmtId="3" fontId="6" fillId="0" borderId="0" xfId="1" applyNumberFormat="1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center" vertical="center"/>
    </xf>
    <xf numFmtId="168" fontId="19" fillId="0" borderId="1" xfId="1" applyNumberFormat="1" applyFont="1" applyBorder="1" applyAlignment="1">
      <alignment horizontal="center" vertical="center"/>
    </xf>
    <xf numFmtId="168" fontId="19" fillId="0" borderId="15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3" fontId="6" fillId="0" borderId="2" xfId="1" applyNumberFormat="1" applyFont="1" applyBorder="1" applyAlignment="1">
      <alignment horizontal="center" vertical="center"/>
    </xf>
    <xf numFmtId="3" fontId="6" fillId="0" borderId="3" xfId="1" applyNumberFormat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170" fontId="23" fillId="0" borderId="5" xfId="25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170" fontId="23" fillId="0" borderId="7" xfId="25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center" vertical="center"/>
    </xf>
    <xf numFmtId="3" fontId="23" fillId="0" borderId="6" xfId="1" applyNumberFormat="1" applyFont="1" applyBorder="1" applyAlignment="1">
      <alignment horizontal="right" vertical="top" indent="1"/>
    </xf>
    <xf numFmtId="3" fontId="23" fillId="0" borderId="9" xfId="1" applyNumberFormat="1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indent="1" readingOrder="2"/>
    </xf>
    <xf numFmtId="0" fontId="7" fillId="0" borderId="12" xfId="0" applyFont="1" applyBorder="1" applyAlignment="1">
      <alignment horizontal="right" vertical="top" indent="1" readingOrder="2"/>
    </xf>
    <xf numFmtId="3" fontId="23" fillId="0" borderId="7" xfId="1" applyNumberFormat="1" applyFont="1" applyBorder="1" applyAlignment="1">
      <alignment horizontal="right" vertical="top" indent="1"/>
    </xf>
    <xf numFmtId="3" fontId="6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wrapText="1" indent="1" readingOrder="2"/>
    </xf>
    <xf numFmtId="3" fontId="7" fillId="0" borderId="0" xfId="0" applyNumberFormat="1" applyFont="1" applyBorder="1" applyAlignment="1">
      <alignment horizontal="right" vertical="center" wrapText="1" indent="1" readingOrder="2"/>
    </xf>
    <xf numFmtId="0" fontId="7" fillId="0" borderId="0" xfId="0" applyFont="1" applyBorder="1" applyAlignment="1">
      <alignment horizontal="right" vertical="center" wrapText="1" indent="1" readingOrder="2"/>
    </xf>
    <xf numFmtId="3" fontId="5" fillId="0" borderId="0" xfId="0" applyNumberFormat="1" applyFont="1" applyBorder="1" applyAlignment="1">
      <alignment horizontal="right" vertical="center" indent="1" readingOrder="2"/>
    </xf>
    <xf numFmtId="0" fontId="7" fillId="0" borderId="8" xfId="0" applyFont="1" applyBorder="1" applyAlignment="1">
      <alignment horizontal="right" vertical="center" wrapText="1" indent="1" readingOrder="2"/>
    </xf>
    <xf numFmtId="0" fontId="13" fillId="0" borderId="0" xfId="0" applyFont="1" applyAlignment="1">
      <alignment horizontal="right" vertical="center" indent="1"/>
    </xf>
    <xf numFmtId="166" fontId="13" fillId="0" borderId="0" xfId="0" applyNumberFormat="1" applyFont="1" applyAlignment="1">
      <alignment horizontal="right" vertical="center" indent="1"/>
    </xf>
    <xf numFmtId="167" fontId="23" fillId="0" borderId="0" xfId="1" applyNumberFormat="1" applyFont="1" applyBorder="1" applyAlignment="1">
      <alignment horizontal="right" vertical="center" indent="1"/>
    </xf>
    <xf numFmtId="0" fontId="13" fillId="0" borderId="8" xfId="0" applyFont="1" applyBorder="1" applyAlignment="1">
      <alignment horizontal="right" vertical="center" indent="1"/>
    </xf>
    <xf numFmtId="167" fontId="23" fillId="0" borderId="8" xfId="1" applyNumberFormat="1" applyFont="1" applyBorder="1" applyAlignment="1">
      <alignment horizontal="right" vertical="center" indent="1"/>
    </xf>
    <xf numFmtId="167" fontId="6" fillId="0" borderId="3" xfId="1" applyNumberFormat="1" applyFont="1" applyBorder="1" applyAlignment="1">
      <alignment horizontal="right" vertical="center" wrapText="1" indent="1"/>
    </xf>
    <xf numFmtId="167" fontId="6" fillId="0" borderId="3" xfId="1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 vertical="center" indent="1"/>
    </xf>
    <xf numFmtId="167" fontId="6" fillId="0" borderId="0" xfId="1" applyNumberFormat="1" applyFont="1" applyBorder="1" applyAlignment="1">
      <alignment horizontal="right" vertical="center" indent="1"/>
    </xf>
    <xf numFmtId="166" fontId="12" fillId="0" borderId="0" xfId="0" applyNumberFormat="1" applyFont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indent="1"/>
    </xf>
    <xf numFmtId="0" fontId="12" fillId="0" borderId="0" xfId="0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166" fontId="13" fillId="0" borderId="0" xfId="0" applyNumberFormat="1" applyFont="1" applyBorder="1" applyAlignment="1">
      <alignment horizontal="right" vertical="center" indent="1"/>
    </xf>
    <xf numFmtId="166" fontId="13" fillId="0" borderId="8" xfId="0" applyNumberFormat="1" applyFont="1" applyBorder="1" applyAlignment="1">
      <alignment horizontal="right" vertical="center" indent="1"/>
    </xf>
    <xf numFmtId="171" fontId="28" fillId="0" borderId="3" xfId="14" applyNumberFormat="1" applyFont="1" applyBorder="1" applyAlignment="1">
      <alignment horizontal="right" vertical="center" wrapText="1" indent="1"/>
    </xf>
    <xf numFmtId="0" fontId="12" fillId="0" borderId="3" xfId="0" applyFont="1" applyBorder="1" applyAlignment="1">
      <alignment horizontal="right" vertical="center" indent="1"/>
    </xf>
    <xf numFmtId="166" fontId="12" fillId="0" borderId="3" xfId="0" applyNumberFormat="1" applyFont="1" applyBorder="1" applyAlignment="1">
      <alignment horizontal="right" vertical="center" indent="1"/>
    </xf>
    <xf numFmtId="171" fontId="28" fillId="0" borderId="0" xfId="14" applyNumberFormat="1" applyFont="1" applyBorder="1" applyAlignment="1">
      <alignment horizontal="right" vertical="center" wrapText="1" indent="1"/>
    </xf>
    <xf numFmtId="171" fontId="23" fillId="0" borderId="0" xfId="14" applyNumberFormat="1" applyFont="1" applyBorder="1" applyAlignment="1">
      <alignment horizontal="right" vertical="center" indent="1"/>
    </xf>
    <xf numFmtId="0" fontId="19" fillId="0" borderId="0" xfId="0" applyFont="1" applyBorder="1" applyAlignment="1">
      <alignment horizontal="right" vertical="center" indent="1"/>
    </xf>
    <xf numFmtId="166" fontId="19" fillId="0" borderId="0" xfId="0" applyNumberFormat="1" applyFont="1" applyBorder="1" applyAlignment="1">
      <alignment horizontal="right" vertical="center" indent="1"/>
    </xf>
    <xf numFmtId="171" fontId="23" fillId="0" borderId="8" xfId="14" applyNumberFormat="1" applyFont="1" applyBorder="1" applyAlignment="1">
      <alignment horizontal="right" vertical="center" indent="1"/>
    </xf>
    <xf numFmtId="0" fontId="19" fillId="0" borderId="8" xfId="0" applyFont="1" applyBorder="1" applyAlignment="1">
      <alignment horizontal="right" vertical="center" indent="1"/>
    </xf>
    <xf numFmtId="166" fontId="19" fillId="0" borderId="8" xfId="0" applyNumberFormat="1" applyFont="1" applyBorder="1" applyAlignment="1">
      <alignment horizontal="right" vertical="center" indent="1"/>
    </xf>
    <xf numFmtId="166" fontId="12" fillId="0" borderId="0" xfId="0" applyNumberFormat="1" applyFont="1" applyBorder="1" applyAlignment="1">
      <alignment horizontal="right" vertical="center" indent="1"/>
    </xf>
    <xf numFmtId="171" fontId="12" fillId="0" borderId="3" xfId="14" applyNumberFormat="1" applyFont="1" applyBorder="1" applyAlignment="1">
      <alignment horizontal="right" vertical="center" indent="1"/>
    </xf>
    <xf numFmtId="171" fontId="12" fillId="0" borderId="0" xfId="14" applyNumberFormat="1" applyFont="1" applyBorder="1" applyAlignment="1">
      <alignment horizontal="right" vertical="center" indent="1"/>
    </xf>
    <xf numFmtId="2" fontId="13" fillId="0" borderId="0" xfId="0" applyNumberFormat="1" applyFont="1" applyBorder="1" applyAlignment="1">
      <alignment horizontal="right" vertical="center" indent="1"/>
    </xf>
    <xf numFmtId="171" fontId="12" fillId="0" borderId="8" xfId="14" applyNumberFormat="1" applyFont="1" applyBorder="1" applyAlignment="1">
      <alignment horizontal="right" vertical="center" indent="1"/>
    </xf>
    <xf numFmtId="3" fontId="23" fillId="0" borderId="0" xfId="1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3" fontId="23" fillId="0" borderId="7" xfId="1" applyNumberFormat="1" applyFont="1" applyBorder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6" fontId="6" fillId="0" borderId="0" xfId="0" applyNumberFormat="1" applyFont="1" applyAlignment="1">
      <alignment horizontal="right" vertical="center" indent="1"/>
    </xf>
    <xf numFmtId="166" fontId="8" fillId="0" borderId="0" xfId="0" applyNumberFormat="1" applyFont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center" wrapText="1"/>
    </xf>
    <xf numFmtId="169" fontId="6" fillId="0" borderId="3" xfId="1" applyNumberFormat="1" applyFont="1" applyBorder="1" applyAlignment="1">
      <alignment horizontal="right" vertical="center" indent="1"/>
    </xf>
    <xf numFmtId="169" fontId="6" fillId="0" borderId="0" xfId="1" applyNumberFormat="1" applyFont="1" applyBorder="1" applyAlignment="1">
      <alignment horizontal="right" vertical="center" indent="1"/>
    </xf>
    <xf numFmtId="169" fontId="8" fillId="0" borderId="0" xfId="1" applyNumberFormat="1" applyFont="1" applyBorder="1" applyAlignment="1">
      <alignment horizontal="right" vertical="center" indent="1"/>
    </xf>
    <xf numFmtId="169" fontId="8" fillId="0" borderId="8" xfId="1" applyNumberFormat="1" applyFont="1" applyBorder="1" applyAlignment="1">
      <alignment horizontal="right" vertical="center" indent="1"/>
    </xf>
    <xf numFmtId="3" fontId="6" fillId="0" borderId="3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center" readingOrder="2"/>
    </xf>
    <xf numFmtId="0" fontId="19" fillId="0" borderId="3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 readingOrder="2"/>
    </xf>
    <xf numFmtId="0" fontId="6" fillId="0" borderId="3" xfId="0" applyFont="1" applyBorder="1" applyAlignment="1">
      <alignment horizontal="left" vertical="top" indent="1"/>
    </xf>
    <xf numFmtId="0" fontId="6" fillId="0" borderId="4" xfId="0" applyFont="1" applyBorder="1" applyAlignment="1">
      <alignment horizontal="left" vertical="top" indent="1"/>
    </xf>
    <xf numFmtId="0" fontId="8" fillId="0" borderId="0" xfId="0" applyFont="1" applyBorder="1" applyAlignment="1">
      <alignment horizontal="left" vertical="top" wrapText="1" indent="1" readingOrder="1"/>
    </xf>
    <xf numFmtId="0" fontId="8" fillId="0" borderId="6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5" fillId="0" borderId="13" xfId="0" applyFont="1" applyBorder="1" applyAlignment="1">
      <alignment horizontal="right" vertical="center" wrapText="1" indent="1" readingOrder="2"/>
    </xf>
    <xf numFmtId="0" fontId="0" fillId="0" borderId="15" xfId="0" applyBorder="1" applyAlignment="1">
      <alignment horizontal="right" indent="1"/>
    </xf>
    <xf numFmtId="0" fontId="6" fillId="0" borderId="15" xfId="0" applyFont="1" applyBorder="1" applyAlignment="1">
      <alignment horizontal="left" vertical="center" wrapText="1" indent="1" readingOrder="2"/>
    </xf>
    <xf numFmtId="0" fontId="0" fillId="0" borderId="15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top" wrapText="1" readingOrder="1"/>
    </xf>
    <xf numFmtId="0" fontId="6" fillId="0" borderId="12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5" fillId="0" borderId="15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19" fillId="0" borderId="0" xfId="0" applyFont="1" applyAlignment="1">
      <alignment horizontal="right" vertical="center" readingOrder="2"/>
    </xf>
    <xf numFmtId="3" fontId="8" fillId="0" borderId="0" xfId="0" applyNumberFormat="1" applyFont="1" applyBorder="1" applyAlignment="1">
      <alignment horizontal="left" vertical="center" wrapText="1" readingOrder="1"/>
    </xf>
    <xf numFmtId="169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3" fontId="8" fillId="0" borderId="0" xfId="0" applyNumberFormat="1" applyFont="1" applyBorder="1" applyAlignment="1">
      <alignment horizontal="left" vertical="top" wrapText="1" readingOrder="1"/>
    </xf>
    <xf numFmtId="0" fontId="8" fillId="0" borderId="3" xfId="0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right" vertical="top" wrapText="1" readingOrder="2"/>
    </xf>
    <xf numFmtId="3" fontId="7" fillId="0" borderId="0" xfId="0" applyNumberFormat="1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0" fontId="15" fillId="0" borderId="15" xfId="0" applyFont="1" applyBorder="1" applyAlignment="1">
      <alignment horizontal="center" vertical="center" readingOrder="1"/>
    </xf>
    <xf numFmtId="0" fontId="15" fillId="0" borderId="14" xfId="0" applyFont="1" applyBorder="1" applyAlignment="1">
      <alignment horizontal="center" vertical="center" readingOrder="1"/>
    </xf>
    <xf numFmtId="0" fontId="15" fillId="0" borderId="10" xfId="0" applyFont="1" applyBorder="1" applyAlignment="1">
      <alignment horizontal="center" vertical="center" readingOrder="1"/>
    </xf>
    <xf numFmtId="0" fontId="15" fillId="0" borderId="11" xfId="0" applyFont="1" applyBorder="1" applyAlignment="1">
      <alignment horizontal="center" vertical="center" readingOrder="1"/>
    </xf>
    <xf numFmtId="0" fontId="15" fillId="0" borderId="12" xfId="0" applyFont="1" applyBorder="1" applyAlignment="1">
      <alignment horizontal="center" vertical="center" readingOrder="1"/>
    </xf>
    <xf numFmtId="0" fontId="7" fillId="0" borderId="11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19" fillId="0" borderId="0" xfId="0" applyFont="1" applyBorder="1" applyAlignment="1">
      <alignment horizontal="left" vertical="center" readingOrder="1"/>
    </xf>
    <xf numFmtId="0" fontId="7" fillId="0" borderId="12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166" fontId="13" fillId="0" borderId="0" xfId="0" applyNumberFormat="1" applyFont="1" applyAlignment="1">
      <alignment horizontal="left"/>
    </xf>
    <xf numFmtId="0" fontId="8" fillId="0" borderId="11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 readingOrder="1"/>
    </xf>
    <xf numFmtId="0" fontId="13" fillId="0" borderId="3" xfId="0" applyFont="1" applyBorder="1" applyAlignment="1">
      <alignment horizontal="right" vertical="center" readingOrder="2"/>
    </xf>
    <xf numFmtId="0" fontId="13" fillId="0" borderId="0" xfId="0" applyFont="1" applyBorder="1" applyAlignment="1">
      <alignment horizontal="right" vertical="center" readingOrder="2"/>
    </xf>
    <xf numFmtId="0" fontId="13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right" readingOrder="2"/>
    </xf>
    <xf numFmtId="0" fontId="6" fillId="0" borderId="11" xfId="0" applyFont="1" applyBorder="1" applyAlignment="1">
      <alignment horizontal="left" vertical="top" wrapText="1" indent="1" readingOrder="1"/>
    </xf>
    <xf numFmtId="0" fontId="12" fillId="0" borderId="7" xfId="0" applyFont="1" applyBorder="1" applyAlignment="1">
      <alignment horizontal="center" vertical="top" wrapText="1" readingOrder="2"/>
    </xf>
    <xf numFmtId="0" fontId="12" fillId="0" borderId="9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center" vertical="top" wrapText="1" readingOrder="2"/>
    </xf>
    <xf numFmtId="0" fontId="19" fillId="0" borderId="0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2" fillId="0" borderId="0" xfId="0" applyFont="1" applyAlignment="1">
      <alignment horizontal="center" vertical="top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5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center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13" fillId="0" borderId="5" xfId="0" applyFont="1" applyBorder="1" applyAlignment="1">
      <alignment horizontal="center" vertical="top" wrapText="1" readingOrder="2"/>
    </xf>
    <xf numFmtId="0" fontId="13" fillId="0" borderId="6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top" wrapText="1" readingOrder="1"/>
    </xf>
    <xf numFmtId="0" fontId="13" fillId="0" borderId="9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top" wrapText="1" readingOrder="2"/>
    </xf>
    <xf numFmtId="0" fontId="13" fillId="0" borderId="0" xfId="0" applyFont="1" applyAlignment="1">
      <alignment horizontal="right" readingOrder="2"/>
    </xf>
    <xf numFmtId="0" fontId="13" fillId="0" borderId="7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26" fillId="0" borderId="3" xfId="0" applyFont="1" applyBorder="1" applyAlignment="1">
      <alignment horizontal="right" readingOrder="2"/>
    </xf>
    <xf numFmtId="0" fontId="26" fillId="0" borderId="0" xfId="0" applyFont="1" applyBorder="1" applyAlignment="1">
      <alignment horizontal="right" readingOrder="2"/>
    </xf>
    <xf numFmtId="166" fontId="19" fillId="0" borderId="3" xfId="0" applyNumberFormat="1" applyFont="1" applyBorder="1" applyAlignment="1">
      <alignment horizontal="left"/>
    </xf>
    <xf numFmtId="0" fontId="5" fillId="0" borderId="13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6" fillId="0" borderId="15" xfId="0" applyFont="1" applyBorder="1" applyAlignment="1">
      <alignment horizontal="left" vertical="center" wrapText="1" readingOrder="2"/>
    </xf>
    <xf numFmtId="0" fontId="6" fillId="0" borderId="14" xfId="0" applyFont="1" applyBorder="1" applyAlignment="1">
      <alignment horizontal="left" vertical="center" wrapText="1" readingOrder="2"/>
    </xf>
  </cellXfs>
  <cellStyles count="26">
    <cellStyle name="Comma" xfId="1" builtinId="3"/>
    <cellStyle name="Comma 10" xfId="12"/>
    <cellStyle name="Comma 11" xfId="13"/>
    <cellStyle name="Comma 12" xfId="14"/>
    <cellStyle name="Comma 13" xfId="16"/>
    <cellStyle name="Comma 14" xfId="17"/>
    <cellStyle name="Comma 15" xfId="15"/>
    <cellStyle name="Comma 16" xfId="18"/>
    <cellStyle name="Comma 17" xfId="19"/>
    <cellStyle name="Comma 18" xfId="20"/>
    <cellStyle name="Comma 19" xfId="21"/>
    <cellStyle name="Comma 2" xfId="3"/>
    <cellStyle name="Comma 20" xfId="22"/>
    <cellStyle name="Comma 21" xfId="23"/>
    <cellStyle name="Comma 22" xfId="24"/>
    <cellStyle name="Comma 3" xfId="5"/>
    <cellStyle name="Comma 4" xfId="6"/>
    <cellStyle name="Comma 5" xfId="7"/>
    <cellStyle name="Comma 6" xfId="8"/>
    <cellStyle name="Comma 7" xfId="9"/>
    <cellStyle name="Comma 8" xfId="10"/>
    <cellStyle name="Comma 9" xfId="11"/>
    <cellStyle name="Normal" xfId="0" builtinId="0"/>
    <cellStyle name="Normal 2" xfId="2"/>
    <cellStyle name="Normal 3" xfId="4"/>
    <cellStyle name="Normal_Sheet1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rightToLeft="1" view="pageBreakPreview" zoomScale="96" zoomScaleNormal="100" zoomScaleSheetLayoutView="96" workbookViewId="0">
      <selection activeCell="P14" sqref="P14"/>
    </sheetView>
  </sheetViews>
  <sheetFormatPr defaultColWidth="9" defaultRowHeight="14.25"/>
  <cols>
    <col min="1" max="1" width="13.375" style="9" customWidth="1"/>
    <col min="2" max="2" width="8.5" style="9" customWidth="1"/>
    <col min="3" max="3" width="6.625" style="9" customWidth="1"/>
    <col min="4" max="4" width="8.875" style="9" bestFit="1" customWidth="1"/>
    <col min="5" max="5" width="8.25" style="9" customWidth="1"/>
    <col min="6" max="6" width="9.375" style="9" customWidth="1"/>
    <col min="7" max="7" width="9.75" style="9" customWidth="1"/>
    <col min="8" max="8" width="9.375" style="9" customWidth="1"/>
    <col min="9" max="9" width="6.875" style="9" customWidth="1"/>
    <col min="10" max="10" width="8.875" style="9" customWidth="1"/>
    <col min="11" max="11" width="6.5" style="9" customWidth="1"/>
    <col min="12" max="12" width="9.25" style="9" customWidth="1"/>
    <col min="13" max="13" width="18.625" style="9" customWidth="1"/>
    <col min="14" max="16384" width="9" style="9"/>
  </cols>
  <sheetData>
    <row r="1" spans="1:13" ht="21" customHeight="1">
      <c r="A1" s="199" t="s">
        <v>171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ht="21" customHeight="1">
      <c r="A2" s="200" t="s">
        <v>186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6" customHeight="1">
      <c r="A3" s="10"/>
    </row>
    <row r="4" spans="1:13" ht="17.25" customHeight="1">
      <c r="A4" s="210" t="s">
        <v>0</v>
      </c>
      <c r="B4" s="210" t="s">
        <v>1</v>
      </c>
      <c r="C4" s="213" t="s">
        <v>99</v>
      </c>
      <c r="D4" s="213" t="s">
        <v>2</v>
      </c>
      <c r="E4" s="213" t="s">
        <v>148</v>
      </c>
      <c r="F4" s="215" t="s">
        <v>5</v>
      </c>
      <c r="G4" s="213" t="s">
        <v>7</v>
      </c>
      <c r="H4" s="202" t="s">
        <v>8</v>
      </c>
      <c r="I4" s="203"/>
      <c r="J4" s="202" t="s">
        <v>147</v>
      </c>
      <c r="K4" s="203"/>
      <c r="L4" s="217" t="s">
        <v>11</v>
      </c>
      <c r="M4" s="206" t="s">
        <v>12</v>
      </c>
    </row>
    <row r="5" spans="1:13" ht="18" customHeight="1">
      <c r="A5" s="211"/>
      <c r="B5" s="211"/>
      <c r="C5" s="214"/>
      <c r="D5" s="214"/>
      <c r="E5" s="214"/>
      <c r="F5" s="216"/>
      <c r="G5" s="214"/>
      <c r="H5" s="204" t="s">
        <v>9</v>
      </c>
      <c r="I5" s="205"/>
      <c r="J5" s="204" t="s">
        <v>10</v>
      </c>
      <c r="K5" s="205"/>
      <c r="L5" s="218"/>
      <c r="M5" s="207"/>
    </row>
    <row r="6" spans="1:13" ht="33.75" customHeight="1">
      <c r="A6" s="212"/>
      <c r="B6" s="211"/>
      <c r="C6" s="72" t="s">
        <v>64</v>
      </c>
      <c r="D6" s="72" t="s">
        <v>3</v>
      </c>
      <c r="E6" s="72" t="s">
        <v>4</v>
      </c>
      <c r="F6" s="72" t="s">
        <v>6</v>
      </c>
      <c r="G6" s="72" t="s">
        <v>150</v>
      </c>
      <c r="H6" s="53" t="s">
        <v>13</v>
      </c>
      <c r="I6" s="54" t="s">
        <v>14</v>
      </c>
      <c r="J6" s="53" t="s">
        <v>125</v>
      </c>
      <c r="K6" s="54" t="s">
        <v>14</v>
      </c>
      <c r="L6" s="218"/>
      <c r="M6" s="207"/>
    </row>
    <row r="7" spans="1:13" ht="17.25" customHeight="1">
      <c r="A7" s="20" t="s">
        <v>121</v>
      </c>
      <c r="B7" s="20"/>
      <c r="C7" s="157"/>
      <c r="D7" s="157">
        <v>6746</v>
      </c>
      <c r="E7" s="157">
        <v>14880</v>
      </c>
      <c r="F7" s="157">
        <v>113516.99999999999</v>
      </c>
      <c r="G7" s="157">
        <v>354787</v>
      </c>
      <c r="H7" s="194">
        <v>1552.747252747253</v>
      </c>
      <c r="I7" s="194">
        <v>23.016165612143681</v>
      </c>
      <c r="J7" s="194">
        <v>3898.7582417582416</v>
      </c>
      <c r="K7" s="194">
        <v>26.201332269880655</v>
      </c>
      <c r="L7" s="26"/>
      <c r="M7" s="34" t="s">
        <v>119</v>
      </c>
    </row>
    <row r="8" spans="1:13" s="11" customFormat="1" ht="17.25" customHeight="1">
      <c r="A8" s="23" t="s">
        <v>15</v>
      </c>
      <c r="B8" s="104" t="s">
        <v>165</v>
      </c>
      <c r="C8" s="159">
        <v>113</v>
      </c>
      <c r="D8" s="159">
        <v>6742</v>
      </c>
      <c r="E8" s="159">
        <v>14875</v>
      </c>
      <c r="F8" s="159">
        <v>43583.999999999993</v>
      </c>
      <c r="G8" s="159">
        <v>147169</v>
      </c>
      <c r="H8" s="195">
        <v>1649.9666666666669</v>
      </c>
      <c r="I8" s="195">
        <v>24.472955601700786</v>
      </c>
      <c r="J8" s="195">
        <v>4905.6333333333332</v>
      </c>
      <c r="K8" s="195">
        <v>32.97904761904762</v>
      </c>
      <c r="L8" s="108" t="s">
        <v>168</v>
      </c>
      <c r="M8" s="27" t="s">
        <v>16</v>
      </c>
    </row>
    <row r="9" spans="1:13" s="11" customFormat="1" ht="17.25" customHeight="1">
      <c r="A9" s="23"/>
      <c r="B9" s="104" t="s">
        <v>166</v>
      </c>
      <c r="C9" s="159">
        <v>114</v>
      </c>
      <c r="D9" s="159">
        <v>6786.9999999999991</v>
      </c>
      <c r="E9" s="159">
        <v>14967.000000000002</v>
      </c>
      <c r="F9" s="159">
        <v>46216</v>
      </c>
      <c r="G9" s="159">
        <v>133533.99999999997</v>
      </c>
      <c r="H9" s="195">
        <v>1782.2258064516132</v>
      </c>
      <c r="I9" s="195">
        <v>26.259404839422622</v>
      </c>
      <c r="J9" s="195">
        <v>4307.5483870967728</v>
      </c>
      <c r="K9" s="195">
        <v>28.780305920336559</v>
      </c>
      <c r="L9" s="108" t="s">
        <v>169</v>
      </c>
      <c r="M9" s="27"/>
    </row>
    <row r="10" spans="1:13" s="11" customFormat="1" ht="17.25" customHeight="1">
      <c r="A10" s="23"/>
      <c r="B10" s="104" t="s">
        <v>167</v>
      </c>
      <c r="C10" s="159">
        <v>113</v>
      </c>
      <c r="D10" s="159">
        <v>6710.0000000000009</v>
      </c>
      <c r="E10" s="159">
        <v>14798</v>
      </c>
      <c r="F10" s="159">
        <v>23717</v>
      </c>
      <c r="G10" s="159">
        <v>74084</v>
      </c>
      <c r="H10" s="195">
        <v>1218.4000000000003</v>
      </c>
      <c r="I10" s="195">
        <v>18.157973174366621</v>
      </c>
      <c r="J10" s="195">
        <v>2469.4666666666662</v>
      </c>
      <c r="K10" s="195">
        <v>16.687840699193583</v>
      </c>
      <c r="L10" s="108" t="s">
        <v>170</v>
      </c>
      <c r="M10" s="27"/>
    </row>
    <row r="11" spans="1:13" ht="17.25" customHeight="1">
      <c r="A11" s="24" t="s">
        <v>17</v>
      </c>
      <c r="B11" s="105" t="s">
        <v>165</v>
      </c>
      <c r="C11" s="161">
        <v>21</v>
      </c>
      <c r="D11" s="161">
        <v>435</v>
      </c>
      <c r="E11" s="161">
        <v>1212</v>
      </c>
      <c r="F11" s="161">
        <v>5759.9999999999973</v>
      </c>
      <c r="G11" s="161">
        <v>10135</v>
      </c>
      <c r="H11" s="196">
        <v>103.46666666666667</v>
      </c>
      <c r="I11" s="196">
        <v>23.785440613026822</v>
      </c>
      <c r="J11" s="196">
        <v>337.83333333333331</v>
      </c>
      <c r="K11" s="196">
        <v>27.87403740374037</v>
      </c>
      <c r="L11" s="109" t="s">
        <v>168</v>
      </c>
      <c r="M11" s="28" t="s">
        <v>18</v>
      </c>
    </row>
    <row r="12" spans="1:13" s="11" customFormat="1" ht="17.25" customHeight="1">
      <c r="A12" s="24"/>
      <c r="B12" s="105" t="s">
        <v>166</v>
      </c>
      <c r="C12" s="161">
        <v>21</v>
      </c>
      <c r="D12" s="161">
        <v>435</v>
      </c>
      <c r="E12" s="161">
        <v>1214</v>
      </c>
      <c r="F12" s="161">
        <v>3484</v>
      </c>
      <c r="G12" s="161">
        <v>5314.0000000000009</v>
      </c>
      <c r="H12" s="196">
        <v>58.19354838709679</v>
      </c>
      <c r="I12" s="196">
        <v>13.377827215424547</v>
      </c>
      <c r="J12" s="196">
        <v>171.41935483870969</v>
      </c>
      <c r="K12" s="196">
        <v>14.120210447999151</v>
      </c>
      <c r="L12" s="109" t="s">
        <v>169</v>
      </c>
      <c r="M12" s="28"/>
    </row>
    <row r="13" spans="1:13" s="11" customFormat="1" ht="17.25" customHeight="1">
      <c r="A13" s="24"/>
      <c r="B13" s="105" t="s">
        <v>167</v>
      </c>
      <c r="C13" s="161">
        <v>21</v>
      </c>
      <c r="D13" s="161">
        <v>435</v>
      </c>
      <c r="E13" s="161">
        <v>1212</v>
      </c>
      <c r="F13" s="161">
        <v>2320.0000000000005</v>
      </c>
      <c r="G13" s="161">
        <v>3511.9999999999991</v>
      </c>
      <c r="H13" s="196">
        <v>38.266666666666666</v>
      </c>
      <c r="I13" s="196">
        <v>8.7969348659003828</v>
      </c>
      <c r="J13" s="196">
        <v>117.06666666666663</v>
      </c>
      <c r="K13" s="196">
        <v>9.6589658965896561</v>
      </c>
      <c r="L13" s="109" t="s">
        <v>170</v>
      </c>
      <c r="M13" s="28"/>
    </row>
    <row r="14" spans="1:13" ht="17.25" customHeight="1">
      <c r="A14" s="24" t="s">
        <v>153</v>
      </c>
      <c r="B14" s="106" t="s">
        <v>165</v>
      </c>
      <c r="C14" s="161">
        <v>36</v>
      </c>
      <c r="D14" s="161">
        <v>1634</v>
      </c>
      <c r="E14" s="161">
        <v>3353</v>
      </c>
      <c r="F14" s="161">
        <v>5070</v>
      </c>
      <c r="G14" s="161">
        <v>19521.999999999996</v>
      </c>
      <c r="H14" s="196">
        <v>479.8666666666669</v>
      </c>
      <c r="I14" s="196">
        <v>29.367605059159541</v>
      </c>
      <c r="J14" s="196">
        <v>650.73333333333323</v>
      </c>
      <c r="K14" s="196">
        <v>19.40749577492792</v>
      </c>
      <c r="L14" s="109" t="s">
        <v>168</v>
      </c>
      <c r="M14" s="28" t="s">
        <v>154</v>
      </c>
    </row>
    <row r="15" spans="1:13" s="11" customFormat="1" ht="17.25" customHeight="1">
      <c r="A15" s="24"/>
      <c r="B15" s="106" t="s">
        <v>166</v>
      </c>
      <c r="C15" s="161">
        <v>36</v>
      </c>
      <c r="D15" s="161">
        <v>1634</v>
      </c>
      <c r="E15" s="161">
        <v>3353</v>
      </c>
      <c r="F15" s="161">
        <v>8473</v>
      </c>
      <c r="G15" s="161">
        <v>23642.999999999993</v>
      </c>
      <c r="H15" s="196">
        <v>603.96774193548401</v>
      </c>
      <c r="I15" s="196">
        <v>36.962530106210771</v>
      </c>
      <c r="J15" s="196">
        <v>762.67741935483843</v>
      </c>
      <c r="K15" s="196">
        <v>22.746120469872903</v>
      </c>
      <c r="L15" s="109" t="s">
        <v>169</v>
      </c>
      <c r="M15" s="28"/>
    </row>
    <row r="16" spans="1:13" s="11" customFormat="1" ht="17.25" customHeight="1">
      <c r="A16" s="24"/>
      <c r="B16" s="106" t="s">
        <v>167</v>
      </c>
      <c r="C16" s="161">
        <v>36</v>
      </c>
      <c r="D16" s="161">
        <v>1634</v>
      </c>
      <c r="E16" s="161">
        <v>3353</v>
      </c>
      <c r="F16" s="161">
        <v>3766.0000000000009</v>
      </c>
      <c r="G16" s="161">
        <v>15672.999999999998</v>
      </c>
      <c r="H16" s="196">
        <v>394.60000000000019</v>
      </c>
      <c r="I16" s="196">
        <v>24.149326805385567</v>
      </c>
      <c r="J16" s="196">
        <v>522.43333333333328</v>
      </c>
      <c r="K16" s="196">
        <v>15.581071677105079</v>
      </c>
      <c r="L16" s="109" t="s">
        <v>170</v>
      </c>
      <c r="M16" s="28"/>
    </row>
    <row r="17" spans="1:13" s="74" customFormat="1" ht="17.25" customHeight="1">
      <c r="A17" s="24" t="s">
        <v>19</v>
      </c>
      <c r="B17" s="106" t="s">
        <v>165</v>
      </c>
      <c r="C17" s="161">
        <v>19</v>
      </c>
      <c r="D17" s="161">
        <v>1209.9999999999998</v>
      </c>
      <c r="E17" s="161">
        <v>2722.0000000000009</v>
      </c>
      <c r="F17" s="161">
        <v>8309</v>
      </c>
      <c r="G17" s="161">
        <v>31499</v>
      </c>
      <c r="H17" s="196">
        <v>640.33333333333337</v>
      </c>
      <c r="I17" s="196">
        <v>52.920110192837477</v>
      </c>
      <c r="J17" s="196">
        <v>1049.9666666666667</v>
      </c>
      <c r="K17" s="196">
        <v>38.573352926769523</v>
      </c>
      <c r="L17" s="109" t="s">
        <v>168</v>
      </c>
      <c r="M17" s="28" t="s">
        <v>20</v>
      </c>
    </row>
    <row r="18" spans="1:13" s="74" customFormat="1" ht="17.25" customHeight="1">
      <c r="A18" s="24"/>
      <c r="B18" s="106" t="s">
        <v>166</v>
      </c>
      <c r="C18" s="161">
        <v>19</v>
      </c>
      <c r="D18" s="161">
        <v>1209.9999999999998</v>
      </c>
      <c r="E18" s="161">
        <v>2722.0000000000009</v>
      </c>
      <c r="F18" s="161">
        <v>9456</v>
      </c>
      <c r="G18" s="161">
        <v>31564.000000000004</v>
      </c>
      <c r="H18" s="196">
        <v>700.51612903225794</v>
      </c>
      <c r="I18" s="196">
        <v>57.893894961343641</v>
      </c>
      <c r="J18" s="196">
        <v>1018.1935483870969</v>
      </c>
      <c r="K18" s="196">
        <v>37.406081865800758</v>
      </c>
      <c r="L18" s="109" t="s">
        <v>169</v>
      </c>
      <c r="M18" s="28"/>
    </row>
    <row r="19" spans="1:13" s="74" customFormat="1" ht="17.25" customHeight="1">
      <c r="A19" s="24"/>
      <c r="B19" s="106" t="s">
        <v>167</v>
      </c>
      <c r="C19" s="161">
        <v>20</v>
      </c>
      <c r="D19" s="161">
        <v>1259</v>
      </c>
      <c r="E19" s="161">
        <v>2821</v>
      </c>
      <c r="F19" s="161">
        <v>8085</v>
      </c>
      <c r="G19" s="161">
        <v>29170</v>
      </c>
      <c r="H19" s="196">
        <v>611.96666666666681</v>
      </c>
      <c r="I19" s="196">
        <v>48.607360338893315</v>
      </c>
      <c r="J19" s="196">
        <v>972.33333333333337</v>
      </c>
      <c r="K19" s="196">
        <v>34.467682854779632</v>
      </c>
      <c r="L19" s="109" t="s">
        <v>170</v>
      </c>
      <c r="M19" s="28"/>
    </row>
    <row r="20" spans="1:13" s="75" customFormat="1" ht="17.25" customHeight="1">
      <c r="A20" s="24" t="s">
        <v>21</v>
      </c>
      <c r="B20" s="106" t="s">
        <v>165</v>
      </c>
      <c r="C20" s="161">
        <v>37</v>
      </c>
      <c r="D20" s="161">
        <v>3463</v>
      </c>
      <c r="E20" s="161">
        <v>7587.9999999999982</v>
      </c>
      <c r="F20" s="161">
        <v>24444.999999999993</v>
      </c>
      <c r="G20" s="161">
        <v>86013.000000000015</v>
      </c>
      <c r="H20" s="196">
        <v>426.3</v>
      </c>
      <c r="I20" s="196">
        <v>12.310135720473578</v>
      </c>
      <c r="J20" s="196">
        <v>2867.1000000000004</v>
      </c>
      <c r="K20" s="196">
        <v>37.784659989457055</v>
      </c>
      <c r="L20" s="109" t="s">
        <v>168</v>
      </c>
      <c r="M20" s="28" t="s">
        <v>22</v>
      </c>
    </row>
    <row r="21" spans="1:13" s="74" customFormat="1" ht="17.25" customHeight="1">
      <c r="A21" s="24"/>
      <c r="B21" s="106" t="s">
        <v>166</v>
      </c>
      <c r="C21" s="161">
        <v>38</v>
      </c>
      <c r="D21" s="161">
        <v>3507.9999999999991</v>
      </c>
      <c r="E21" s="161">
        <v>7678.0000000000009</v>
      </c>
      <c r="F21" s="161">
        <v>24803</v>
      </c>
      <c r="G21" s="161">
        <v>73012.999999999985</v>
      </c>
      <c r="H21" s="196">
        <v>419.54838709677438</v>
      </c>
      <c r="I21" s="196">
        <v>11.959760179497563</v>
      </c>
      <c r="J21" s="196">
        <v>2355.2580645161283</v>
      </c>
      <c r="K21" s="196">
        <v>30.675411103361917</v>
      </c>
      <c r="L21" s="109" t="s">
        <v>169</v>
      </c>
      <c r="M21" s="28"/>
    </row>
    <row r="22" spans="1:13" s="74" customFormat="1" ht="17.25" customHeight="1">
      <c r="A22" s="25"/>
      <c r="B22" s="107" t="s">
        <v>167</v>
      </c>
      <c r="C22" s="162">
        <v>36</v>
      </c>
      <c r="D22" s="162">
        <v>3382.0000000000009</v>
      </c>
      <c r="E22" s="162">
        <v>7412</v>
      </c>
      <c r="F22" s="162">
        <v>9545.9999999999982</v>
      </c>
      <c r="G22" s="162">
        <v>25728.999999999993</v>
      </c>
      <c r="H22" s="197">
        <v>173.56666666666669</v>
      </c>
      <c r="I22" s="197">
        <v>5.1320717524147446</v>
      </c>
      <c r="J22" s="197">
        <v>857.6333333333331</v>
      </c>
      <c r="K22" s="197">
        <v>11.570876056844753</v>
      </c>
      <c r="L22" s="110" t="s">
        <v>170</v>
      </c>
      <c r="M22" s="29"/>
    </row>
    <row r="23" spans="1:13" s="62" customFormat="1" ht="24" customHeight="1">
      <c r="A23" s="208" t="s">
        <v>23</v>
      </c>
      <c r="B23" s="208"/>
      <c r="C23" s="208"/>
      <c r="D23" s="208"/>
      <c r="E23" s="208"/>
      <c r="F23" s="208"/>
      <c r="G23" s="208"/>
      <c r="H23" s="209" t="s">
        <v>151</v>
      </c>
      <c r="I23" s="209"/>
      <c r="J23" s="209"/>
      <c r="K23" s="209"/>
      <c r="L23" s="209"/>
      <c r="M23" s="209"/>
    </row>
    <row r="24" spans="1:13" s="62" customFormat="1" ht="18.75" customHeight="1">
      <c r="A24" s="208" t="s">
        <v>152</v>
      </c>
      <c r="B24" s="208"/>
      <c r="C24" s="208"/>
      <c r="D24" s="208"/>
      <c r="E24" s="208"/>
      <c r="F24" s="208"/>
      <c r="G24" s="208"/>
      <c r="H24" s="209" t="s">
        <v>195</v>
      </c>
      <c r="I24" s="209"/>
      <c r="J24" s="209"/>
      <c r="K24" s="209"/>
      <c r="L24" s="209"/>
      <c r="M24" s="209"/>
    </row>
    <row r="25" spans="1:13">
      <c r="C25" s="12"/>
      <c r="E25" s="12"/>
      <c r="F25" s="12"/>
      <c r="G25" s="12"/>
    </row>
    <row r="26" spans="1:13">
      <c r="G26" s="100"/>
      <c r="J26" s="12"/>
    </row>
    <row r="27" spans="1:13">
      <c r="B27" s="115"/>
      <c r="C27" s="115"/>
      <c r="D27" s="115"/>
      <c r="E27" s="115"/>
      <c r="F27" s="115"/>
      <c r="G27" s="115"/>
      <c r="H27" s="115"/>
      <c r="I27" s="115"/>
      <c r="J27" s="115"/>
      <c r="K27" s="115"/>
    </row>
    <row r="28" spans="1:13">
      <c r="B28" s="115"/>
      <c r="C28" s="115"/>
      <c r="D28" s="115"/>
      <c r="E28" s="115"/>
      <c r="F28" s="115"/>
      <c r="G28" s="115"/>
      <c r="H28" s="115"/>
      <c r="I28" s="115"/>
      <c r="J28" s="115"/>
      <c r="K28" s="115"/>
    </row>
    <row r="29" spans="1:13">
      <c r="B29" s="115"/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3">
      <c r="B30" s="115"/>
      <c r="C30" s="115"/>
      <c r="D30" s="115"/>
      <c r="E30" s="115"/>
      <c r="F30" s="115"/>
      <c r="G30" s="115"/>
      <c r="H30" s="115"/>
      <c r="I30" s="115"/>
      <c r="J30" s="115"/>
      <c r="K30" s="115"/>
    </row>
    <row r="31" spans="1:13">
      <c r="B31" s="115"/>
      <c r="C31" s="115"/>
      <c r="D31" s="115"/>
      <c r="E31" s="115"/>
      <c r="F31" s="115"/>
      <c r="G31" s="115"/>
      <c r="H31" s="115"/>
      <c r="I31" s="115"/>
      <c r="J31" s="115"/>
      <c r="K31" s="115"/>
    </row>
    <row r="32" spans="1:13">
      <c r="B32" s="115"/>
      <c r="C32" s="115"/>
      <c r="D32" s="115"/>
      <c r="E32" s="115"/>
      <c r="F32" s="115"/>
      <c r="G32" s="115"/>
      <c r="H32" s="115"/>
      <c r="I32" s="115"/>
      <c r="J32" s="115"/>
      <c r="K32" s="115"/>
    </row>
    <row r="33" spans="2:11">
      <c r="B33" s="115"/>
      <c r="C33" s="115"/>
      <c r="D33" s="115"/>
      <c r="E33" s="115"/>
      <c r="F33" s="115"/>
      <c r="G33" s="115"/>
      <c r="H33" s="115"/>
      <c r="I33" s="115"/>
      <c r="J33" s="115"/>
      <c r="K33" s="115"/>
    </row>
    <row r="34" spans="2:11">
      <c r="B34" s="115"/>
      <c r="C34" s="115"/>
      <c r="D34" s="115"/>
      <c r="E34" s="115"/>
      <c r="F34" s="115"/>
      <c r="G34" s="115"/>
      <c r="H34" s="115"/>
      <c r="I34" s="115"/>
      <c r="J34" s="115"/>
      <c r="K34" s="115"/>
    </row>
    <row r="35" spans="2:11">
      <c r="B35" s="115"/>
      <c r="C35" s="115"/>
      <c r="D35" s="115"/>
      <c r="E35" s="115"/>
      <c r="F35" s="115"/>
      <c r="G35" s="115"/>
      <c r="H35" s="115"/>
      <c r="I35" s="115"/>
      <c r="J35" s="115"/>
      <c r="K35" s="115"/>
    </row>
    <row r="36" spans="2:11">
      <c r="B36" s="115"/>
      <c r="C36" s="115"/>
      <c r="D36" s="115"/>
      <c r="E36" s="115"/>
      <c r="F36" s="115"/>
      <c r="G36" s="115"/>
      <c r="H36" s="115"/>
      <c r="I36" s="115"/>
      <c r="J36" s="115"/>
      <c r="K36" s="115"/>
    </row>
    <row r="37" spans="2:11">
      <c r="B37" s="115"/>
      <c r="C37" s="115"/>
      <c r="D37" s="115"/>
      <c r="E37" s="115"/>
      <c r="F37" s="115"/>
      <c r="G37" s="115"/>
      <c r="H37" s="115"/>
      <c r="I37" s="115"/>
      <c r="J37" s="115"/>
      <c r="K37" s="115"/>
    </row>
    <row r="38" spans="2:11">
      <c r="B38" s="115"/>
      <c r="C38" s="115"/>
      <c r="D38" s="115"/>
      <c r="E38" s="115"/>
      <c r="F38" s="115"/>
      <c r="G38" s="115"/>
      <c r="H38" s="115"/>
      <c r="I38" s="115"/>
      <c r="J38" s="115"/>
      <c r="K38" s="115"/>
    </row>
    <row r="39" spans="2:11">
      <c r="B39" s="115"/>
      <c r="C39" s="115"/>
      <c r="D39" s="115"/>
      <c r="E39" s="115"/>
      <c r="F39" s="115"/>
      <c r="G39" s="115"/>
      <c r="H39" s="115"/>
      <c r="I39" s="115"/>
      <c r="J39" s="115"/>
      <c r="K39" s="115"/>
    </row>
    <row r="40" spans="2:11"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1" spans="2:11">
      <c r="B41" s="115"/>
      <c r="C41" s="115"/>
      <c r="D41" s="115"/>
      <c r="E41" s="115"/>
      <c r="F41" s="115"/>
      <c r="G41" s="115"/>
      <c r="H41" s="115"/>
      <c r="I41" s="115"/>
      <c r="J41" s="115"/>
      <c r="K41" s="115"/>
    </row>
    <row r="42" spans="2:11">
      <c r="B42" s="115"/>
      <c r="C42" s="115"/>
      <c r="D42" s="115"/>
      <c r="E42" s="115"/>
      <c r="F42" s="115"/>
      <c r="G42" s="115"/>
      <c r="H42" s="115"/>
      <c r="I42" s="115"/>
      <c r="J42" s="115"/>
      <c r="K42" s="115"/>
    </row>
  </sheetData>
  <mergeCells count="19">
    <mergeCell ref="A24:G24"/>
    <mergeCell ref="H24:M24"/>
    <mergeCell ref="H23:M23"/>
    <mergeCell ref="A23:G23"/>
    <mergeCell ref="A4:A6"/>
    <mergeCell ref="B4:B6"/>
    <mergeCell ref="D4:D5"/>
    <mergeCell ref="E4:E5"/>
    <mergeCell ref="F4:F5"/>
    <mergeCell ref="C4:C5"/>
    <mergeCell ref="G4:G5"/>
    <mergeCell ref="L4:L6"/>
    <mergeCell ref="A1:M1"/>
    <mergeCell ref="A2:M2"/>
    <mergeCell ref="H4:I4"/>
    <mergeCell ref="J4:K4"/>
    <mergeCell ref="H5:I5"/>
    <mergeCell ref="J5:K5"/>
    <mergeCell ref="M4:M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useFirstPageNumber="1" r:id="rId1"/>
  <headerFooter>
    <oddHeader>&amp;L&amp;8PCBS: Hotel Activities in the West Bank, (Seconed Quarter, 2016)&amp;R&amp;8&amp;K00+000ا&amp;K01+000PCBS: النشاط الفندقي في الضفة الغربية، (الربع الثاني، 2016 )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7"/>
  <sheetViews>
    <sheetView rightToLeft="1" view="pageBreakPreview" zoomScaleNormal="100" zoomScaleSheetLayoutView="100" workbookViewId="0">
      <selection activeCell="O19" sqref="O19"/>
    </sheetView>
  </sheetViews>
  <sheetFormatPr defaultRowHeight="14.25"/>
  <cols>
    <col min="1" max="1" width="12.875" customWidth="1"/>
    <col min="2" max="2" width="8.125" customWidth="1"/>
    <col min="3" max="3" width="9.125" bestFit="1" customWidth="1"/>
    <col min="4" max="4" width="8.375" customWidth="1"/>
    <col min="5" max="5" width="6.375" customWidth="1"/>
    <col min="6" max="6" width="7.375" customWidth="1"/>
    <col min="7" max="7" width="9" customWidth="1"/>
    <col min="8" max="8" width="6.875" customWidth="1"/>
    <col min="9" max="9" width="10.125" customWidth="1"/>
    <col min="10" max="10" width="8.875" customWidth="1"/>
    <col min="11" max="11" width="8.375" customWidth="1"/>
    <col min="12" max="12" width="7.875" customWidth="1"/>
    <col min="13" max="13" width="8.125" customWidth="1"/>
    <col min="14" max="14" width="17.375" customWidth="1"/>
    <col min="15" max="15" width="13.5" bestFit="1" customWidth="1"/>
  </cols>
  <sheetData>
    <row r="1" spans="1:16" s="13" customFormat="1" ht="19.5" customHeight="1">
      <c r="A1" s="229" t="s">
        <v>172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6" s="13" customFormat="1" ht="17.25" customHeight="1">
      <c r="A2" s="200" t="s">
        <v>174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6" s="13" customFormat="1" ht="6" customHeight="1">
      <c r="A3" s="16"/>
    </row>
    <row r="4" spans="1:16" s="13" customFormat="1" ht="18.75" customHeight="1">
      <c r="A4" s="242" t="s">
        <v>0</v>
      </c>
      <c r="B4" s="76" t="s">
        <v>24</v>
      </c>
      <c r="C4" s="85" t="s">
        <v>25</v>
      </c>
      <c r="D4" s="231" t="s">
        <v>26</v>
      </c>
      <c r="E4" s="246"/>
      <c r="F4" s="246"/>
      <c r="G4" s="93"/>
      <c r="H4" s="233" t="s">
        <v>27</v>
      </c>
      <c r="I4" s="233"/>
      <c r="J4" s="233"/>
      <c r="K4" s="233"/>
      <c r="L4" s="245"/>
      <c r="M4" s="247" t="s">
        <v>12</v>
      </c>
      <c r="N4" s="248"/>
    </row>
    <row r="5" spans="1:16" s="13" customFormat="1" ht="17.25" customHeight="1">
      <c r="A5" s="243"/>
      <c r="B5" s="240" t="s">
        <v>64</v>
      </c>
      <c r="C5" s="207" t="s">
        <v>3</v>
      </c>
      <c r="D5" s="92" t="s">
        <v>28</v>
      </c>
      <c r="E5" s="91" t="s">
        <v>29</v>
      </c>
      <c r="F5" s="91" t="s">
        <v>31</v>
      </c>
      <c r="G5" s="91" t="s">
        <v>33</v>
      </c>
      <c r="H5" s="91" t="s">
        <v>35</v>
      </c>
      <c r="I5" s="91" t="s">
        <v>37</v>
      </c>
      <c r="J5" s="91" t="s">
        <v>38</v>
      </c>
      <c r="K5" s="91" t="s">
        <v>40</v>
      </c>
      <c r="L5" s="88" t="s">
        <v>163</v>
      </c>
      <c r="M5" s="249"/>
      <c r="N5" s="250"/>
      <c r="P5" s="13" t="s">
        <v>173</v>
      </c>
    </row>
    <row r="6" spans="1:16" s="13" customFormat="1" ht="25.5" customHeight="1">
      <c r="A6" s="244"/>
      <c r="B6" s="240"/>
      <c r="C6" s="241"/>
      <c r="D6" s="81" t="s">
        <v>65</v>
      </c>
      <c r="E6" s="82" t="s">
        <v>30</v>
      </c>
      <c r="F6" s="82" t="s">
        <v>32</v>
      </c>
      <c r="G6" s="82" t="s">
        <v>34</v>
      </c>
      <c r="H6" s="82" t="s">
        <v>36</v>
      </c>
      <c r="I6" s="79" t="s">
        <v>149</v>
      </c>
      <c r="J6" s="83" t="s">
        <v>39</v>
      </c>
      <c r="K6" s="79" t="s">
        <v>41</v>
      </c>
      <c r="L6" s="88" t="s">
        <v>164</v>
      </c>
      <c r="M6" s="204"/>
      <c r="N6" s="205"/>
    </row>
    <row r="7" spans="1:16" s="58" customFormat="1" ht="16.5" customHeight="1">
      <c r="A7" s="141" t="s">
        <v>118</v>
      </c>
      <c r="B7" s="112">
        <v>113</v>
      </c>
      <c r="C7" s="112">
        <v>6710.0000000000009</v>
      </c>
      <c r="D7" s="112">
        <v>6649.0000000000009</v>
      </c>
      <c r="E7" s="112">
        <v>117.000001</v>
      </c>
      <c r="F7" s="112">
        <v>6275</v>
      </c>
      <c r="G7" s="112">
        <v>5625</v>
      </c>
      <c r="H7" s="112">
        <v>6643.0000000000009</v>
      </c>
      <c r="I7" s="112">
        <v>6508</v>
      </c>
      <c r="J7" s="112">
        <v>6484</v>
      </c>
      <c r="K7" s="112">
        <v>5902</v>
      </c>
      <c r="L7" s="124">
        <v>6491</v>
      </c>
      <c r="M7" s="223" t="s">
        <v>136</v>
      </c>
      <c r="N7" s="224"/>
    </row>
    <row r="8" spans="1:16" s="58" customFormat="1" ht="16.5" customHeight="1">
      <c r="A8" s="142" t="s">
        <v>42</v>
      </c>
      <c r="B8" s="73">
        <v>21</v>
      </c>
      <c r="C8" s="73">
        <v>435</v>
      </c>
      <c r="D8" s="73">
        <v>408.99999999999994</v>
      </c>
      <c r="E8" s="73">
        <v>40</v>
      </c>
      <c r="F8" s="73">
        <v>339.99999999999989</v>
      </c>
      <c r="G8" s="73">
        <v>330</v>
      </c>
      <c r="H8" s="73">
        <v>395.99999999999994</v>
      </c>
      <c r="I8" s="73">
        <v>392</v>
      </c>
      <c r="J8" s="73">
        <v>318</v>
      </c>
      <c r="K8" s="73">
        <v>411.00000000000006</v>
      </c>
      <c r="L8" s="139">
        <v>411.00000000000006</v>
      </c>
      <c r="M8" s="225" t="s">
        <v>18</v>
      </c>
      <c r="N8" s="226"/>
    </row>
    <row r="9" spans="1:16" s="58" customFormat="1" ht="16.5" customHeight="1">
      <c r="A9" s="142" t="s">
        <v>156</v>
      </c>
      <c r="B9" s="73">
        <v>36</v>
      </c>
      <c r="C9" s="73">
        <v>1634</v>
      </c>
      <c r="D9" s="73">
        <v>1609.0000000000002</v>
      </c>
      <c r="E9" s="73">
        <v>9.9999999999999995E-7</v>
      </c>
      <c r="F9" s="73">
        <v>1596.9999999999995</v>
      </c>
      <c r="G9" s="73">
        <v>1569</v>
      </c>
      <c r="H9" s="73">
        <v>1616.0000000000002</v>
      </c>
      <c r="I9" s="73">
        <v>1626</v>
      </c>
      <c r="J9" s="73">
        <v>1610</v>
      </c>
      <c r="K9" s="73">
        <v>1626</v>
      </c>
      <c r="L9" s="139">
        <v>1626</v>
      </c>
      <c r="M9" s="225" t="s">
        <v>157</v>
      </c>
      <c r="N9" s="226"/>
    </row>
    <row r="10" spans="1:16" s="59" customFormat="1" ht="16.5" customHeight="1">
      <c r="A10" s="142" t="s">
        <v>19</v>
      </c>
      <c r="B10" s="73">
        <v>20</v>
      </c>
      <c r="C10" s="73">
        <v>1259</v>
      </c>
      <c r="D10" s="73">
        <v>1249</v>
      </c>
      <c r="E10" s="73">
        <v>31.999999999999996</v>
      </c>
      <c r="F10" s="73">
        <v>1056</v>
      </c>
      <c r="G10" s="73">
        <v>844</v>
      </c>
      <c r="H10" s="73">
        <v>1249</v>
      </c>
      <c r="I10" s="73">
        <v>1249</v>
      </c>
      <c r="J10" s="73">
        <v>1237</v>
      </c>
      <c r="K10" s="73">
        <v>1249</v>
      </c>
      <c r="L10" s="139">
        <v>1249</v>
      </c>
      <c r="M10" s="225" t="s">
        <v>20</v>
      </c>
      <c r="N10" s="226"/>
    </row>
    <row r="11" spans="1:16" s="58" customFormat="1" ht="16.5" customHeight="1">
      <c r="A11" s="143" t="s">
        <v>21</v>
      </c>
      <c r="B11" s="144">
        <v>36</v>
      </c>
      <c r="C11" s="52">
        <v>3382.0000000000009</v>
      </c>
      <c r="D11" s="111">
        <v>3382.0000000000009</v>
      </c>
      <c r="E11" s="111">
        <v>44.999999999999993</v>
      </c>
      <c r="F11" s="111">
        <v>3282</v>
      </c>
      <c r="G11" s="111">
        <v>2881.9999999999995</v>
      </c>
      <c r="H11" s="111">
        <v>3382.0000000000009</v>
      </c>
      <c r="I11" s="111">
        <v>3241.0000000000005</v>
      </c>
      <c r="J11" s="111">
        <v>3319</v>
      </c>
      <c r="K11" s="111">
        <v>2615.9999999999995</v>
      </c>
      <c r="L11" s="140">
        <v>3205</v>
      </c>
      <c r="M11" s="227" t="s">
        <v>22</v>
      </c>
      <c r="N11" s="228"/>
    </row>
    <row r="12" spans="1:16" ht="19.5" customHeight="1">
      <c r="A12" s="208" t="s">
        <v>155</v>
      </c>
      <c r="B12" s="208"/>
      <c r="C12" s="208"/>
      <c r="D12" s="208"/>
      <c r="E12" s="208"/>
      <c r="F12" s="208"/>
      <c r="G12" s="208"/>
      <c r="H12" s="209" t="s">
        <v>197</v>
      </c>
      <c r="I12" s="209"/>
      <c r="J12" s="209"/>
      <c r="K12" s="209"/>
      <c r="L12" s="209"/>
      <c r="M12" s="209"/>
      <c r="N12" s="209"/>
    </row>
    <row r="13" spans="1:16" ht="19.5" customHeight="1">
      <c r="A13" s="192"/>
      <c r="B13" s="192"/>
      <c r="C13" s="192"/>
      <c r="D13" s="192"/>
      <c r="E13" s="192"/>
      <c r="F13" s="192"/>
      <c r="G13" s="192"/>
      <c r="H13" s="193"/>
      <c r="I13" s="193"/>
      <c r="J13" s="193"/>
      <c r="K13" s="193"/>
      <c r="L13" s="193"/>
      <c r="M13" s="193"/>
      <c r="N13" s="193"/>
    </row>
    <row r="14" spans="1:16" ht="19.5" customHeight="1">
      <c r="A14" s="192"/>
      <c r="B14" s="192"/>
      <c r="C14" s="192"/>
      <c r="D14" s="192"/>
      <c r="E14" s="192"/>
      <c r="F14" s="192"/>
      <c r="G14" s="192"/>
      <c r="H14" s="193"/>
      <c r="I14" s="193"/>
      <c r="J14" s="193"/>
      <c r="K14" s="193"/>
      <c r="L14" s="193"/>
      <c r="M14" s="193"/>
      <c r="N14" s="193"/>
    </row>
    <row r="15" spans="1:16" ht="19.5" customHeight="1">
      <c r="A15" s="229" t="s">
        <v>175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30"/>
    </row>
    <row r="16" spans="1:16" ht="19.5" customHeight="1">
      <c r="A16" s="200" t="s">
        <v>176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30"/>
    </row>
    <row r="17" spans="1:14" ht="6.75" customHeight="1">
      <c r="A17" s="1"/>
    </row>
    <row r="18" spans="1:14" ht="20.25">
      <c r="A18" s="210" t="s">
        <v>0</v>
      </c>
      <c r="B18" s="97" t="s">
        <v>100</v>
      </c>
      <c r="C18" s="231" t="s">
        <v>112</v>
      </c>
      <c r="D18" s="232"/>
      <c r="E18" s="232"/>
      <c r="F18" s="232"/>
      <c r="G18" s="232"/>
      <c r="H18" s="232"/>
      <c r="I18" s="232"/>
      <c r="J18" s="233" t="s">
        <v>43</v>
      </c>
      <c r="K18" s="234"/>
      <c r="L18" s="234"/>
      <c r="M18" s="235"/>
      <c r="N18" s="236" t="s">
        <v>12</v>
      </c>
    </row>
    <row r="19" spans="1:14" ht="20.25">
      <c r="A19" s="211"/>
      <c r="B19" s="238" t="s">
        <v>101</v>
      </c>
      <c r="C19" s="102" t="s">
        <v>140</v>
      </c>
      <c r="D19" s="102" t="s">
        <v>44</v>
      </c>
      <c r="E19" s="102" t="s">
        <v>40</v>
      </c>
      <c r="F19" s="102" t="s">
        <v>46</v>
      </c>
      <c r="G19" s="102" t="s">
        <v>48</v>
      </c>
      <c r="H19" s="102" t="s">
        <v>50</v>
      </c>
      <c r="I19" s="102" t="s">
        <v>52</v>
      </c>
      <c r="J19" s="102" t="s">
        <v>54</v>
      </c>
      <c r="K19" s="102" t="s">
        <v>56</v>
      </c>
      <c r="L19" s="102" t="s">
        <v>58</v>
      </c>
      <c r="M19" s="102" t="s">
        <v>60</v>
      </c>
      <c r="N19" s="237"/>
    </row>
    <row r="20" spans="1:14" ht="24">
      <c r="A20" s="211"/>
      <c r="B20" s="239"/>
      <c r="C20" s="80" t="s">
        <v>141</v>
      </c>
      <c r="D20" s="101" t="s">
        <v>45</v>
      </c>
      <c r="E20" s="101" t="s">
        <v>41</v>
      </c>
      <c r="F20" s="101" t="s">
        <v>47</v>
      </c>
      <c r="G20" s="101" t="s">
        <v>49</v>
      </c>
      <c r="H20" s="80" t="s">
        <v>51</v>
      </c>
      <c r="I20" s="80" t="s">
        <v>53</v>
      </c>
      <c r="J20" s="80" t="s">
        <v>55</v>
      </c>
      <c r="K20" s="101" t="s">
        <v>57</v>
      </c>
      <c r="L20" s="101" t="s">
        <v>59</v>
      </c>
      <c r="M20" s="101" t="s">
        <v>61</v>
      </c>
      <c r="N20" s="237"/>
    </row>
    <row r="21" spans="1:14" ht="16.5" customHeight="1">
      <c r="A21" s="63" t="s">
        <v>118</v>
      </c>
      <c r="B21" s="145">
        <f>SUM(B22:B25)</f>
        <v>113</v>
      </c>
      <c r="C21" s="145">
        <f>C22+C23+C24+C25</f>
        <v>19</v>
      </c>
      <c r="D21" s="145">
        <f t="shared" ref="D21:M21" si="0">D22+D23+D24+D25</f>
        <v>108</v>
      </c>
      <c r="E21" s="145">
        <f t="shared" si="0"/>
        <v>112</v>
      </c>
      <c r="F21" s="145">
        <f t="shared" si="0"/>
        <v>67</v>
      </c>
      <c r="G21" s="145">
        <f t="shared" si="0"/>
        <v>102</v>
      </c>
      <c r="H21" s="145">
        <f t="shared" si="0"/>
        <v>74</v>
      </c>
      <c r="I21" s="145">
        <f t="shared" si="0"/>
        <v>107</v>
      </c>
      <c r="J21" s="145">
        <f t="shared" si="0"/>
        <v>72</v>
      </c>
      <c r="K21" s="145">
        <f t="shared" si="0"/>
        <v>41</v>
      </c>
      <c r="L21" s="145">
        <f t="shared" si="0"/>
        <v>112</v>
      </c>
      <c r="M21" s="145">
        <f t="shared" si="0"/>
        <v>67</v>
      </c>
      <c r="N21" s="61" t="s">
        <v>120</v>
      </c>
    </row>
    <row r="22" spans="1:14" ht="16.5" customHeight="1">
      <c r="A22" s="64" t="s">
        <v>42</v>
      </c>
      <c r="B22" s="184">
        <v>21</v>
      </c>
      <c r="C22" s="185">
        <v>3</v>
      </c>
      <c r="D22" s="185">
        <v>17</v>
      </c>
      <c r="E22" s="185">
        <v>20</v>
      </c>
      <c r="F22" s="185">
        <v>0</v>
      </c>
      <c r="G22" s="185">
        <v>16</v>
      </c>
      <c r="H22" s="185">
        <v>10</v>
      </c>
      <c r="I22" s="185">
        <v>16</v>
      </c>
      <c r="J22" s="185">
        <v>11</v>
      </c>
      <c r="K22" s="185">
        <v>2</v>
      </c>
      <c r="L22" s="185">
        <v>21</v>
      </c>
      <c r="M22" s="185">
        <v>6</v>
      </c>
      <c r="N22" s="33" t="s">
        <v>62</v>
      </c>
    </row>
    <row r="23" spans="1:14" ht="16.5" customHeight="1">
      <c r="A23" s="64" t="s">
        <v>153</v>
      </c>
      <c r="B23" s="184">
        <v>36</v>
      </c>
      <c r="C23" s="185">
        <v>6</v>
      </c>
      <c r="D23" s="185">
        <v>35</v>
      </c>
      <c r="E23" s="185">
        <v>36</v>
      </c>
      <c r="F23" s="185">
        <v>25</v>
      </c>
      <c r="G23" s="185">
        <v>35</v>
      </c>
      <c r="H23" s="185">
        <v>32</v>
      </c>
      <c r="I23" s="185">
        <v>36</v>
      </c>
      <c r="J23" s="185">
        <v>28</v>
      </c>
      <c r="K23" s="185">
        <v>26</v>
      </c>
      <c r="L23" s="185">
        <v>36</v>
      </c>
      <c r="M23" s="185">
        <v>36</v>
      </c>
      <c r="N23" s="33" t="s">
        <v>158</v>
      </c>
    </row>
    <row r="24" spans="1:14" ht="16.5" customHeight="1">
      <c r="A24" s="64" t="s">
        <v>19</v>
      </c>
      <c r="B24" s="184">
        <v>20</v>
      </c>
      <c r="C24" s="185">
        <v>4</v>
      </c>
      <c r="D24" s="185">
        <v>20</v>
      </c>
      <c r="E24" s="185">
        <v>20</v>
      </c>
      <c r="F24" s="185">
        <v>13</v>
      </c>
      <c r="G24" s="185">
        <v>18</v>
      </c>
      <c r="H24" s="185">
        <v>14</v>
      </c>
      <c r="I24" s="185">
        <v>20</v>
      </c>
      <c r="J24" s="185">
        <v>10</v>
      </c>
      <c r="K24" s="185">
        <v>3</v>
      </c>
      <c r="L24" s="185">
        <v>19</v>
      </c>
      <c r="M24" s="185">
        <v>17</v>
      </c>
      <c r="N24" s="33" t="s">
        <v>20</v>
      </c>
    </row>
    <row r="25" spans="1:14" ht="16.5" customHeight="1">
      <c r="A25" s="65" t="s">
        <v>21</v>
      </c>
      <c r="B25" s="186">
        <v>36</v>
      </c>
      <c r="C25" s="185">
        <v>6</v>
      </c>
      <c r="D25" s="185">
        <v>36</v>
      </c>
      <c r="E25" s="185">
        <v>36</v>
      </c>
      <c r="F25" s="185">
        <v>29</v>
      </c>
      <c r="G25" s="185">
        <v>33</v>
      </c>
      <c r="H25" s="187">
        <v>18</v>
      </c>
      <c r="I25" s="187">
        <v>35</v>
      </c>
      <c r="J25" s="187">
        <v>23</v>
      </c>
      <c r="K25" s="187">
        <v>10</v>
      </c>
      <c r="L25" s="187">
        <v>36</v>
      </c>
      <c r="M25" s="187">
        <v>8</v>
      </c>
      <c r="N25" s="49" t="s">
        <v>63</v>
      </c>
    </row>
    <row r="26" spans="1:14">
      <c r="A26" s="219" t="s">
        <v>137</v>
      </c>
      <c r="B26" s="219"/>
      <c r="C26" s="220"/>
      <c r="D26" s="220"/>
      <c r="E26" s="220"/>
      <c r="F26" s="220"/>
      <c r="G26" s="220"/>
      <c r="H26" s="221" t="s">
        <v>138</v>
      </c>
      <c r="I26" s="221"/>
      <c r="J26" s="221"/>
      <c r="K26" s="221"/>
      <c r="L26" s="221"/>
      <c r="M26" s="221"/>
      <c r="N26" s="221"/>
    </row>
    <row r="27" spans="1:14" ht="20.25">
      <c r="A27" s="222" t="s">
        <v>152</v>
      </c>
      <c r="B27" s="222"/>
      <c r="C27" s="222"/>
      <c r="D27" s="222"/>
      <c r="E27" s="222"/>
      <c r="F27" s="222"/>
      <c r="G27" s="222"/>
      <c r="H27" s="221" t="s">
        <v>195</v>
      </c>
      <c r="I27" s="221"/>
      <c r="J27" s="221"/>
      <c r="K27" s="221"/>
      <c r="L27" s="221"/>
      <c r="M27" s="221"/>
      <c r="N27" s="221"/>
    </row>
  </sheetData>
  <mergeCells count="26">
    <mergeCell ref="H4:L4"/>
    <mergeCell ref="D4:F4"/>
    <mergeCell ref="M4:N6"/>
    <mergeCell ref="A1:N1"/>
    <mergeCell ref="A2:N2"/>
    <mergeCell ref="B19:B20"/>
    <mergeCell ref="A12:G12"/>
    <mergeCell ref="B5:B6"/>
    <mergeCell ref="C5:C6"/>
    <mergeCell ref="A4:A6"/>
    <mergeCell ref="A26:G26"/>
    <mergeCell ref="H26:N26"/>
    <mergeCell ref="A27:G27"/>
    <mergeCell ref="H27:N27"/>
    <mergeCell ref="M7:N7"/>
    <mergeCell ref="M8:N8"/>
    <mergeCell ref="M9:N9"/>
    <mergeCell ref="M10:N10"/>
    <mergeCell ref="M11:N11"/>
    <mergeCell ref="H12:N12"/>
    <mergeCell ref="A15:N15"/>
    <mergeCell ref="A16:N16"/>
    <mergeCell ref="A18:A20"/>
    <mergeCell ref="C18:I18"/>
    <mergeCell ref="J18:M18"/>
    <mergeCell ref="N18:N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26" orientation="landscape" useFirstPageNumber="1" r:id="rId1"/>
  <headerFooter>
    <oddHeader>&amp;L&amp;8PCBS: Hotel Activities in the West Bank, (Seconed Quarter, 2016)&amp;R&amp;8&amp;K00+000ا&amp;K01+000PCBS: النشاط الفندقي في الضفة الغربية، (الربع االثاني، 2016 )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rightToLeft="1" view="pageBreakPreview" zoomScaleNormal="100" zoomScaleSheetLayoutView="100" workbookViewId="0">
      <selection activeCell="I26" sqref="I26"/>
    </sheetView>
  </sheetViews>
  <sheetFormatPr defaultRowHeight="14.25"/>
  <cols>
    <col min="1" max="1" width="13.125" customWidth="1"/>
    <col min="3" max="11" width="8.5" customWidth="1"/>
    <col min="12" max="12" width="20.75" customWidth="1"/>
  </cols>
  <sheetData>
    <row r="1" spans="1:13" s="3" customFormat="1" ht="21" customHeight="1">
      <c r="A1" s="229" t="s">
        <v>177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14"/>
    </row>
    <row r="2" spans="1:13" s="3" customFormat="1" ht="21" customHeight="1">
      <c r="A2" s="200" t="s">
        <v>178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14"/>
    </row>
    <row r="3" spans="1:13" ht="6" customHeight="1"/>
    <row r="4" spans="1:13" ht="18.75" customHeight="1">
      <c r="A4" s="259" t="s">
        <v>0</v>
      </c>
      <c r="B4" s="17" t="s">
        <v>114</v>
      </c>
      <c r="C4" s="45" t="s">
        <v>71</v>
      </c>
      <c r="D4" s="262" t="s">
        <v>70</v>
      </c>
      <c r="E4" s="263"/>
      <c r="F4" s="42" t="s">
        <v>69</v>
      </c>
      <c r="G4" s="262" t="s">
        <v>68</v>
      </c>
      <c r="H4" s="263"/>
      <c r="I4" s="7" t="s">
        <v>67</v>
      </c>
      <c r="J4" s="262" t="s">
        <v>66</v>
      </c>
      <c r="K4" s="263"/>
      <c r="L4" s="264" t="s">
        <v>12</v>
      </c>
    </row>
    <row r="5" spans="1:13" ht="18.75" customHeight="1">
      <c r="A5" s="260"/>
      <c r="B5" s="240" t="s">
        <v>102</v>
      </c>
      <c r="C5" s="43" t="s">
        <v>74</v>
      </c>
      <c r="D5" s="44" t="s">
        <v>72</v>
      </c>
      <c r="E5" s="46" t="s">
        <v>67</v>
      </c>
      <c r="F5" s="43" t="s">
        <v>74</v>
      </c>
      <c r="G5" s="44" t="s">
        <v>72</v>
      </c>
      <c r="H5" s="6" t="s">
        <v>67</v>
      </c>
      <c r="I5" s="4" t="s">
        <v>74</v>
      </c>
      <c r="J5" s="5" t="s">
        <v>72</v>
      </c>
      <c r="K5" s="6" t="s">
        <v>67</v>
      </c>
      <c r="L5" s="265"/>
    </row>
    <row r="6" spans="1:13" ht="18.75" customHeight="1">
      <c r="A6" s="261"/>
      <c r="B6" s="240"/>
      <c r="C6" s="122" t="s">
        <v>75</v>
      </c>
      <c r="D6" s="123" t="s">
        <v>73</v>
      </c>
      <c r="E6" s="113" t="s">
        <v>66</v>
      </c>
      <c r="F6" s="122" t="s">
        <v>75</v>
      </c>
      <c r="G6" s="123" t="s">
        <v>73</v>
      </c>
      <c r="H6" s="113" t="s">
        <v>66</v>
      </c>
      <c r="I6" s="122" t="s">
        <v>75</v>
      </c>
      <c r="J6" s="123" t="s">
        <v>73</v>
      </c>
      <c r="K6" s="113" t="s">
        <v>66</v>
      </c>
      <c r="L6" s="266"/>
    </row>
    <row r="7" spans="1:13" ht="16.5" customHeight="1">
      <c r="A7" s="116" t="s">
        <v>118</v>
      </c>
      <c r="B7" s="130">
        <f>B8+B9+B10+B11</f>
        <v>113</v>
      </c>
      <c r="C7" s="131">
        <f>C8+C9+C10+C11</f>
        <v>418</v>
      </c>
      <c r="D7" s="131">
        <f t="shared" ref="D7:K7" si="0">D8+D9+D10+D11</f>
        <v>218</v>
      </c>
      <c r="E7" s="131">
        <f t="shared" si="0"/>
        <v>636</v>
      </c>
      <c r="F7" s="131">
        <f t="shared" si="0"/>
        <v>1793</v>
      </c>
      <c r="G7" s="131">
        <f t="shared" si="0"/>
        <v>449</v>
      </c>
      <c r="H7" s="131">
        <f t="shared" si="0"/>
        <v>2242</v>
      </c>
      <c r="I7" s="131">
        <f t="shared" si="0"/>
        <v>2211</v>
      </c>
      <c r="J7" s="131">
        <f t="shared" si="0"/>
        <v>667</v>
      </c>
      <c r="K7" s="132">
        <f t="shared" si="0"/>
        <v>2878</v>
      </c>
      <c r="L7" s="119" t="s">
        <v>120</v>
      </c>
      <c r="M7" s="18"/>
    </row>
    <row r="8" spans="1:13" ht="16.5" customHeight="1">
      <c r="A8" s="117" t="s">
        <v>42</v>
      </c>
      <c r="B8" s="133">
        <v>21</v>
      </c>
      <c r="C8" s="134">
        <v>46</v>
      </c>
      <c r="D8" s="134">
        <v>6</v>
      </c>
      <c r="E8" s="125">
        <f>D8+C8</f>
        <v>52</v>
      </c>
      <c r="F8" s="134">
        <v>76</v>
      </c>
      <c r="G8" s="134">
        <v>13</v>
      </c>
      <c r="H8" s="125">
        <f>G8+F8</f>
        <v>89</v>
      </c>
      <c r="I8" s="125">
        <f>C8+F8</f>
        <v>122</v>
      </c>
      <c r="J8" s="125">
        <f>D8+G8</f>
        <v>19</v>
      </c>
      <c r="K8" s="135">
        <f>J8+I8</f>
        <v>141</v>
      </c>
      <c r="L8" s="120" t="s">
        <v>18</v>
      </c>
    </row>
    <row r="9" spans="1:13" ht="16.5" customHeight="1">
      <c r="A9" s="117" t="s">
        <v>153</v>
      </c>
      <c r="B9" s="133">
        <v>36</v>
      </c>
      <c r="C9" s="134">
        <v>136</v>
      </c>
      <c r="D9" s="134">
        <v>65</v>
      </c>
      <c r="E9" s="125">
        <f t="shared" ref="E9:E11" si="1">D9+C9</f>
        <v>201</v>
      </c>
      <c r="F9" s="134">
        <v>707</v>
      </c>
      <c r="G9" s="134">
        <v>96</v>
      </c>
      <c r="H9" s="125">
        <f t="shared" ref="H9:H11" si="2">G9+F9</f>
        <v>803</v>
      </c>
      <c r="I9" s="125">
        <f t="shared" ref="I9:J11" si="3">C9+F9</f>
        <v>843</v>
      </c>
      <c r="J9" s="125">
        <f t="shared" si="3"/>
        <v>161</v>
      </c>
      <c r="K9" s="135">
        <f t="shared" ref="K9:K11" si="4">J9+I9</f>
        <v>1004</v>
      </c>
      <c r="L9" s="120" t="s">
        <v>162</v>
      </c>
    </row>
    <row r="10" spans="1:13" ht="16.5" customHeight="1">
      <c r="A10" s="117" t="s">
        <v>77</v>
      </c>
      <c r="B10" s="133">
        <v>20</v>
      </c>
      <c r="C10" s="134">
        <v>120</v>
      </c>
      <c r="D10" s="134">
        <v>66</v>
      </c>
      <c r="E10" s="125">
        <f t="shared" si="1"/>
        <v>186</v>
      </c>
      <c r="F10" s="134">
        <v>414</v>
      </c>
      <c r="G10" s="134">
        <v>179</v>
      </c>
      <c r="H10" s="125">
        <f t="shared" si="2"/>
        <v>593</v>
      </c>
      <c r="I10" s="125">
        <f t="shared" si="3"/>
        <v>534</v>
      </c>
      <c r="J10" s="125">
        <f t="shared" si="3"/>
        <v>245</v>
      </c>
      <c r="K10" s="135">
        <f t="shared" si="4"/>
        <v>779</v>
      </c>
      <c r="L10" s="120" t="s">
        <v>76</v>
      </c>
    </row>
    <row r="11" spans="1:13" ht="16.5" customHeight="1">
      <c r="A11" s="118" t="s">
        <v>21</v>
      </c>
      <c r="B11" s="136">
        <v>36</v>
      </c>
      <c r="C11" s="137">
        <v>116</v>
      </c>
      <c r="D11" s="137">
        <v>81</v>
      </c>
      <c r="E11" s="126">
        <f t="shared" si="1"/>
        <v>197</v>
      </c>
      <c r="F11" s="137">
        <v>596</v>
      </c>
      <c r="G11" s="137">
        <v>161</v>
      </c>
      <c r="H11" s="126">
        <f t="shared" si="2"/>
        <v>757</v>
      </c>
      <c r="I11" s="126">
        <f t="shared" si="3"/>
        <v>712</v>
      </c>
      <c r="J11" s="126">
        <f t="shared" si="3"/>
        <v>242</v>
      </c>
      <c r="K11" s="138">
        <f t="shared" si="4"/>
        <v>954</v>
      </c>
      <c r="L11" s="121" t="s">
        <v>22</v>
      </c>
    </row>
    <row r="12" spans="1:13" ht="18.75" customHeight="1">
      <c r="A12" s="257" t="s">
        <v>180</v>
      </c>
      <c r="B12" s="258"/>
      <c r="C12" s="258"/>
      <c r="D12" s="258"/>
      <c r="E12" s="258"/>
      <c r="F12" s="258"/>
      <c r="G12" s="255" t="s">
        <v>179</v>
      </c>
      <c r="H12" s="255"/>
      <c r="I12" s="255"/>
      <c r="J12" s="255"/>
      <c r="K12" s="255"/>
      <c r="L12" s="256"/>
    </row>
    <row r="13" spans="1:13" ht="18.75" customHeight="1">
      <c r="A13" s="251" t="s">
        <v>159</v>
      </c>
      <c r="B13" s="251"/>
      <c r="C13" s="251"/>
      <c r="D13" s="251"/>
      <c r="E13" s="251"/>
      <c r="F13" s="251"/>
      <c r="G13" s="252" t="s">
        <v>195</v>
      </c>
      <c r="H13" s="253"/>
      <c r="I13" s="252"/>
      <c r="J13" s="253"/>
      <c r="K13" s="252"/>
      <c r="L13" s="254"/>
    </row>
    <row r="14" spans="1:13">
      <c r="B14" s="15"/>
    </row>
    <row r="15" spans="1:13">
      <c r="B15" s="15"/>
    </row>
    <row r="16" spans="1:13">
      <c r="A16" s="56"/>
      <c r="B16" s="56"/>
      <c r="C16" s="57"/>
      <c r="D16" s="56"/>
      <c r="E16" s="57"/>
      <c r="F16" s="57"/>
      <c r="G16" s="57"/>
      <c r="H16" s="56"/>
    </row>
  </sheetData>
  <mergeCells count="12">
    <mergeCell ref="A13:F13"/>
    <mergeCell ref="G13:L13"/>
    <mergeCell ref="G12:L12"/>
    <mergeCell ref="A12:F12"/>
    <mergeCell ref="A1:L1"/>
    <mergeCell ref="A2:L2"/>
    <mergeCell ref="A4:A6"/>
    <mergeCell ref="B5:B6"/>
    <mergeCell ref="D4:E4"/>
    <mergeCell ref="G4:H4"/>
    <mergeCell ref="J4:K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7" orientation="landscape" useFirstPageNumber="1" r:id="rId1"/>
  <headerFooter>
    <oddHeader>&amp;L&amp;8PCBS: Hotel Activities in the West Bank, (Seconed Quarter, 2016)&amp;R&amp;8&amp;K00+000ا&amp;K01+000PCBS: النشاط الفندقي في الضفة الغربية، (الربع الثاني، 2016 )</oddHead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5"/>
  <sheetViews>
    <sheetView rightToLeft="1" view="pageBreakPreview" zoomScaleNormal="100" zoomScaleSheetLayoutView="100" workbookViewId="0">
      <selection activeCell="P14" sqref="P14"/>
    </sheetView>
  </sheetViews>
  <sheetFormatPr defaultRowHeight="14.25"/>
  <cols>
    <col min="1" max="1" width="13.25" customWidth="1"/>
    <col min="2" max="2" width="9" customWidth="1"/>
    <col min="3" max="3" width="7.25" customWidth="1"/>
    <col min="4" max="4" width="8.125" bestFit="1" customWidth="1"/>
    <col min="5" max="5" width="6.375" bestFit="1" customWidth="1"/>
    <col min="6" max="6" width="7.375" customWidth="1"/>
    <col min="7" max="7" width="6.375" bestFit="1" customWidth="1"/>
    <col min="8" max="8" width="8" customWidth="1"/>
    <col min="9" max="9" width="6.375" bestFit="1" customWidth="1"/>
    <col min="10" max="10" width="7.875" customWidth="1"/>
    <col min="11" max="11" width="6.375" bestFit="1" customWidth="1"/>
    <col min="12" max="12" width="7.25" bestFit="1" customWidth="1"/>
    <col min="13" max="13" width="6.375" bestFit="1" customWidth="1"/>
    <col min="14" max="14" width="9.875" customWidth="1"/>
    <col min="15" max="15" width="18.125" customWidth="1"/>
  </cols>
  <sheetData>
    <row r="1" spans="1:25" ht="21" customHeight="1">
      <c r="A1" s="229" t="s">
        <v>181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30"/>
      <c r="O1" s="230"/>
    </row>
    <row r="2" spans="1:25" ht="21" customHeight="1">
      <c r="A2" s="200" t="s">
        <v>182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30"/>
      <c r="O2" s="230"/>
    </row>
    <row r="3" spans="1:25" ht="6" customHeight="1">
      <c r="A3" s="2"/>
    </row>
    <row r="4" spans="1:25" ht="16.5" customHeight="1">
      <c r="A4" s="210" t="s">
        <v>0</v>
      </c>
      <c r="B4" s="210" t="s">
        <v>1</v>
      </c>
      <c r="C4" s="242" t="s">
        <v>78</v>
      </c>
      <c r="D4" s="231" t="s">
        <v>117</v>
      </c>
      <c r="E4" s="246"/>
      <c r="F4" s="246"/>
      <c r="G4" s="246"/>
      <c r="H4" s="246"/>
      <c r="I4" s="246"/>
      <c r="J4" s="233" t="s">
        <v>80</v>
      </c>
      <c r="K4" s="233"/>
      <c r="L4" s="233"/>
      <c r="M4" s="245"/>
      <c r="N4" s="248" t="s">
        <v>11</v>
      </c>
      <c r="O4" s="206" t="s">
        <v>12</v>
      </c>
    </row>
    <row r="5" spans="1:25" ht="16.5" customHeight="1">
      <c r="A5" s="211"/>
      <c r="B5" s="211"/>
      <c r="C5" s="211"/>
      <c r="D5" s="274" t="s">
        <v>81</v>
      </c>
      <c r="E5" s="274"/>
      <c r="F5" s="274" t="s">
        <v>83</v>
      </c>
      <c r="G5" s="274"/>
      <c r="H5" s="267" t="s">
        <v>85</v>
      </c>
      <c r="I5" s="267"/>
      <c r="J5" s="267" t="s">
        <v>87</v>
      </c>
      <c r="K5" s="267"/>
      <c r="L5" s="269" t="s">
        <v>143</v>
      </c>
      <c r="M5" s="270"/>
      <c r="N5" s="207"/>
      <c r="O5" s="207"/>
    </row>
    <row r="6" spans="1:25" ht="16.5" customHeight="1">
      <c r="A6" s="211"/>
      <c r="B6" s="211"/>
      <c r="C6" s="240" t="s">
        <v>64</v>
      </c>
      <c r="D6" s="268" t="s">
        <v>82</v>
      </c>
      <c r="E6" s="275"/>
      <c r="F6" s="268" t="s">
        <v>84</v>
      </c>
      <c r="G6" s="268"/>
      <c r="H6" s="268" t="s">
        <v>86</v>
      </c>
      <c r="I6" s="268"/>
      <c r="J6" s="268" t="s">
        <v>88</v>
      </c>
      <c r="K6" s="268"/>
      <c r="L6" s="271"/>
      <c r="M6" s="272"/>
      <c r="N6" s="207"/>
      <c r="O6" s="207"/>
    </row>
    <row r="7" spans="1:25" ht="32.25">
      <c r="A7" s="211"/>
      <c r="B7" s="211"/>
      <c r="C7" s="240"/>
      <c r="D7" s="87" t="s">
        <v>128</v>
      </c>
      <c r="E7" s="114" t="s">
        <v>14</v>
      </c>
      <c r="F7" s="87" t="s">
        <v>128</v>
      </c>
      <c r="G7" s="114" t="s">
        <v>14</v>
      </c>
      <c r="H7" s="47" t="s">
        <v>126</v>
      </c>
      <c r="I7" s="35" t="s">
        <v>14</v>
      </c>
      <c r="J7" s="87" t="s">
        <v>127</v>
      </c>
      <c r="K7" s="35" t="s">
        <v>14</v>
      </c>
      <c r="L7" s="47" t="s">
        <v>142</v>
      </c>
      <c r="M7" s="35" t="s">
        <v>14</v>
      </c>
      <c r="N7" s="207"/>
      <c r="O7" s="273"/>
    </row>
    <row r="8" spans="1:25" ht="18" customHeight="1">
      <c r="A8" s="94" t="s">
        <v>118</v>
      </c>
      <c r="B8" s="36"/>
      <c r="C8" s="156"/>
      <c r="D8" s="157">
        <v>11989</v>
      </c>
      <c r="E8" s="158">
        <v>10.6</v>
      </c>
      <c r="F8" s="157">
        <v>7163</v>
      </c>
      <c r="G8" s="158">
        <v>6.3</v>
      </c>
      <c r="H8" s="157">
        <v>17164.999999999996</v>
      </c>
      <c r="I8" s="158">
        <v>15.1</v>
      </c>
      <c r="J8" s="157">
        <v>23623.999999999993</v>
      </c>
      <c r="K8" s="158">
        <v>20.8</v>
      </c>
      <c r="L8" s="159">
        <v>9565.9999999999982</v>
      </c>
      <c r="M8" s="158">
        <v>8.4</v>
      </c>
      <c r="N8" s="37"/>
      <c r="O8" s="38" t="s">
        <v>120</v>
      </c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5" ht="18" customHeight="1">
      <c r="A9" s="277" t="s">
        <v>15</v>
      </c>
      <c r="B9" s="104" t="s">
        <v>165</v>
      </c>
      <c r="C9" s="159">
        <v>113</v>
      </c>
      <c r="D9" s="159">
        <v>4195</v>
      </c>
      <c r="E9" s="158">
        <v>9.6</v>
      </c>
      <c r="F9" s="159">
        <v>4852</v>
      </c>
      <c r="G9" s="158">
        <v>11.1</v>
      </c>
      <c r="H9" s="159">
        <v>7175.9999999999964</v>
      </c>
      <c r="I9" s="158">
        <v>16.5</v>
      </c>
      <c r="J9" s="159">
        <v>7404.9999999999964</v>
      </c>
      <c r="K9" s="160">
        <v>17</v>
      </c>
      <c r="L9" s="159">
        <v>2970.9999999999991</v>
      </c>
      <c r="M9" s="158">
        <v>6.8</v>
      </c>
      <c r="N9" s="108" t="s">
        <v>168</v>
      </c>
      <c r="O9" s="280" t="s">
        <v>16</v>
      </c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18" customHeight="1">
      <c r="A10" s="277"/>
      <c r="B10" s="104" t="s">
        <v>166</v>
      </c>
      <c r="C10" s="159">
        <v>114</v>
      </c>
      <c r="D10" s="159">
        <v>5138.0000000000009</v>
      </c>
      <c r="E10" s="158">
        <v>11.1</v>
      </c>
      <c r="F10" s="159">
        <v>1944</v>
      </c>
      <c r="G10" s="158">
        <v>4.2</v>
      </c>
      <c r="H10" s="159">
        <v>6092</v>
      </c>
      <c r="I10" s="158">
        <v>13.2</v>
      </c>
      <c r="J10" s="159">
        <v>11004.999999999998</v>
      </c>
      <c r="K10" s="158">
        <v>23.8</v>
      </c>
      <c r="L10" s="159">
        <v>3500.9999999999995</v>
      </c>
      <c r="M10" s="158">
        <v>7.6</v>
      </c>
      <c r="N10" s="108" t="s">
        <v>169</v>
      </c>
      <c r="O10" s="280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8" customHeight="1">
      <c r="A11" s="277"/>
      <c r="B11" s="104" t="s">
        <v>167</v>
      </c>
      <c r="C11" s="159">
        <v>113</v>
      </c>
      <c r="D11" s="159">
        <v>2656.0000000000005</v>
      </c>
      <c r="E11" s="158">
        <v>11.2</v>
      </c>
      <c r="F11" s="159">
        <v>367.00000000000011</v>
      </c>
      <c r="G11" s="158">
        <v>1.5</v>
      </c>
      <c r="H11" s="159">
        <v>3897.0000000000009</v>
      </c>
      <c r="I11" s="158">
        <v>16.399999999999999</v>
      </c>
      <c r="J11" s="159">
        <v>5214</v>
      </c>
      <c r="K11" s="158">
        <v>22</v>
      </c>
      <c r="L11" s="159">
        <v>3094</v>
      </c>
      <c r="M11" s="158">
        <v>13</v>
      </c>
      <c r="N11" s="108" t="s">
        <v>170</v>
      </c>
      <c r="O11" s="280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spans="1:25" ht="18" customHeight="1">
      <c r="A12" s="276" t="s">
        <v>17</v>
      </c>
      <c r="B12" s="105" t="s">
        <v>165</v>
      </c>
      <c r="C12" s="161">
        <v>21</v>
      </c>
      <c r="D12" s="153">
        <v>720.99999999999989</v>
      </c>
      <c r="E12" s="151">
        <v>12.5</v>
      </c>
      <c r="F12" s="153">
        <v>56.000000000000014</v>
      </c>
      <c r="G12" s="152">
        <v>1</v>
      </c>
      <c r="H12" s="153">
        <v>4390.9999999999973</v>
      </c>
      <c r="I12" s="151">
        <v>76.3</v>
      </c>
      <c r="J12" s="153">
        <v>19.000000000000004</v>
      </c>
      <c r="K12" s="151">
        <v>0.3</v>
      </c>
      <c r="L12" s="153">
        <v>88.000000000000043</v>
      </c>
      <c r="M12" s="151">
        <v>1.5</v>
      </c>
      <c r="N12" s="109" t="s">
        <v>168</v>
      </c>
      <c r="O12" s="226" t="s">
        <v>18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spans="1:25" ht="18" customHeight="1">
      <c r="A13" s="276"/>
      <c r="B13" s="105" t="s">
        <v>166</v>
      </c>
      <c r="C13" s="161">
        <v>21</v>
      </c>
      <c r="D13" s="153">
        <v>611</v>
      </c>
      <c r="E13" s="151">
        <v>17.5</v>
      </c>
      <c r="F13" s="153">
        <v>82.999999999999986</v>
      </c>
      <c r="G13" s="151">
        <v>2.4</v>
      </c>
      <c r="H13" s="153">
        <v>2425</v>
      </c>
      <c r="I13" s="151">
        <v>69.7</v>
      </c>
      <c r="J13" s="153">
        <v>11</v>
      </c>
      <c r="K13" s="151">
        <v>0.3</v>
      </c>
      <c r="L13" s="153">
        <v>49.000000000000028</v>
      </c>
      <c r="M13" s="151">
        <v>1.4</v>
      </c>
      <c r="N13" s="109" t="s">
        <v>169</v>
      </c>
      <c r="O13" s="226"/>
      <c r="P13" s="55"/>
      <c r="Q13" s="55"/>
      <c r="R13" s="55"/>
      <c r="S13" s="55"/>
      <c r="T13" s="55"/>
      <c r="U13" s="55"/>
      <c r="V13" s="55"/>
      <c r="W13" s="55"/>
      <c r="X13" s="55"/>
      <c r="Y13" s="55"/>
    </row>
    <row r="14" spans="1:25" ht="18" customHeight="1">
      <c r="A14" s="276"/>
      <c r="B14" s="105" t="s">
        <v>167</v>
      </c>
      <c r="C14" s="161">
        <v>21</v>
      </c>
      <c r="D14" s="153">
        <v>517</v>
      </c>
      <c r="E14" s="151">
        <v>22.3</v>
      </c>
      <c r="F14" s="153">
        <v>40.000000000000007</v>
      </c>
      <c r="G14" s="151">
        <v>1.7</v>
      </c>
      <c r="H14" s="153">
        <v>1634.0000000000005</v>
      </c>
      <c r="I14" s="151">
        <v>70.3</v>
      </c>
      <c r="J14" s="153">
        <v>9.0000000000000018</v>
      </c>
      <c r="K14" s="151">
        <v>0.4</v>
      </c>
      <c r="L14" s="153">
        <v>18</v>
      </c>
      <c r="M14" s="151">
        <v>0.8</v>
      </c>
      <c r="N14" s="109" t="s">
        <v>170</v>
      </c>
      <c r="O14" s="226"/>
      <c r="P14" s="55"/>
      <c r="Q14" s="55"/>
      <c r="R14" s="55"/>
      <c r="S14" s="55"/>
      <c r="T14" s="55"/>
      <c r="U14" s="55"/>
      <c r="V14" s="55"/>
      <c r="W14" s="55"/>
      <c r="X14" s="55"/>
      <c r="Y14" s="55"/>
    </row>
    <row r="15" spans="1:25" ht="18" customHeight="1">
      <c r="A15" s="276" t="s">
        <v>156</v>
      </c>
      <c r="B15" s="106" t="s">
        <v>165</v>
      </c>
      <c r="C15" s="161">
        <v>36</v>
      </c>
      <c r="D15" s="153">
        <v>1954</v>
      </c>
      <c r="E15" s="151">
        <v>38.5</v>
      </c>
      <c r="F15" s="153">
        <v>168.99999999999997</v>
      </c>
      <c r="G15" s="151">
        <v>3.3</v>
      </c>
      <c r="H15" s="153">
        <v>1084.9999999999998</v>
      </c>
      <c r="I15" s="151">
        <v>21.5</v>
      </c>
      <c r="J15" s="153">
        <v>457.00000000000006</v>
      </c>
      <c r="K15" s="152">
        <v>9</v>
      </c>
      <c r="L15" s="153">
        <v>315.00000000000006</v>
      </c>
      <c r="M15" s="151">
        <v>6.2</v>
      </c>
      <c r="N15" s="109" t="s">
        <v>168</v>
      </c>
      <c r="O15" s="226" t="s">
        <v>157</v>
      </c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 ht="18" customHeight="1">
      <c r="A16" s="276"/>
      <c r="B16" s="106" t="s">
        <v>166</v>
      </c>
      <c r="C16" s="161">
        <v>36</v>
      </c>
      <c r="D16" s="153">
        <v>3159.0000000000005</v>
      </c>
      <c r="E16" s="151">
        <v>37.200000000000003</v>
      </c>
      <c r="F16" s="153">
        <v>191.00000000000006</v>
      </c>
      <c r="G16" s="151">
        <v>2.2999999999999998</v>
      </c>
      <c r="H16" s="153">
        <v>2005.9999999999995</v>
      </c>
      <c r="I16" s="151">
        <v>23.7</v>
      </c>
      <c r="J16" s="153">
        <v>1059.0000000000002</v>
      </c>
      <c r="K16" s="151">
        <v>12.5</v>
      </c>
      <c r="L16" s="153">
        <v>628.00000000000011</v>
      </c>
      <c r="M16" s="151">
        <v>7.4</v>
      </c>
      <c r="N16" s="109" t="s">
        <v>169</v>
      </c>
      <c r="O16" s="226"/>
      <c r="P16" s="55"/>
      <c r="Q16" s="55"/>
      <c r="R16" s="55"/>
      <c r="S16" s="55"/>
      <c r="T16" s="55"/>
      <c r="U16" s="55"/>
      <c r="V16" s="55"/>
      <c r="W16" s="55"/>
      <c r="X16" s="55"/>
      <c r="Y16" s="55"/>
    </row>
    <row r="17" spans="1:25" ht="18" customHeight="1">
      <c r="A17" s="276"/>
      <c r="B17" s="106" t="s">
        <v>167</v>
      </c>
      <c r="C17" s="161">
        <v>36</v>
      </c>
      <c r="D17" s="153">
        <v>1177.0000000000005</v>
      </c>
      <c r="E17" s="151">
        <v>31.2</v>
      </c>
      <c r="F17" s="153">
        <v>93.000000000000043</v>
      </c>
      <c r="G17" s="151">
        <v>2.5</v>
      </c>
      <c r="H17" s="153">
        <v>883.00000000000023</v>
      </c>
      <c r="I17" s="151">
        <v>23.3</v>
      </c>
      <c r="J17" s="153">
        <v>670</v>
      </c>
      <c r="K17" s="151">
        <v>17.8</v>
      </c>
      <c r="L17" s="153">
        <v>348.99999999999994</v>
      </c>
      <c r="M17" s="151">
        <v>9.3000000000000007</v>
      </c>
      <c r="N17" s="109" t="s">
        <v>170</v>
      </c>
      <c r="O17" s="226"/>
      <c r="P17" s="55"/>
      <c r="Q17" s="55"/>
      <c r="R17" s="55"/>
      <c r="S17" s="55"/>
      <c r="T17" s="55"/>
      <c r="U17" s="55"/>
      <c r="V17" s="55"/>
      <c r="W17" s="55"/>
      <c r="X17" s="55"/>
      <c r="Y17" s="55"/>
    </row>
    <row r="18" spans="1:25" ht="18" customHeight="1">
      <c r="A18" s="276" t="s">
        <v>19</v>
      </c>
      <c r="B18" s="106" t="s">
        <v>165</v>
      </c>
      <c r="C18" s="161">
        <v>19</v>
      </c>
      <c r="D18" s="153">
        <v>263</v>
      </c>
      <c r="E18" s="151">
        <v>3.2</v>
      </c>
      <c r="F18" s="153">
        <v>339.99999999999994</v>
      </c>
      <c r="G18" s="151">
        <v>4.0999999999999996</v>
      </c>
      <c r="H18" s="153">
        <v>730.99999999999977</v>
      </c>
      <c r="I18" s="151">
        <v>8.8000000000000007</v>
      </c>
      <c r="J18" s="153">
        <v>1429.0000000000005</v>
      </c>
      <c r="K18" s="151">
        <v>17.2</v>
      </c>
      <c r="L18" s="153">
        <v>1565.9999999999995</v>
      </c>
      <c r="M18" s="151">
        <v>18.8</v>
      </c>
      <c r="N18" s="109" t="s">
        <v>168</v>
      </c>
      <c r="O18" s="226" t="s">
        <v>20</v>
      </c>
      <c r="P18" s="55"/>
      <c r="Q18" s="55"/>
      <c r="R18" s="55"/>
      <c r="S18" s="55"/>
      <c r="T18" s="55"/>
      <c r="U18" s="55"/>
      <c r="V18" s="55"/>
      <c r="W18" s="55"/>
      <c r="X18" s="55"/>
      <c r="Y18" s="55"/>
    </row>
    <row r="19" spans="1:25" ht="18" customHeight="1">
      <c r="A19" s="276"/>
      <c r="B19" s="106" t="s">
        <v>166</v>
      </c>
      <c r="C19" s="161">
        <v>19</v>
      </c>
      <c r="D19" s="153">
        <v>469.00000000000006</v>
      </c>
      <c r="E19" s="152">
        <v>5</v>
      </c>
      <c r="F19" s="153">
        <v>23.999999999999989</v>
      </c>
      <c r="G19" s="151">
        <v>0.3</v>
      </c>
      <c r="H19" s="153">
        <v>713.00000000000023</v>
      </c>
      <c r="I19" s="151">
        <v>7.5</v>
      </c>
      <c r="J19" s="153">
        <v>2118</v>
      </c>
      <c r="K19" s="151">
        <v>22.4</v>
      </c>
      <c r="L19" s="153">
        <v>1993.9999999999998</v>
      </c>
      <c r="M19" s="151">
        <v>21.1</v>
      </c>
      <c r="N19" s="109" t="s">
        <v>169</v>
      </c>
      <c r="O19" s="226"/>
      <c r="P19" s="55"/>
      <c r="Q19" s="55"/>
      <c r="R19" s="55"/>
      <c r="S19" s="55"/>
      <c r="T19" s="55"/>
      <c r="U19" s="55"/>
      <c r="V19" s="55"/>
      <c r="W19" s="55"/>
      <c r="X19" s="55"/>
      <c r="Y19" s="55"/>
    </row>
    <row r="20" spans="1:25" ht="18" customHeight="1">
      <c r="A20" s="276"/>
      <c r="B20" s="106" t="s">
        <v>167</v>
      </c>
      <c r="C20" s="161">
        <v>20</v>
      </c>
      <c r="D20" s="153">
        <v>477.99999999999994</v>
      </c>
      <c r="E20" s="151">
        <v>5.9</v>
      </c>
      <c r="F20" s="153">
        <v>80</v>
      </c>
      <c r="G20" s="152">
        <v>1</v>
      </c>
      <c r="H20" s="153">
        <v>841.00000000000023</v>
      </c>
      <c r="I20" s="151">
        <v>10.4</v>
      </c>
      <c r="J20" s="153">
        <v>1504.9999999999995</v>
      </c>
      <c r="K20" s="151">
        <v>18.600000000000001</v>
      </c>
      <c r="L20" s="153">
        <v>2146</v>
      </c>
      <c r="M20" s="151">
        <v>26.5</v>
      </c>
      <c r="N20" s="109" t="s">
        <v>170</v>
      </c>
      <c r="O20" s="226"/>
      <c r="P20" s="55"/>
      <c r="Q20" s="55"/>
      <c r="R20" s="55"/>
      <c r="S20" s="55"/>
      <c r="T20" s="55"/>
      <c r="U20" s="55"/>
      <c r="V20" s="55"/>
      <c r="W20" s="55"/>
      <c r="X20" s="55"/>
      <c r="Y20" s="55"/>
    </row>
    <row r="21" spans="1:25" ht="18" customHeight="1">
      <c r="A21" s="276" t="s">
        <v>21</v>
      </c>
      <c r="B21" s="106" t="s">
        <v>165</v>
      </c>
      <c r="C21" s="161">
        <v>37</v>
      </c>
      <c r="D21" s="153">
        <v>1257.0000000000002</v>
      </c>
      <c r="E21" s="151">
        <v>5.0999999999999996</v>
      </c>
      <c r="F21" s="153">
        <v>4287</v>
      </c>
      <c r="G21" s="151">
        <v>17.5</v>
      </c>
      <c r="H21" s="153">
        <v>968.99999999999943</v>
      </c>
      <c r="I21" s="152">
        <v>4</v>
      </c>
      <c r="J21" s="153">
        <v>5499.9999999999964</v>
      </c>
      <c r="K21" s="151">
        <v>22.5</v>
      </c>
      <c r="L21" s="153">
        <v>1001.9999999999995</v>
      </c>
      <c r="M21" s="151">
        <v>4.0999999999999996</v>
      </c>
      <c r="N21" s="109" t="s">
        <v>168</v>
      </c>
      <c r="O21" s="226" t="s">
        <v>22</v>
      </c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spans="1:25" ht="18" customHeight="1">
      <c r="A22" s="276"/>
      <c r="B22" s="106" t="s">
        <v>166</v>
      </c>
      <c r="C22" s="161">
        <v>38</v>
      </c>
      <c r="D22" s="153">
        <v>899.00000000000011</v>
      </c>
      <c r="E22" s="151">
        <v>3.6</v>
      </c>
      <c r="F22" s="153">
        <v>1646</v>
      </c>
      <c r="G22" s="151">
        <v>6.6</v>
      </c>
      <c r="H22" s="153">
        <v>948.00000000000023</v>
      </c>
      <c r="I22" s="151">
        <v>3.8</v>
      </c>
      <c r="J22" s="153">
        <v>7816.9999999999982</v>
      </c>
      <c r="K22" s="151">
        <v>31.6</v>
      </c>
      <c r="L22" s="153">
        <v>829.99999999999955</v>
      </c>
      <c r="M22" s="151">
        <v>3.3</v>
      </c>
      <c r="N22" s="109" t="s">
        <v>169</v>
      </c>
      <c r="O22" s="226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spans="1:25" ht="18" customHeight="1">
      <c r="A23" s="279"/>
      <c r="B23" s="107" t="s">
        <v>167</v>
      </c>
      <c r="C23" s="162">
        <v>36</v>
      </c>
      <c r="D23" s="155">
        <v>484</v>
      </c>
      <c r="E23" s="154">
        <v>5.0999999999999996</v>
      </c>
      <c r="F23" s="155">
        <v>154.00000000000003</v>
      </c>
      <c r="G23" s="154">
        <v>1.6</v>
      </c>
      <c r="H23" s="155">
        <v>538.99999999999989</v>
      </c>
      <c r="I23" s="154">
        <v>5.6</v>
      </c>
      <c r="J23" s="155">
        <v>3030</v>
      </c>
      <c r="K23" s="154">
        <v>31.7</v>
      </c>
      <c r="L23" s="155">
        <v>581</v>
      </c>
      <c r="M23" s="154">
        <v>6.1</v>
      </c>
      <c r="N23" s="110" t="s">
        <v>170</v>
      </c>
      <c r="O23" s="228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5">
      <c r="A24" s="219" t="s">
        <v>161</v>
      </c>
      <c r="B24" s="219"/>
      <c r="C24" s="219"/>
      <c r="D24" s="219"/>
      <c r="E24" s="219"/>
      <c r="F24" s="219"/>
      <c r="G24" s="219"/>
      <c r="H24" s="219"/>
      <c r="I24" s="278" t="s">
        <v>197</v>
      </c>
      <c r="J24" s="278"/>
      <c r="K24" s="278"/>
      <c r="L24" s="278"/>
      <c r="M24" s="278"/>
      <c r="N24" s="278"/>
      <c r="O24" s="278"/>
      <c r="P24" s="62"/>
    </row>
    <row r="25" spans="1:25">
      <c r="C25" s="103"/>
      <c r="E25" s="103"/>
      <c r="G25" s="103"/>
      <c r="I25" s="103"/>
      <c r="K25" s="103"/>
      <c r="M25" s="103"/>
    </row>
  </sheetData>
  <mergeCells count="31">
    <mergeCell ref="A24:H24"/>
    <mergeCell ref="I24:O24"/>
    <mergeCell ref="A18:A20"/>
    <mergeCell ref="A21:A23"/>
    <mergeCell ref="O9:O11"/>
    <mergeCell ref="O12:O14"/>
    <mergeCell ref="O15:O17"/>
    <mergeCell ref="O18:O20"/>
    <mergeCell ref="O21:O23"/>
    <mergeCell ref="F6:G6"/>
    <mergeCell ref="H5:I5"/>
    <mergeCell ref="A12:A14"/>
    <mergeCell ref="A15:A17"/>
    <mergeCell ref="H6:I6"/>
    <mergeCell ref="A9:A11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8" orientation="landscape" useFirstPageNumber="1" r:id="rId1"/>
  <headerFooter>
    <oddHeader>&amp;L&amp;8PCBS: Hotel Activities in the West Bank, (Seconed Quarter, 2016)&amp;R&amp;8&amp;K00+000ا&amp;K01+000PCBS: النشاط الفندقي في الضفة الغربية، (الربع الثاني، 2016 )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27"/>
  <sheetViews>
    <sheetView rightToLeft="1" view="pageBreakPreview" zoomScaleNormal="100" zoomScaleSheetLayoutView="100" workbookViewId="0">
      <selection activeCell="M8" sqref="M8:M23"/>
    </sheetView>
  </sheetViews>
  <sheetFormatPr defaultColWidth="9" defaultRowHeight="14.25"/>
  <cols>
    <col min="1" max="1" width="13" style="11" customWidth="1"/>
    <col min="2" max="2" width="9" style="11" customWidth="1"/>
    <col min="3" max="3" width="7.625" style="11" customWidth="1"/>
    <col min="4" max="4" width="6.375" style="11" bestFit="1" customWidth="1"/>
    <col min="5" max="5" width="8.125" style="11" customWidth="1"/>
    <col min="6" max="6" width="6.375" style="11" bestFit="1" customWidth="1"/>
    <col min="7" max="7" width="7.25" style="11" customWidth="1"/>
    <col min="8" max="8" width="6.375" style="11" bestFit="1" customWidth="1"/>
    <col min="9" max="9" width="7.25" style="11" bestFit="1" customWidth="1"/>
    <col min="10" max="10" width="5.625" style="11" customWidth="1"/>
    <col min="11" max="11" width="7.125" style="11" customWidth="1"/>
    <col min="12" max="12" width="5.375" style="11" customWidth="1"/>
    <col min="13" max="13" width="10.125" style="11" bestFit="1" customWidth="1"/>
    <col min="14" max="14" width="6.625" style="11" bestFit="1" customWidth="1"/>
    <col min="15" max="15" width="10" style="11" customWidth="1"/>
    <col min="16" max="16" width="17.625" style="11" customWidth="1"/>
    <col min="17" max="16384" width="9" style="11"/>
  </cols>
  <sheetData>
    <row r="1" spans="1:16" ht="21" customHeight="1">
      <c r="A1" s="199" t="s">
        <v>187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16" ht="21" customHeight="1">
      <c r="A2" s="200" t="s">
        <v>188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30"/>
      <c r="O2" s="230"/>
      <c r="P2" s="230"/>
    </row>
    <row r="3" spans="1:16" ht="6" customHeight="1">
      <c r="A3" s="69"/>
    </row>
    <row r="4" spans="1:16" ht="16.5" customHeight="1">
      <c r="A4" s="210" t="s">
        <v>0</v>
      </c>
      <c r="B4" s="242" t="s">
        <v>1</v>
      </c>
      <c r="C4" s="231" t="s">
        <v>79</v>
      </c>
      <c r="D4" s="246"/>
      <c r="E4" s="246"/>
      <c r="F4" s="246"/>
      <c r="G4" s="246"/>
      <c r="H4" s="246"/>
      <c r="I4" s="233" t="s">
        <v>80</v>
      </c>
      <c r="J4" s="233"/>
      <c r="K4" s="233"/>
      <c r="L4" s="245"/>
      <c r="M4" s="281" t="s">
        <v>67</v>
      </c>
      <c r="N4" s="203"/>
      <c r="O4" s="206" t="s">
        <v>11</v>
      </c>
      <c r="P4" s="206" t="s">
        <v>12</v>
      </c>
    </row>
    <row r="5" spans="1:16" ht="16.5" customHeight="1">
      <c r="A5" s="211"/>
      <c r="B5" s="211"/>
      <c r="C5" s="274" t="s">
        <v>91</v>
      </c>
      <c r="D5" s="274"/>
      <c r="E5" s="269" t="s">
        <v>92</v>
      </c>
      <c r="F5" s="270"/>
      <c r="G5" s="269" t="s">
        <v>94</v>
      </c>
      <c r="H5" s="270"/>
      <c r="I5" s="269" t="s">
        <v>96</v>
      </c>
      <c r="J5" s="270"/>
      <c r="K5" s="269" t="s">
        <v>108</v>
      </c>
      <c r="L5" s="270"/>
      <c r="M5" s="282"/>
      <c r="N5" s="283"/>
      <c r="O5" s="207"/>
      <c r="P5" s="207"/>
    </row>
    <row r="6" spans="1:16" ht="25.5" customHeight="1">
      <c r="A6" s="211"/>
      <c r="B6" s="211"/>
      <c r="C6" s="268" t="s">
        <v>146</v>
      </c>
      <c r="D6" s="268"/>
      <c r="E6" s="268" t="s">
        <v>93</v>
      </c>
      <c r="F6" s="268"/>
      <c r="G6" s="268" t="s">
        <v>95</v>
      </c>
      <c r="H6" s="268"/>
      <c r="I6" s="268" t="s">
        <v>97</v>
      </c>
      <c r="J6" s="268"/>
      <c r="K6" s="268" t="s">
        <v>109</v>
      </c>
      <c r="L6" s="268"/>
      <c r="M6" s="293" t="s">
        <v>66</v>
      </c>
      <c r="N6" s="294"/>
      <c r="O6" s="207"/>
      <c r="P6" s="207"/>
    </row>
    <row r="7" spans="1:16" ht="33.75" customHeight="1">
      <c r="A7" s="212"/>
      <c r="B7" s="211"/>
      <c r="C7" s="67" t="s">
        <v>89</v>
      </c>
      <c r="D7" s="48" t="s">
        <v>14</v>
      </c>
      <c r="E7" s="47" t="s">
        <v>129</v>
      </c>
      <c r="F7" s="48" t="s">
        <v>14</v>
      </c>
      <c r="G7" s="47" t="s">
        <v>132</v>
      </c>
      <c r="H7" s="48" t="s">
        <v>14</v>
      </c>
      <c r="I7" s="47" t="s">
        <v>128</v>
      </c>
      <c r="J7" s="35" t="s">
        <v>14</v>
      </c>
      <c r="K7" s="47" t="s">
        <v>131</v>
      </c>
      <c r="L7" s="35" t="s">
        <v>14</v>
      </c>
      <c r="M7" s="47" t="s">
        <v>130</v>
      </c>
      <c r="N7" s="35" t="s">
        <v>14</v>
      </c>
      <c r="O7" s="273"/>
      <c r="P7" s="273"/>
    </row>
    <row r="8" spans="1:16" ht="16.5" customHeight="1">
      <c r="A8" s="94" t="s">
        <v>118</v>
      </c>
      <c r="B8" s="71"/>
      <c r="C8" s="157">
        <v>2191.0000000000005</v>
      </c>
      <c r="D8" s="160">
        <v>1.9</v>
      </c>
      <c r="E8" s="157">
        <v>30147</v>
      </c>
      <c r="F8" s="158">
        <v>26.6</v>
      </c>
      <c r="G8" s="157">
        <v>8560</v>
      </c>
      <c r="H8" s="160">
        <v>7.5</v>
      </c>
      <c r="I8" s="157">
        <v>2347</v>
      </c>
      <c r="J8" s="160">
        <v>2.1</v>
      </c>
      <c r="K8" s="157">
        <v>765</v>
      </c>
      <c r="L8" s="160">
        <v>0.7</v>
      </c>
      <c r="M8" s="198">
        <v>113516.99999999999</v>
      </c>
      <c r="N8" s="158">
        <v>100</v>
      </c>
      <c r="O8" s="37"/>
      <c r="P8" s="38" t="s">
        <v>120</v>
      </c>
    </row>
    <row r="9" spans="1:16" ht="16.5" customHeight="1">
      <c r="A9" s="277" t="s">
        <v>15</v>
      </c>
      <c r="B9" s="104" t="s">
        <v>165</v>
      </c>
      <c r="C9" s="159">
        <v>637</v>
      </c>
      <c r="D9" s="160">
        <v>1.5</v>
      </c>
      <c r="E9" s="159">
        <v>12391.999999999998</v>
      </c>
      <c r="F9" s="158">
        <v>28.4</v>
      </c>
      <c r="G9" s="159">
        <v>2924.0000000000005</v>
      </c>
      <c r="H9" s="160">
        <v>6.7</v>
      </c>
      <c r="I9" s="159">
        <v>876</v>
      </c>
      <c r="J9" s="160">
        <v>2</v>
      </c>
      <c r="K9" s="159">
        <v>156</v>
      </c>
      <c r="L9" s="160">
        <v>0.4</v>
      </c>
      <c r="M9" s="145">
        <v>43583.999999999993</v>
      </c>
      <c r="N9" s="158">
        <v>100</v>
      </c>
      <c r="O9" s="108" t="s">
        <v>168</v>
      </c>
      <c r="P9" s="292" t="s">
        <v>16</v>
      </c>
    </row>
    <row r="10" spans="1:16" ht="16.5" customHeight="1">
      <c r="A10" s="277"/>
      <c r="B10" s="104" t="s">
        <v>166</v>
      </c>
      <c r="C10" s="159">
        <v>1087.0000000000002</v>
      </c>
      <c r="D10" s="160">
        <v>2.4</v>
      </c>
      <c r="E10" s="159">
        <v>11628.000000000002</v>
      </c>
      <c r="F10" s="158">
        <v>25.1</v>
      </c>
      <c r="G10" s="159">
        <v>4623</v>
      </c>
      <c r="H10" s="160">
        <v>10</v>
      </c>
      <c r="I10" s="159">
        <v>790.99999999999977</v>
      </c>
      <c r="J10" s="160">
        <v>1.7</v>
      </c>
      <c r="K10" s="159">
        <v>406.99999999999994</v>
      </c>
      <c r="L10" s="160">
        <v>0.9</v>
      </c>
      <c r="M10" s="145">
        <v>46216</v>
      </c>
      <c r="N10" s="158">
        <v>100</v>
      </c>
      <c r="O10" s="108" t="s">
        <v>169</v>
      </c>
      <c r="P10" s="292"/>
    </row>
    <row r="11" spans="1:16" ht="16.5" customHeight="1">
      <c r="A11" s="277"/>
      <c r="B11" s="104" t="s">
        <v>167</v>
      </c>
      <c r="C11" s="159">
        <v>467.00000000000011</v>
      </c>
      <c r="D11" s="160">
        <v>2</v>
      </c>
      <c r="E11" s="159">
        <v>6126.9999999999991</v>
      </c>
      <c r="F11" s="158">
        <v>25.8</v>
      </c>
      <c r="G11" s="159">
        <v>1012.9999999999998</v>
      </c>
      <c r="H11" s="160">
        <v>4.3</v>
      </c>
      <c r="I11" s="159">
        <v>680.00000000000011</v>
      </c>
      <c r="J11" s="160">
        <v>2.9</v>
      </c>
      <c r="K11" s="159">
        <v>202</v>
      </c>
      <c r="L11" s="160">
        <v>0.9</v>
      </c>
      <c r="M11" s="145">
        <v>23717</v>
      </c>
      <c r="N11" s="158">
        <v>100</v>
      </c>
      <c r="O11" s="108" t="s">
        <v>170</v>
      </c>
      <c r="P11" s="292"/>
    </row>
    <row r="12" spans="1:16" ht="16.5" customHeight="1">
      <c r="A12" s="276" t="s">
        <v>17</v>
      </c>
      <c r="B12" s="105" t="s">
        <v>165</v>
      </c>
      <c r="C12" s="153">
        <v>6.0000000000000009</v>
      </c>
      <c r="D12" s="152">
        <v>0.1</v>
      </c>
      <c r="E12" s="153">
        <v>449.99999999999983</v>
      </c>
      <c r="F12" s="151">
        <v>7.8</v>
      </c>
      <c r="G12" s="153">
        <v>21</v>
      </c>
      <c r="H12" s="152">
        <v>0.4</v>
      </c>
      <c r="I12" s="153">
        <v>1E-3</v>
      </c>
      <c r="J12" s="152">
        <v>0</v>
      </c>
      <c r="K12" s="153">
        <v>7.9999999999999982</v>
      </c>
      <c r="L12" s="152">
        <v>0.1</v>
      </c>
      <c r="M12" s="145">
        <v>5759.9999999999973</v>
      </c>
      <c r="N12" s="158">
        <v>100</v>
      </c>
      <c r="O12" s="109" t="s">
        <v>168</v>
      </c>
      <c r="P12" s="285" t="s">
        <v>18</v>
      </c>
    </row>
    <row r="13" spans="1:16" ht="16.5" customHeight="1">
      <c r="A13" s="276"/>
      <c r="B13" s="105" t="s">
        <v>166</v>
      </c>
      <c r="C13" s="153">
        <v>8</v>
      </c>
      <c r="D13" s="152">
        <v>0.2</v>
      </c>
      <c r="E13" s="153">
        <v>282.00000000000006</v>
      </c>
      <c r="F13" s="151">
        <v>8.1</v>
      </c>
      <c r="G13" s="153">
        <v>8</v>
      </c>
      <c r="H13" s="152">
        <v>0.2</v>
      </c>
      <c r="I13" s="153">
        <v>1</v>
      </c>
      <c r="J13" s="152" t="s">
        <v>194</v>
      </c>
      <c r="K13" s="153">
        <v>6</v>
      </c>
      <c r="L13" s="152">
        <v>0.2</v>
      </c>
      <c r="M13" s="145">
        <v>3484</v>
      </c>
      <c r="N13" s="158">
        <v>100</v>
      </c>
      <c r="O13" s="109" t="s">
        <v>169</v>
      </c>
      <c r="P13" s="285"/>
    </row>
    <row r="14" spans="1:16" ht="16.5" customHeight="1">
      <c r="A14" s="276"/>
      <c r="B14" s="105" t="s">
        <v>167</v>
      </c>
      <c r="C14" s="153">
        <v>4</v>
      </c>
      <c r="D14" s="152">
        <v>0.2</v>
      </c>
      <c r="E14" s="153">
        <v>90</v>
      </c>
      <c r="F14" s="151">
        <v>3.9</v>
      </c>
      <c r="G14" s="153">
        <v>6</v>
      </c>
      <c r="H14" s="152">
        <v>0.3</v>
      </c>
      <c r="I14" s="153">
        <v>1E-3</v>
      </c>
      <c r="J14" s="152">
        <v>0</v>
      </c>
      <c r="K14" s="153">
        <v>2</v>
      </c>
      <c r="L14" s="152">
        <v>0.1</v>
      </c>
      <c r="M14" s="145">
        <v>2320.0000000000005</v>
      </c>
      <c r="N14" s="158">
        <v>100</v>
      </c>
      <c r="O14" s="109" t="s">
        <v>170</v>
      </c>
      <c r="P14" s="285"/>
    </row>
    <row r="15" spans="1:16" ht="16.5" customHeight="1">
      <c r="A15" s="276" t="s">
        <v>153</v>
      </c>
      <c r="B15" s="106" t="s">
        <v>165</v>
      </c>
      <c r="C15" s="153">
        <v>91</v>
      </c>
      <c r="D15" s="152">
        <v>1.8</v>
      </c>
      <c r="E15" s="153">
        <v>922.99999999999989</v>
      </c>
      <c r="F15" s="151">
        <v>18.2</v>
      </c>
      <c r="G15" s="153">
        <v>1E-3</v>
      </c>
      <c r="H15" s="152">
        <v>0</v>
      </c>
      <c r="I15" s="153">
        <v>34.000000000000007</v>
      </c>
      <c r="J15" s="152">
        <v>0.7</v>
      </c>
      <c r="K15" s="153">
        <v>42</v>
      </c>
      <c r="L15" s="152">
        <v>0.8</v>
      </c>
      <c r="M15" s="145">
        <v>5070</v>
      </c>
      <c r="N15" s="158">
        <v>100</v>
      </c>
      <c r="O15" s="109" t="s">
        <v>168</v>
      </c>
      <c r="P15" s="285" t="s">
        <v>154</v>
      </c>
    </row>
    <row r="16" spans="1:16" ht="16.5" customHeight="1">
      <c r="A16" s="276"/>
      <c r="B16" s="106" t="s">
        <v>166</v>
      </c>
      <c r="C16" s="153">
        <v>26.999999999999993</v>
      </c>
      <c r="D16" s="152">
        <v>0.3</v>
      </c>
      <c r="E16" s="153">
        <v>1262</v>
      </c>
      <c r="F16" s="151">
        <v>14.9</v>
      </c>
      <c r="G16" s="153">
        <v>1E-3</v>
      </c>
      <c r="H16" s="152">
        <v>0</v>
      </c>
      <c r="I16" s="153">
        <v>43.000000000000014</v>
      </c>
      <c r="J16" s="152">
        <v>0.5</v>
      </c>
      <c r="K16" s="153">
        <v>97.999999999999986</v>
      </c>
      <c r="L16" s="152">
        <v>1.2</v>
      </c>
      <c r="M16" s="145">
        <v>8473</v>
      </c>
      <c r="N16" s="158">
        <v>100</v>
      </c>
      <c r="O16" s="109" t="s">
        <v>169</v>
      </c>
      <c r="P16" s="285"/>
    </row>
    <row r="17" spans="1:16" ht="16.5" customHeight="1">
      <c r="A17" s="276"/>
      <c r="B17" s="106" t="s">
        <v>167</v>
      </c>
      <c r="C17" s="153">
        <v>1E-3</v>
      </c>
      <c r="D17" s="152">
        <v>0</v>
      </c>
      <c r="E17" s="153">
        <v>571.00000000000023</v>
      </c>
      <c r="F17" s="151">
        <v>15.2</v>
      </c>
      <c r="G17" s="153">
        <v>1E-3</v>
      </c>
      <c r="H17" s="152">
        <v>0</v>
      </c>
      <c r="I17" s="153">
        <v>6.0000000000000009</v>
      </c>
      <c r="J17" s="152">
        <v>0.2</v>
      </c>
      <c r="K17" s="153">
        <v>17</v>
      </c>
      <c r="L17" s="152">
        <v>0.5</v>
      </c>
      <c r="M17" s="145">
        <v>3766.0000000000009</v>
      </c>
      <c r="N17" s="158">
        <v>100</v>
      </c>
      <c r="O17" s="109" t="s">
        <v>170</v>
      </c>
      <c r="P17" s="285"/>
    </row>
    <row r="18" spans="1:16" ht="16.5" customHeight="1">
      <c r="A18" s="276" t="s">
        <v>19</v>
      </c>
      <c r="B18" s="106" t="s">
        <v>165</v>
      </c>
      <c r="C18" s="153">
        <v>67.000000000000014</v>
      </c>
      <c r="D18" s="152">
        <v>0.8</v>
      </c>
      <c r="E18" s="153">
        <v>3543.0000000000005</v>
      </c>
      <c r="F18" s="151">
        <v>42.6</v>
      </c>
      <c r="G18" s="153">
        <v>222.99999999999994</v>
      </c>
      <c r="H18" s="152">
        <v>2.7</v>
      </c>
      <c r="I18" s="153">
        <v>115.99999999999999</v>
      </c>
      <c r="J18" s="152">
        <v>1.4</v>
      </c>
      <c r="K18" s="153">
        <v>31</v>
      </c>
      <c r="L18" s="152">
        <v>0.4</v>
      </c>
      <c r="M18" s="145">
        <v>8309</v>
      </c>
      <c r="N18" s="158">
        <v>100</v>
      </c>
      <c r="O18" s="109" t="s">
        <v>168</v>
      </c>
      <c r="P18" s="285" t="s">
        <v>20</v>
      </c>
    </row>
    <row r="19" spans="1:16" ht="16.5" customHeight="1">
      <c r="A19" s="276"/>
      <c r="B19" s="106" t="s">
        <v>166</v>
      </c>
      <c r="C19" s="153">
        <v>208.00000000000003</v>
      </c>
      <c r="D19" s="152">
        <v>2.2000000000000002</v>
      </c>
      <c r="E19" s="153">
        <v>3481.0000000000009</v>
      </c>
      <c r="F19" s="151">
        <v>36.799999999999997</v>
      </c>
      <c r="G19" s="153">
        <v>291</v>
      </c>
      <c r="H19" s="152">
        <v>3.1</v>
      </c>
      <c r="I19" s="153">
        <v>40.000000000000007</v>
      </c>
      <c r="J19" s="152">
        <v>0.4</v>
      </c>
      <c r="K19" s="153">
        <v>117.99999999999997</v>
      </c>
      <c r="L19" s="152">
        <v>1.2</v>
      </c>
      <c r="M19" s="145">
        <v>9456</v>
      </c>
      <c r="N19" s="158">
        <v>100</v>
      </c>
      <c r="O19" s="109" t="s">
        <v>169</v>
      </c>
      <c r="P19" s="285"/>
    </row>
    <row r="20" spans="1:16" ht="16.5" customHeight="1">
      <c r="A20" s="276"/>
      <c r="B20" s="106" t="s">
        <v>167</v>
      </c>
      <c r="C20" s="153">
        <v>41</v>
      </c>
      <c r="D20" s="152">
        <v>0.5</v>
      </c>
      <c r="E20" s="153">
        <v>2740</v>
      </c>
      <c r="F20" s="151">
        <v>33.9</v>
      </c>
      <c r="G20" s="153">
        <v>60.999999999999986</v>
      </c>
      <c r="H20" s="152">
        <v>0.8</v>
      </c>
      <c r="I20" s="153">
        <v>187.99999999999997</v>
      </c>
      <c r="J20" s="152">
        <v>2.2999999999999998</v>
      </c>
      <c r="K20" s="153">
        <v>5.0000000000000018</v>
      </c>
      <c r="L20" s="152">
        <v>0.1</v>
      </c>
      <c r="M20" s="145">
        <v>8085</v>
      </c>
      <c r="N20" s="158">
        <v>100</v>
      </c>
      <c r="O20" s="109" t="s">
        <v>170</v>
      </c>
      <c r="P20" s="285"/>
    </row>
    <row r="21" spans="1:16" ht="16.5" customHeight="1">
      <c r="A21" s="276" t="s">
        <v>21</v>
      </c>
      <c r="B21" s="106" t="s">
        <v>165</v>
      </c>
      <c r="C21" s="153">
        <v>473.00000000000006</v>
      </c>
      <c r="D21" s="167">
        <v>1.9</v>
      </c>
      <c r="E21" s="153">
        <v>7475.9999999999982</v>
      </c>
      <c r="F21" s="163">
        <v>30.6</v>
      </c>
      <c r="G21" s="153">
        <v>2680.0000000000005</v>
      </c>
      <c r="H21" s="167">
        <v>11</v>
      </c>
      <c r="I21" s="153">
        <v>726</v>
      </c>
      <c r="J21" s="167">
        <v>3</v>
      </c>
      <c r="K21" s="153">
        <v>75.000000000000014</v>
      </c>
      <c r="L21" s="167">
        <v>0.3</v>
      </c>
      <c r="M21" s="145">
        <v>24444.999999999993</v>
      </c>
      <c r="N21" s="158">
        <v>100</v>
      </c>
      <c r="O21" s="109" t="s">
        <v>168</v>
      </c>
      <c r="P21" s="285" t="s">
        <v>22</v>
      </c>
    </row>
    <row r="22" spans="1:16" ht="16.5" customHeight="1">
      <c r="A22" s="276"/>
      <c r="B22" s="106" t="s">
        <v>166</v>
      </c>
      <c r="C22" s="153">
        <v>844.00000000000011</v>
      </c>
      <c r="D22" s="167">
        <v>3.4</v>
      </c>
      <c r="E22" s="153">
        <v>6603.0000000000009</v>
      </c>
      <c r="F22" s="163">
        <v>26.7</v>
      </c>
      <c r="G22" s="153">
        <v>4324</v>
      </c>
      <c r="H22" s="167">
        <v>17.399999999999999</v>
      </c>
      <c r="I22" s="153">
        <v>706.99999999999977</v>
      </c>
      <c r="J22" s="167">
        <v>2.9</v>
      </c>
      <c r="K22" s="153">
        <v>185</v>
      </c>
      <c r="L22" s="167">
        <v>0.7</v>
      </c>
      <c r="M22" s="145">
        <v>24803</v>
      </c>
      <c r="N22" s="164">
        <v>100</v>
      </c>
      <c r="O22" s="109" t="s">
        <v>169</v>
      </c>
      <c r="P22" s="285"/>
    </row>
    <row r="23" spans="1:16" ht="16.5" customHeight="1">
      <c r="A23" s="279"/>
      <c r="B23" s="107" t="s">
        <v>167</v>
      </c>
      <c r="C23" s="155">
        <v>422.00000000000011</v>
      </c>
      <c r="D23" s="168">
        <v>4.4000000000000004</v>
      </c>
      <c r="E23" s="155">
        <v>2725.9999999999991</v>
      </c>
      <c r="F23" s="154">
        <v>28.6</v>
      </c>
      <c r="G23" s="155">
        <v>945.99999999999977</v>
      </c>
      <c r="H23" s="168">
        <v>9.9</v>
      </c>
      <c r="I23" s="155">
        <v>486.00000000000011</v>
      </c>
      <c r="J23" s="168">
        <v>5.0999999999999996</v>
      </c>
      <c r="K23" s="155">
        <v>178</v>
      </c>
      <c r="L23" s="168">
        <v>1.9</v>
      </c>
      <c r="M23" s="165">
        <v>9545.9999999999982</v>
      </c>
      <c r="N23" s="166">
        <v>100</v>
      </c>
      <c r="O23" s="110" t="s">
        <v>170</v>
      </c>
      <c r="P23" s="286"/>
    </row>
    <row r="24" spans="1:16" hidden="1">
      <c r="H24" s="70"/>
      <c r="M24" s="11">
        <v>152159</v>
      </c>
    </row>
    <row r="25" spans="1:16" hidden="1">
      <c r="H25" s="70"/>
    </row>
    <row r="26" spans="1:16">
      <c r="A26" s="287" t="s">
        <v>160</v>
      </c>
      <c r="B26" s="288"/>
      <c r="C26" s="288"/>
      <c r="D26" s="288"/>
      <c r="E26" s="288"/>
      <c r="F26" s="288"/>
      <c r="G26" s="288"/>
      <c r="H26" s="288"/>
      <c r="I26" s="289" t="s">
        <v>196</v>
      </c>
      <c r="J26" s="289"/>
      <c r="K26" s="289"/>
      <c r="L26" s="289"/>
      <c r="M26" s="289"/>
      <c r="N26" s="289"/>
      <c r="O26" s="289"/>
      <c r="P26" s="290"/>
    </row>
    <row r="27" spans="1:16">
      <c r="A27" s="291" t="s">
        <v>159</v>
      </c>
      <c r="B27" s="291"/>
      <c r="C27" s="291"/>
      <c r="D27" s="291"/>
      <c r="E27" s="291"/>
      <c r="F27" s="291"/>
      <c r="G27" s="291"/>
      <c r="H27" s="291"/>
      <c r="I27" s="284" t="s">
        <v>195</v>
      </c>
      <c r="J27" s="284"/>
      <c r="K27" s="284"/>
      <c r="L27" s="284"/>
      <c r="M27" s="284"/>
      <c r="N27" s="284"/>
      <c r="O27" s="284"/>
      <c r="P27" s="284"/>
    </row>
  </sheetData>
  <mergeCells count="34">
    <mergeCell ref="A1:P1"/>
    <mergeCell ref="A2:P2"/>
    <mergeCell ref="P9:P11"/>
    <mergeCell ref="A21:A23"/>
    <mergeCell ref="A9:A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O4:O7"/>
    <mergeCell ref="I4:L4"/>
    <mergeCell ref="A15:A17"/>
    <mergeCell ref="I27:P27"/>
    <mergeCell ref="P21:P23"/>
    <mergeCell ref="P15:P17"/>
    <mergeCell ref="A18:A20"/>
    <mergeCell ref="P18:P20"/>
    <mergeCell ref="A26:H26"/>
    <mergeCell ref="I26:P26"/>
    <mergeCell ref="A27:H27"/>
    <mergeCell ref="P4:P7"/>
    <mergeCell ref="M4:N5"/>
    <mergeCell ref="K5:L5"/>
    <mergeCell ref="K6:L6"/>
    <mergeCell ref="A4:A7"/>
    <mergeCell ref="B4:B7"/>
    <mergeCell ref="C4:H4"/>
    <mergeCell ref="G6:H6"/>
    <mergeCell ref="I6:J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29" orientation="landscape" useFirstPageNumber="1" r:id="rId1"/>
  <headerFooter>
    <oddHeader>&amp;L&amp;8PCBS: Hotel Activities in the West Bank, (Seconed Quarter, 2016)&amp;R&amp;8&amp;K00+000ا&amp;K01+000PCBS: النشاط الفندقي في الضفة الغربية، (الربع الثاني، 2016 )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24"/>
  <sheetViews>
    <sheetView rightToLeft="1" view="pageBreakPreview" zoomScaleNormal="100" zoomScaleSheetLayoutView="100" zoomScalePageLayoutView="85" workbookViewId="0">
      <selection activeCell="Q12" sqref="Q12"/>
    </sheetView>
  </sheetViews>
  <sheetFormatPr defaultColWidth="8.875" defaultRowHeight="14.25"/>
  <cols>
    <col min="1" max="1" width="12.375" customWidth="1"/>
    <col min="2" max="2" width="10" customWidth="1"/>
    <col min="3" max="3" width="9.75" bestFit="1" customWidth="1"/>
    <col min="4" max="4" width="8.625" bestFit="1" customWidth="1"/>
    <col min="5" max="5" width="6.75" bestFit="1" customWidth="1"/>
    <col min="6" max="6" width="9.375" bestFit="1" customWidth="1"/>
    <col min="7" max="7" width="6.75" bestFit="1" customWidth="1"/>
    <col min="8" max="8" width="8.625" bestFit="1" customWidth="1"/>
    <col min="9" max="9" width="5.5" customWidth="1"/>
    <col min="10" max="10" width="8.625" bestFit="1" customWidth="1"/>
    <col min="11" max="11" width="6.75" bestFit="1" customWidth="1"/>
    <col min="12" max="12" width="8.625" customWidth="1"/>
    <col min="13" max="13" width="5.875" customWidth="1"/>
    <col min="14" max="14" width="10.75" bestFit="1" customWidth="1"/>
    <col min="15" max="15" width="16.375" customWidth="1"/>
  </cols>
  <sheetData>
    <row r="1" spans="1:27" ht="21" customHeight="1">
      <c r="A1" s="199" t="s">
        <v>189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99"/>
      <c r="O1" s="299"/>
    </row>
    <row r="2" spans="1:27" ht="21" customHeight="1">
      <c r="A2" s="300" t="s">
        <v>190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1"/>
      <c r="O2" s="301"/>
    </row>
    <row r="3" spans="1:27" ht="6" customHeight="1">
      <c r="A3" s="2"/>
    </row>
    <row r="4" spans="1:27" ht="18" customHeight="1">
      <c r="A4" s="210" t="s">
        <v>0</v>
      </c>
      <c r="B4" s="210" t="s">
        <v>1</v>
      </c>
      <c r="C4" s="202" t="s">
        <v>78</v>
      </c>
      <c r="D4" s="231" t="s">
        <v>79</v>
      </c>
      <c r="E4" s="246"/>
      <c r="F4" s="246"/>
      <c r="G4" s="246"/>
      <c r="H4" s="302"/>
      <c r="I4" s="302"/>
      <c r="J4" s="233" t="s">
        <v>80</v>
      </c>
      <c r="K4" s="233"/>
      <c r="L4" s="233"/>
      <c r="M4" s="245"/>
      <c r="N4" s="248" t="s">
        <v>11</v>
      </c>
      <c r="O4" s="206" t="s">
        <v>12</v>
      </c>
    </row>
    <row r="5" spans="1:27" ht="18" customHeight="1">
      <c r="A5" s="211"/>
      <c r="B5" s="211"/>
      <c r="C5" s="216"/>
      <c r="D5" s="303" t="s">
        <v>81</v>
      </c>
      <c r="E5" s="303"/>
      <c r="F5" s="303" t="s">
        <v>83</v>
      </c>
      <c r="G5" s="303"/>
      <c r="H5" s="303" t="s">
        <v>85</v>
      </c>
      <c r="I5" s="303"/>
      <c r="J5" s="303" t="s">
        <v>87</v>
      </c>
      <c r="K5" s="303"/>
      <c r="L5" s="304" t="s">
        <v>139</v>
      </c>
      <c r="M5" s="305"/>
      <c r="N5" s="207"/>
      <c r="O5" s="207"/>
    </row>
    <row r="6" spans="1:27" ht="18" customHeight="1">
      <c r="A6" s="211"/>
      <c r="B6" s="211"/>
      <c r="C6" s="238" t="s">
        <v>64</v>
      </c>
      <c r="D6" s="295" t="s">
        <v>82</v>
      </c>
      <c r="E6" s="296"/>
      <c r="F6" s="295" t="s">
        <v>84</v>
      </c>
      <c r="G6" s="296"/>
      <c r="H6" s="295" t="s">
        <v>86</v>
      </c>
      <c r="I6" s="296"/>
      <c r="J6" s="295" t="s">
        <v>88</v>
      </c>
      <c r="K6" s="296"/>
      <c r="L6" s="306"/>
      <c r="M6" s="307"/>
      <c r="N6" s="207"/>
      <c r="O6" s="207"/>
    </row>
    <row r="7" spans="1:27" ht="35.25" customHeight="1">
      <c r="A7" s="212"/>
      <c r="B7" s="211"/>
      <c r="C7" s="238"/>
      <c r="D7" s="87" t="s">
        <v>133</v>
      </c>
      <c r="E7" s="89" t="s">
        <v>14</v>
      </c>
      <c r="F7" s="87" t="s">
        <v>135</v>
      </c>
      <c r="G7" s="90" t="s">
        <v>14</v>
      </c>
      <c r="H7" s="87" t="s">
        <v>134</v>
      </c>
      <c r="I7" s="68" t="s">
        <v>14</v>
      </c>
      <c r="J7" s="87" t="s">
        <v>122</v>
      </c>
      <c r="K7" s="68" t="s">
        <v>14</v>
      </c>
      <c r="L7" s="87" t="s">
        <v>123</v>
      </c>
      <c r="M7" s="68" t="s">
        <v>14</v>
      </c>
      <c r="N7" s="207"/>
      <c r="O7" s="273"/>
    </row>
    <row r="8" spans="1:27" ht="16.5" customHeight="1">
      <c r="A8" s="20" t="s">
        <v>118</v>
      </c>
      <c r="B8" s="21"/>
      <c r="C8" s="157"/>
      <c r="D8" s="169">
        <v>43926.999999999985</v>
      </c>
      <c r="E8" s="170">
        <v>12.4</v>
      </c>
      <c r="F8" s="169">
        <f t="shared" ref="F8" si="0">F9+F10+F11</f>
        <v>33442.000000000015</v>
      </c>
      <c r="G8" s="170">
        <v>9.4</v>
      </c>
      <c r="H8" s="169">
        <f t="shared" ref="H8" si="1">H9+H10+H11</f>
        <v>30490</v>
      </c>
      <c r="I8" s="170">
        <v>8.6</v>
      </c>
      <c r="J8" s="169">
        <f t="shared" ref="J8" si="2">J9+J10+J11</f>
        <v>63719.999999999978</v>
      </c>
      <c r="K8" s="171">
        <v>18</v>
      </c>
      <c r="L8" s="169">
        <f t="shared" ref="L8" si="3">L9+L10+L11</f>
        <v>38699</v>
      </c>
      <c r="M8" s="170">
        <v>10.9</v>
      </c>
      <c r="N8" s="26"/>
      <c r="O8" s="38" t="s">
        <v>120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6.5" customHeight="1">
      <c r="A9" s="22" t="s">
        <v>15</v>
      </c>
      <c r="B9" s="104" t="s">
        <v>165</v>
      </c>
      <c r="C9" s="159">
        <v>113</v>
      </c>
      <c r="D9" s="172">
        <v>16990.999999999996</v>
      </c>
      <c r="E9" s="164">
        <v>11.5</v>
      </c>
      <c r="F9" s="172">
        <f t="shared" ref="F9" si="4">F12+F15+F18+F21</f>
        <v>25221.000000000011</v>
      </c>
      <c r="G9" s="164">
        <v>17.2</v>
      </c>
      <c r="H9" s="172">
        <f t="shared" ref="H9" si="5">H12+H15+H18+H21</f>
        <v>13459</v>
      </c>
      <c r="I9" s="164">
        <v>9.1</v>
      </c>
      <c r="J9" s="172">
        <f t="shared" ref="J9" si="6">J12+J15+J18+J21</f>
        <v>20510.999999999996</v>
      </c>
      <c r="K9" s="164">
        <v>13.9</v>
      </c>
      <c r="L9" s="172">
        <f t="shared" ref="L9" si="7">L12+L15+L18+L21</f>
        <v>13714</v>
      </c>
      <c r="M9" s="164">
        <v>9.3000000000000007</v>
      </c>
      <c r="N9" s="108" t="s">
        <v>168</v>
      </c>
      <c r="O9" s="27" t="s">
        <v>16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6.5" customHeight="1">
      <c r="A10" s="22"/>
      <c r="B10" s="104" t="s">
        <v>166</v>
      </c>
      <c r="C10" s="159">
        <v>114</v>
      </c>
      <c r="D10" s="172">
        <v>15133.999999999993</v>
      </c>
      <c r="E10" s="164">
        <v>11.3</v>
      </c>
      <c r="F10" s="172">
        <f t="shared" ref="F10" si="8">F13+F16+F19+F22</f>
        <v>7034.0000000000036</v>
      </c>
      <c r="G10" s="164">
        <v>5.3</v>
      </c>
      <c r="H10" s="172">
        <f t="shared" ref="H10" si="9">H13+H16+H19+H22</f>
        <v>9954.0000000000018</v>
      </c>
      <c r="I10" s="164">
        <v>7.5</v>
      </c>
      <c r="J10" s="172">
        <f t="shared" ref="J10" si="10">J13+J16+J19+J22</f>
        <v>29332.999999999993</v>
      </c>
      <c r="K10" s="164">
        <v>22</v>
      </c>
      <c r="L10" s="172">
        <f t="shared" ref="L10" si="11">L13+L16+L19+L22</f>
        <v>12629.999999999998</v>
      </c>
      <c r="M10" s="164">
        <v>9.5</v>
      </c>
      <c r="N10" s="108" t="s">
        <v>169</v>
      </c>
      <c r="O10" s="27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6.5" customHeight="1">
      <c r="A11" s="22"/>
      <c r="B11" s="104" t="s">
        <v>167</v>
      </c>
      <c r="C11" s="159">
        <v>113</v>
      </c>
      <c r="D11" s="172">
        <v>11802</v>
      </c>
      <c r="E11" s="164">
        <v>15.9</v>
      </c>
      <c r="F11" s="172">
        <f t="shared" ref="F11" si="12">F14+F17+F20+F23</f>
        <v>1187</v>
      </c>
      <c r="G11" s="164">
        <v>1.6</v>
      </c>
      <c r="H11" s="172">
        <f t="shared" ref="H11" si="13">H14+H17+H20+H23</f>
        <v>7076.9999999999991</v>
      </c>
      <c r="I11" s="164">
        <v>9.6</v>
      </c>
      <c r="J11" s="172">
        <f t="shared" ref="J11" si="14">J14+J17+J20+J23</f>
        <v>13875.999999999993</v>
      </c>
      <c r="K11" s="164">
        <v>18.7</v>
      </c>
      <c r="L11" s="172">
        <f t="shared" ref="L11" si="15">L14+L17+L20+L23</f>
        <v>12355.000000000002</v>
      </c>
      <c r="M11" s="164">
        <v>16.7</v>
      </c>
      <c r="N11" s="108" t="s">
        <v>170</v>
      </c>
      <c r="O11" s="2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6.5" customHeight="1">
      <c r="A12" s="24" t="s">
        <v>17</v>
      </c>
      <c r="B12" s="105" t="s">
        <v>165</v>
      </c>
      <c r="C12" s="161">
        <v>21</v>
      </c>
      <c r="D12" s="173">
        <v>1330.9999999999995</v>
      </c>
      <c r="E12" s="174">
        <v>13.1</v>
      </c>
      <c r="F12" s="173">
        <v>158.99999999999991</v>
      </c>
      <c r="G12" s="174">
        <v>1.6</v>
      </c>
      <c r="H12" s="173">
        <v>7021</v>
      </c>
      <c r="I12" s="174">
        <v>69.3</v>
      </c>
      <c r="J12" s="173">
        <v>49.999999999999993</v>
      </c>
      <c r="K12" s="174">
        <v>0.5</v>
      </c>
      <c r="L12" s="173">
        <v>332.00000000000006</v>
      </c>
      <c r="M12" s="174">
        <v>3.3</v>
      </c>
      <c r="N12" s="109" t="s">
        <v>168</v>
      </c>
      <c r="O12" s="28" t="s">
        <v>18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6.5" customHeight="1">
      <c r="A13" s="24"/>
      <c r="B13" s="105" t="s">
        <v>166</v>
      </c>
      <c r="C13" s="161">
        <v>21</v>
      </c>
      <c r="D13" s="173">
        <v>937.99999999999977</v>
      </c>
      <c r="E13" s="174">
        <v>17.600000000000001</v>
      </c>
      <c r="F13" s="173">
        <v>289.99999999999994</v>
      </c>
      <c r="G13" s="174">
        <v>5.5</v>
      </c>
      <c r="H13" s="173">
        <v>3438.0000000000009</v>
      </c>
      <c r="I13" s="174">
        <v>64.599999999999994</v>
      </c>
      <c r="J13" s="173">
        <v>26.000000000000004</v>
      </c>
      <c r="K13" s="174">
        <v>0.5</v>
      </c>
      <c r="L13" s="173">
        <v>83.999999999999986</v>
      </c>
      <c r="M13" s="174">
        <v>1.6</v>
      </c>
      <c r="N13" s="109" t="s">
        <v>169</v>
      </c>
      <c r="O13" s="2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6.5" customHeight="1">
      <c r="A14" s="24"/>
      <c r="B14" s="105" t="s">
        <v>167</v>
      </c>
      <c r="C14" s="161">
        <v>21</v>
      </c>
      <c r="D14" s="173">
        <v>743.00000000000011</v>
      </c>
      <c r="E14" s="174">
        <v>21.1</v>
      </c>
      <c r="F14" s="173">
        <v>86.999999999999972</v>
      </c>
      <c r="G14" s="174">
        <v>2.5</v>
      </c>
      <c r="H14" s="173">
        <v>2369.9999999999991</v>
      </c>
      <c r="I14" s="174">
        <v>67.400000000000006</v>
      </c>
      <c r="J14" s="173">
        <v>10</v>
      </c>
      <c r="K14" s="174">
        <v>0.3</v>
      </c>
      <c r="L14" s="173">
        <v>23.999999999999996</v>
      </c>
      <c r="M14" s="174">
        <v>0.7</v>
      </c>
      <c r="N14" s="109" t="s">
        <v>170</v>
      </c>
      <c r="O14" s="2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6.5" customHeight="1">
      <c r="A15" s="24" t="s">
        <v>156</v>
      </c>
      <c r="B15" s="106" t="s">
        <v>165</v>
      </c>
      <c r="C15" s="161">
        <v>36</v>
      </c>
      <c r="D15" s="173">
        <v>9044.9999999999964</v>
      </c>
      <c r="E15" s="174">
        <v>46.3</v>
      </c>
      <c r="F15" s="173">
        <v>672.00000000000034</v>
      </c>
      <c r="G15" s="174">
        <v>3.4</v>
      </c>
      <c r="H15" s="173">
        <v>3098.9999999999995</v>
      </c>
      <c r="I15" s="174">
        <v>15.9</v>
      </c>
      <c r="J15" s="173">
        <v>1128.9999999999998</v>
      </c>
      <c r="K15" s="174">
        <v>5.8</v>
      </c>
      <c r="L15" s="173">
        <v>1363.9999999999991</v>
      </c>
      <c r="M15" s="175">
        <v>7</v>
      </c>
      <c r="N15" s="109" t="s">
        <v>168</v>
      </c>
      <c r="O15" s="28" t="s">
        <v>157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6.5" customHeight="1">
      <c r="A16" s="24"/>
      <c r="B16" s="106" t="s">
        <v>166</v>
      </c>
      <c r="C16" s="161">
        <v>36</v>
      </c>
      <c r="D16" s="173">
        <v>10192.999999999995</v>
      </c>
      <c r="E16" s="174">
        <v>43.1</v>
      </c>
      <c r="F16" s="173">
        <v>1013.0000000000007</v>
      </c>
      <c r="G16" s="174">
        <v>4.3</v>
      </c>
      <c r="H16" s="173">
        <v>3725.0000000000005</v>
      </c>
      <c r="I16" s="174">
        <v>15.8</v>
      </c>
      <c r="J16" s="173">
        <v>1617.9999999999995</v>
      </c>
      <c r="K16" s="174">
        <v>6.8</v>
      </c>
      <c r="L16" s="173">
        <v>1981.9999999999984</v>
      </c>
      <c r="M16" s="174">
        <v>8.4</v>
      </c>
      <c r="N16" s="109" t="s">
        <v>169</v>
      </c>
      <c r="O16" s="2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6.5" customHeight="1">
      <c r="A17" s="24"/>
      <c r="B17" s="106" t="s">
        <v>167</v>
      </c>
      <c r="C17" s="161">
        <v>36</v>
      </c>
      <c r="D17" s="173">
        <v>7644.9999999999982</v>
      </c>
      <c r="E17" s="174">
        <v>48.7</v>
      </c>
      <c r="F17" s="173">
        <v>359.00000000000011</v>
      </c>
      <c r="G17" s="174">
        <v>2.2999999999999998</v>
      </c>
      <c r="H17" s="173">
        <v>2470</v>
      </c>
      <c r="I17" s="174">
        <v>15.7</v>
      </c>
      <c r="J17" s="173">
        <v>1127.9999999999995</v>
      </c>
      <c r="K17" s="174">
        <v>7.2</v>
      </c>
      <c r="L17" s="173">
        <v>1450.0000000000002</v>
      </c>
      <c r="M17" s="174">
        <v>9.3000000000000007</v>
      </c>
      <c r="N17" s="109" t="s">
        <v>170</v>
      </c>
      <c r="O17" s="2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6.5" customHeight="1">
      <c r="A18" s="24" t="s">
        <v>19</v>
      </c>
      <c r="B18" s="106" t="s">
        <v>165</v>
      </c>
      <c r="C18" s="161">
        <v>19</v>
      </c>
      <c r="D18" s="173">
        <v>1501</v>
      </c>
      <c r="E18" s="174">
        <v>4.8</v>
      </c>
      <c r="F18" s="173">
        <v>1859.9999999999998</v>
      </c>
      <c r="G18" s="174">
        <v>5.9</v>
      </c>
      <c r="H18" s="173">
        <v>1311.9999999999998</v>
      </c>
      <c r="I18" s="174">
        <v>4.2</v>
      </c>
      <c r="J18" s="173">
        <v>4749.0000000000009</v>
      </c>
      <c r="K18" s="174">
        <v>15.1</v>
      </c>
      <c r="L18" s="173">
        <v>7909.0000000000018</v>
      </c>
      <c r="M18" s="174">
        <v>25.1</v>
      </c>
      <c r="N18" s="109" t="s">
        <v>168</v>
      </c>
      <c r="O18" s="28" t="s">
        <v>20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6.5" customHeight="1">
      <c r="A19" s="24"/>
      <c r="B19" s="106" t="s">
        <v>166</v>
      </c>
      <c r="C19" s="161">
        <v>19</v>
      </c>
      <c r="D19" s="173">
        <v>2473.9999999999991</v>
      </c>
      <c r="E19" s="174">
        <v>7.8</v>
      </c>
      <c r="F19" s="173">
        <v>33</v>
      </c>
      <c r="G19" s="174">
        <v>0.1</v>
      </c>
      <c r="H19" s="173">
        <v>1238.0000000000002</v>
      </c>
      <c r="I19" s="174">
        <v>3.9</v>
      </c>
      <c r="J19" s="173">
        <v>5984.0000000000027</v>
      </c>
      <c r="K19" s="175">
        <v>19</v>
      </c>
      <c r="L19" s="173">
        <v>8282</v>
      </c>
      <c r="M19" s="174">
        <v>26.2</v>
      </c>
      <c r="N19" s="109" t="s">
        <v>169</v>
      </c>
      <c r="O19" s="2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6.5" customHeight="1">
      <c r="A20" s="24"/>
      <c r="B20" s="106" t="s">
        <v>167</v>
      </c>
      <c r="C20" s="161">
        <v>20</v>
      </c>
      <c r="D20" s="173">
        <v>2669.0000000000014</v>
      </c>
      <c r="E20" s="174">
        <v>9.1</v>
      </c>
      <c r="F20" s="173">
        <v>250.99999999999994</v>
      </c>
      <c r="G20" s="174">
        <v>0.9</v>
      </c>
      <c r="H20" s="173">
        <v>1383.9999999999998</v>
      </c>
      <c r="I20" s="174">
        <v>4.7</v>
      </c>
      <c r="J20" s="173">
        <v>4256.9999999999982</v>
      </c>
      <c r="K20" s="174">
        <v>14.6</v>
      </c>
      <c r="L20" s="173">
        <v>9262.0000000000018</v>
      </c>
      <c r="M20" s="174">
        <v>31.8</v>
      </c>
      <c r="N20" s="109" t="s">
        <v>170</v>
      </c>
      <c r="O20" s="2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6.5" customHeight="1">
      <c r="A21" s="24" t="s">
        <v>21</v>
      </c>
      <c r="B21" s="106" t="s">
        <v>165</v>
      </c>
      <c r="C21" s="161">
        <v>37</v>
      </c>
      <c r="D21" s="173">
        <v>5113.9999999999991</v>
      </c>
      <c r="E21" s="174">
        <v>5.9</v>
      </c>
      <c r="F21" s="173">
        <v>22530.000000000011</v>
      </c>
      <c r="G21" s="174">
        <v>26.2</v>
      </c>
      <c r="H21" s="173">
        <v>2026.9999999999993</v>
      </c>
      <c r="I21" s="174">
        <v>2.4</v>
      </c>
      <c r="J21" s="173">
        <v>14582.999999999996</v>
      </c>
      <c r="K21" s="175">
        <v>17</v>
      </c>
      <c r="L21" s="173">
        <v>4109.0000000000009</v>
      </c>
      <c r="M21" s="174">
        <v>4.8</v>
      </c>
      <c r="N21" s="109" t="s">
        <v>168</v>
      </c>
      <c r="O21" s="28" t="s">
        <v>22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6.5" customHeight="1">
      <c r="A22" s="24"/>
      <c r="B22" s="106" t="s">
        <v>166</v>
      </c>
      <c r="C22" s="161">
        <v>38</v>
      </c>
      <c r="D22" s="173">
        <v>1529</v>
      </c>
      <c r="E22" s="174">
        <v>2.1</v>
      </c>
      <c r="F22" s="173">
        <v>5698.0000000000027</v>
      </c>
      <c r="G22" s="174">
        <v>7.8</v>
      </c>
      <c r="H22" s="173">
        <v>1553</v>
      </c>
      <c r="I22" s="174">
        <v>2.1</v>
      </c>
      <c r="J22" s="173">
        <v>21704.999999999989</v>
      </c>
      <c r="K22" s="174">
        <v>29.7</v>
      </c>
      <c r="L22" s="173">
        <v>2281.9999999999995</v>
      </c>
      <c r="M22" s="174">
        <v>3.1</v>
      </c>
      <c r="N22" s="109" t="s">
        <v>169</v>
      </c>
      <c r="O22" s="2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6.5" customHeight="1">
      <c r="A23" s="25"/>
      <c r="B23" s="107" t="s">
        <v>167</v>
      </c>
      <c r="C23" s="162">
        <v>36</v>
      </c>
      <c r="D23" s="176">
        <v>745</v>
      </c>
      <c r="E23" s="177">
        <v>2.9</v>
      </c>
      <c r="F23" s="176">
        <v>490</v>
      </c>
      <c r="G23" s="177">
        <v>1.9</v>
      </c>
      <c r="H23" s="176">
        <v>853</v>
      </c>
      <c r="I23" s="177">
        <v>3.3</v>
      </c>
      <c r="J23" s="176">
        <v>8480.9999999999945</v>
      </c>
      <c r="K23" s="178">
        <v>33</v>
      </c>
      <c r="L23" s="176">
        <v>1619.0000000000005</v>
      </c>
      <c r="M23" s="177">
        <v>6.3</v>
      </c>
      <c r="N23" s="110" t="s">
        <v>170</v>
      </c>
      <c r="O23" s="29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11" customFormat="1" ht="16.5" customHeight="1">
      <c r="A24" s="291" t="s">
        <v>161</v>
      </c>
      <c r="B24" s="291"/>
      <c r="C24" s="291"/>
      <c r="D24" s="291"/>
      <c r="E24" s="291"/>
      <c r="F24" s="291"/>
      <c r="G24" s="291"/>
      <c r="H24" s="291"/>
      <c r="I24" s="297" t="s">
        <v>197</v>
      </c>
      <c r="J24" s="297"/>
      <c r="K24" s="297"/>
      <c r="L24" s="297"/>
      <c r="M24" s="297"/>
      <c r="N24" s="297"/>
      <c r="O24" s="298"/>
      <c r="P24"/>
    </row>
  </sheetData>
  <mergeCells count="21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24:H24"/>
    <mergeCell ref="I24:O2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30" orientation="landscape" useFirstPageNumber="1" r:id="rId1"/>
  <headerFooter>
    <oddHeader>&amp;L&amp;8PCBS: Hotel Activities in the West Bank, (Seconed Quarter, 2016)&amp;R&amp;8&amp;K00+000ا&amp;K01+000PCBS: النشاط الفندقي في الضفة الغربية، (الربع الثاني، 2016 )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view="pageBreakPreview" zoomScaleNormal="100" zoomScaleSheetLayoutView="100" zoomScalePageLayoutView="70" workbookViewId="0">
      <selection activeCell="I35" sqref="I35"/>
    </sheetView>
  </sheetViews>
  <sheetFormatPr defaultRowHeight="14.25"/>
  <cols>
    <col min="1" max="1" width="12.25" customWidth="1"/>
    <col min="2" max="2" width="8.25" customWidth="1"/>
    <col min="3" max="3" width="8" customWidth="1"/>
    <col min="4" max="4" width="5.375" customWidth="1"/>
    <col min="5" max="5" width="8" customWidth="1"/>
    <col min="6" max="6" width="8.25" bestFit="1" customWidth="1"/>
    <col min="7" max="7" width="9" bestFit="1" customWidth="1"/>
    <col min="8" max="8" width="6.125" bestFit="1" customWidth="1"/>
    <col min="9" max="9" width="7.625" customWidth="1"/>
    <col min="10" max="10" width="5.5" bestFit="1" customWidth="1"/>
    <col min="11" max="11" width="7" customWidth="1"/>
    <col min="12" max="12" width="5.25" bestFit="1" customWidth="1"/>
    <col min="13" max="13" width="11.125" bestFit="1" customWidth="1"/>
    <col min="14" max="14" width="6.875" bestFit="1" customWidth="1"/>
    <col min="15" max="15" width="9.375" customWidth="1"/>
    <col min="16" max="16" width="17.75" bestFit="1" customWidth="1"/>
  </cols>
  <sheetData>
    <row r="1" spans="1:16" ht="21" customHeight="1">
      <c r="A1" s="199" t="s">
        <v>184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99"/>
      <c r="O1" s="299"/>
      <c r="P1" s="299"/>
    </row>
    <row r="2" spans="1:16" ht="21" customHeight="1">
      <c r="A2" s="300" t="s">
        <v>185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1"/>
      <c r="O2" s="301"/>
      <c r="P2" s="301"/>
    </row>
    <row r="3" spans="1:16" ht="6" customHeight="1">
      <c r="A3" s="2"/>
    </row>
    <row r="4" spans="1:16" ht="17.25" customHeight="1">
      <c r="A4" s="210" t="s">
        <v>0</v>
      </c>
      <c r="B4" s="242" t="s">
        <v>1</v>
      </c>
      <c r="C4" s="231" t="s">
        <v>79</v>
      </c>
      <c r="D4" s="246"/>
      <c r="E4" s="246"/>
      <c r="F4" s="246"/>
      <c r="G4" s="246"/>
      <c r="H4" s="246"/>
      <c r="I4" s="233" t="s">
        <v>80</v>
      </c>
      <c r="J4" s="233"/>
      <c r="K4" s="233"/>
      <c r="L4" s="245"/>
      <c r="M4" s="281" t="s">
        <v>113</v>
      </c>
      <c r="N4" s="203"/>
      <c r="O4" s="206" t="s">
        <v>11</v>
      </c>
      <c r="P4" s="315" t="s">
        <v>12</v>
      </c>
    </row>
    <row r="5" spans="1:16" ht="17.25" customHeight="1">
      <c r="A5" s="211"/>
      <c r="B5" s="211"/>
      <c r="C5" s="316" t="s">
        <v>91</v>
      </c>
      <c r="D5" s="316"/>
      <c r="E5" s="308" t="s">
        <v>92</v>
      </c>
      <c r="F5" s="309"/>
      <c r="G5" s="308" t="s">
        <v>94</v>
      </c>
      <c r="H5" s="309"/>
      <c r="I5" s="308" t="s">
        <v>96</v>
      </c>
      <c r="J5" s="309"/>
      <c r="K5" s="308" t="s">
        <v>115</v>
      </c>
      <c r="L5" s="309"/>
      <c r="M5" s="312" t="s">
        <v>66</v>
      </c>
      <c r="N5" s="283"/>
      <c r="O5" s="207"/>
      <c r="P5" s="315"/>
    </row>
    <row r="6" spans="1:16" ht="23.25" customHeight="1">
      <c r="A6" s="211"/>
      <c r="B6" s="211"/>
      <c r="C6" s="318" t="s">
        <v>145</v>
      </c>
      <c r="D6" s="319"/>
      <c r="E6" s="318" t="s">
        <v>93</v>
      </c>
      <c r="F6" s="319"/>
      <c r="G6" s="318" t="s">
        <v>95</v>
      </c>
      <c r="H6" s="319"/>
      <c r="I6" s="318" t="s">
        <v>97</v>
      </c>
      <c r="J6" s="319"/>
      <c r="K6" s="310" t="s">
        <v>116</v>
      </c>
      <c r="L6" s="311"/>
      <c r="M6" s="313"/>
      <c r="N6" s="314"/>
      <c r="O6" s="207"/>
      <c r="P6" s="315"/>
    </row>
    <row r="7" spans="1:16" ht="31.5" customHeight="1">
      <c r="A7" s="212"/>
      <c r="B7" s="212"/>
      <c r="C7" s="47" t="s">
        <v>124</v>
      </c>
      <c r="D7" s="127" t="s">
        <v>14</v>
      </c>
      <c r="E7" s="47" t="s">
        <v>107</v>
      </c>
      <c r="F7" s="127" t="s">
        <v>14</v>
      </c>
      <c r="G7" s="47" t="s">
        <v>193</v>
      </c>
      <c r="H7" s="128" t="s">
        <v>14</v>
      </c>
      <c r="I7" s="47" t="s">
        <v>144</v>
      </c>
      <c r="J7" s="35" t="s">
        <v>14</v>
      </c>
      <c r="K7" s="47" t="s">
        <v>90</v>
      </c>
      <c r="L7" s="35" t="s">
        <v>14</v>
      </c>
      <c r="M7" s="47" t="s">
        <v>192</v>
      </c>
      <c r="N7" s="129" t="s">
        <v>14</v>
      </c>
      <c r="O7" s="207"/>
      <c r="P7" s="206"/>
    </row>
    <row r="8" spans="1:16" ht="18" customHeight="1">
      <c r="A8" s="23" t="s">
        <v>118</v>
      </c>
      <c r="B8" s="149"/>
      <c r="C8" s="172">
        <f t="shared" ref="C8" si="0">C9+C10+C11</f>
        <v>7085.0000999999984</v>
      </c>
      <c r="D8" s="179">
        <v>2</v>
      </c>
      <c r="E8" s="172">
        <f t="shared" ref="E8" si="1">E9+E10+E11</f>
        <v>99080</v>
      </c>
      <c r="F8" s="164">
        <v>27.8</v>
      </c>
      <c r="G8" s="172">
        <f t="shared" ref="G8" si="2">G9+G10+G11</f>
        <v>28983.000299999989</v>
      </c>
      <c r="H8" s="164">
        <v>8.1999999999999993</v>
      </c>
      <c r="I8" s="172">
        <f t="shared" ref="I8" si="3">I9+I10+I11</f>
        <v>6921.0002000000004</v>
      </c>
      <c r="J8" s="179">
        <v>2</v>
      </c>
      <c r="K8" s="172">
        <f t="shared" ref="K8" si="4">K9+K10+K11</f>
        <v>2440</v>
      </c>
      <c r="L8" s="164">
        <v>0.7</v>
      </c>
      <c r="M8" s="180">
        <v>354787</v>
      </c>
      <c r="N8" s="170">
        <v>100</v>
      </c>
      <c r="O8" s="26"/>
      <c r="P8" s="38" t="s">
        <v>120</v>
      </c>
    </row>
    <row r="9" spans="1:16" ht="18" customHeight="1">
      <c r="A9" s="23" t="s">
        <v>15</v>
      </c>
      <c r="B9" s="146" t="s">
        <v>165</v>
      </c>
      <c r="C9" s="172">
        <f t="shared" ref="C9" si="5">C12+C15+C18+C21</f>
        <v>2189</v>
      </c>
      <c r="D9" s="164">
        <v>1.5</v>
      </c>
      <c r="E9" s="172">
        <f t="shared" ref="E9" si="6">E12+E15+E18+E21</f>
        <v>41238</v>
      </c>
      <c r="F9" s="179">
        <v>28.1</v>
      </c>
      <c r="G9" s="172">
        <f t="shared" ref="G9" si="7">G12+G15+G18+G21</f>
        <v>10280.000099999994</v>
      </c>
      <c r="H9" s="179">
        <v>7</v>
      </c>
      <c r="I9" s="172">
        <f t="shared" ref="I9" si="8">I12+I15+I18+I21</f>
        <v>3003.0001000000011</v>
      </c>
      <c r="J9" s="179">
        <v>2</v>
      </c>
      <c r="K9" s="172">
        <f t="shared" ref="K9" si="9">K12+K15+K18+K21</f>
        <v>563.00000000000011</v>
      </c>
      <c r="L9" s="164">
        <v>0.4</v>
      </c>
      <c r="M9" s="181">
        <v>147169</v>
      </c>
      <c r="N9" s="164">
        <v>100</v>
      </c>
      <c r="O9" s="108" t="s">
        <v>168</v>
      </c>
      <c r="P9" s="27" t="s">
        <v>16</v>
      </c>
    </row>
    <row r="10" spans="1:16" ht="18" customHeight="1">
      <c r="A10" s="23"/>
      <c r="B10" s="146" t="s">
        <v>166</v>
      </c>
      <c r="C10" s="172">
        <f t="shared" ref="C10" si="10">C13+C16+C19+C22</f>
        <v>3307.9999999999977</v>
      </c>
      <c r="D10" s="164">
        <v>2.5</v>
      </c>
      <c r="E10" s="172">
        <f t="shared" ref="E10" si="11">E13+E16+E19+E22</f>
        <v>37435</v>
      </c>
      <c r="F10" s="179">
        <v>27.9</v>
      </c>
      <c r="G10" s="172">
        <f t="shared" ref="G10" si="12">G13+G16+G19+G22</f>
        <v>15215.000099999996</v>
      </c>
      <c r="H10" s="164">
        <v>11.4</v>
      </c>
      <c r="I10" s="172">
        <f t="shared" ref="I10" si="13">I13+I16+I19+I22</f>
        <v>2274.9999999999995</v>
      </c>
      <c r="J10" s="179">
        <v>1.7</v>
      </c>
      <c r="K10" s="172">
        <f t="shared" ref="K10" si="14">K13+K16+K19+K22</f>
        <v>1216</v>
      </c>
      <c r="L10" s="164">
        <v>0.9</v>
      </c>
      <c r="M10" s="181">
        <v>133533.99999999997</v>
      </c>
      <c r="N10" s="164">
        <v>100</v>
      </c>
      <c r="O10" s="108" t="s">
        <v>169</v>
      </c>
      <c r="P10" s="27"/>
    </row>
    <row r="11" spans="1:16" ht="18" customHeight="1">
      <c r="A11" s="23"/>
      <c r="B11" s="146" t="s">
        <v>167</v>
      </c>
      <c r="C11" s="172">
        <f t="shared" ref="C11" si="15">C14+C17+C20+C23</f>
        <v>1588.0001000000002</v>
      </c>
      <c r="D11" s="164">
        <v>2.1</v>
      </c>
      <c r="E11" s="172">
        <f t="shared" ref="E11" si="16">E14+E17+E20+E23</f>
        <v>20407</v>
      </c>
      <c r="F11" s="164">
        <v>27.6</v>
      </c>
      <c r="G11" s="172">
        <f t="shared" ref="G11" si="17">G14+G17+G20+G23</f>
        <v>3488.0001000000002</v>
      </c>
      <c r="H11" s="164">
        <v>4.7</v>
      </c>
      <c r="I11" s="172">
        <f t="shared" ref="I11" si="18">I14+I17+I20+I23</f>
        <v>1643.0000999999993</v>
      </c>
      <c r="J11" s="164">
        <v>2.2000000000000002</v>
      </c>
      <c r="K11" s="172">
        <f t="shared" ref="K11" si="19">K14+K17+K20+K23</f>
        <v>661.00000000000011</v>
      </c>
      <c r="L11" s="164">
        <v>0.9</v>
      </c>
      <c r="M11" s="181">
        <v>74084</v>
      </c>
      <c r="N11" s="164">
        <v>100</v>
      </c>
      <c r="O11" s="108" t="s">
        <v>170</v>
      </c>
      <c r="P11" s="27"/>
    </row>
    <row r="12" spans="1:16" ht="18" customHeight="1">
      <c r="A12" s="31" t="s">
        <v>17</v>
      </c>
      <c r="B12" s="147" t="s">
        <v>165</v>
      </c>
      <c r="C12" s="173">
        <v>11.000000000000004</v>
      </c>
      <c r="D12" s="163">
        <v>0.1</v>
      </c>
      <c r="E12" s="173">
        <v>1168.9999999999998</v>
      </c>
      <c r="F12" s="163">
        <v>11.5</v>
      </c>
      <c r="G12" s="173">
        <v>49</v>
      </c>
      <c r="H12" s="163">
        <v>0.5</v>
      </c>
      <c r="I12" s="153">
        <v>1E-4</v>
      </c>
      <c r="J12" s="167">
        <v>0</v>
      </c>
      <c r="K12" s="173">
        <v>13</v>
      </c>
      <c r="L12" s="163">
        <v>0.1</v>
      </c>
      <c r="M12" s="181">
        <v>10135</v>
      </c>
      <c r="N12" s="164">
        <v>100</v>
      </c>
      <c r="O12" s="109" t="s">
        <v>168</v>
      </c>
      <c r="P12" s="28" t="s">
        <v>18</v>
      </c>
    </row>
    <row r="13" spans="1:16" ht="18" customHeight="1">
      <c r="A13" s="31"/>
      <c r="B13" s="147" t="s">
        <v>166</v>
      </c>
      <c r="C13" s="173">
        <v>15.000000000000004</v>
      </c>
      <c r="D13" s="163">
        <v>0.3</v>
      </c>
      <c r="E13" s="173">
        <v>477</v>
      </c>
      <c r="F13" s="167">
        <v>9</v>
      </c>
      <c r="G13" s="173">
        <v>20</v>
      </c>
      <c r="H13" s="163">
        <v>0.4</v>
      </c>
      <c r="I13" s="173">
        <v>2.9999999999999996</v>
      </c>
      <c r="J13" s="163">
        <v>0.1</v>
      </c>
      <c r="K13" s="173">
        <v>23</v>
      </c>
      <c r="L13" s="163">
        <v>0.4</v>
      </c>
      <c r="M13" s="181">
        <v>5314.0000000000009</v>
      </c>
      <c r="N13" s="164">
        <v>100</v>
      </c>
      <c r="O13" s="109" t="s">
        <v>169</v>
      </c>
      <c r="P13" s="28"/>
    </row>
    <row r="14" spans="1:16" ht="18" customHeight="1">
      <c r="A14" s="31"/>
      <c r="B14" s="147" t="s">
        <v>167</v>
      </c>
      <c r="C14" s="173">
        <v>16.999999999999996</v>
      </c>
      <c r="D14" s="163">
        <v>0.5</v>
      </c>
      <c r="E14" s="173">
        <v>241</v>
      </c>
      <c r="F14" s="163">
        <v>6.9</v>
      </c>
      <c r="G14" s="173">
        <v>18.000000000000004</v>
      </c>
      <c r="H14" s="163">
        <v>0.5</v>
      </c>
      <c r="I14" s="153">
        <v>1E-4</v>
      </c>
      <c r="J14" s="167">
        <v>0</v>
      </c>
      <c r="K14" s="173">
        <v>2</v>
      </c>
      <c r="L14" s="163">
        <v>0.1</v>
      </c>
      <c r="M14" s="181">
        <v>3511.9999999999991</v>
      </c>
      <c r="N14" s="164">
        <v>100</v>
      </c>
      <c r="O14" s="109" t="s">
        <v>170</v>
      </c>
      <c r="P14" s="28"/>
    </row>
    <row r="15" spans="1:16" ht="18" customHeight="1">
      <c r="A15" s="31" t="s">
        <v>153</v>
      </c>
      <c r="B15" s="148" t="s">
        <v>165</v>
      </c>
      <c r="C15" s="173">
        <v>106.99999999999997</v>
      </c>
      <c r="D15" s="163">
        <v>0.5</v>
      </c>
      <c r="E15" s="173">
        <v>3942.0000000000014</v>
      </c>
      <c r="F15" s="163">
        <v>20.2</v>
      </c>
      <c r="G15" s="153">
        <v>1E-4</v>
      </c>
      <c r="H15" s="167">
        <v>0</v>
      </c>
      <c r="I15" s="173">
        <v>55</v>
      </c>
      <c r="J15" s="163">
        <v>0.3</v>
      </c>
      <c r="K15" s="173">
        <v>109.00000000000001</v>
      </c>
      <c r="L15" s="163">
        <v>0.6</v>
      </c>
      <c r="M15" s="181">
        <v>19521.999999999996</v>
      </c>
      <c r="N15" s="164">
        <v>100</v>
      </c>
      <c r="O15" s="109" t="s">
        <v>168</v>
      </c>
      <c r="P15" s="28" t="s">
        <v>154</v>
      </c>
    </row>
    <row r="16" spans="1:16" ht="18" customHeight="1">
      <c r="A16" s="31"/>
      <c r="B16" s="148" t="s">
        <v>166</v>
      </c>
      <c r="C16" s="173">
        <v>43.000000000000007</v>
      </c>
      <c r="D16" s="163">
        <v>0.2</v>
      </c>
      <c r="E16" s="173">
        <v>4733.9999999999991</v>
      </c>
      <c r="F16" s="167">
        <v>20</v>
      </c>
      <c r="G16" s="153">
        <v>1E-4</v>
      </c>
      <c r="H16" s="167">
        <v>0</v>
      </c>
      <c r="I16" s="173">
        <v>97</v>
      </c>
      <c r="J16" s="163">
        <v>0.4</v>
      </c>
      <c r="K16" s="173">
        <v>238.00000000000003</v>
      </c>
      <c r="L16" s="167">
        <v>1</v>
      </c>
      <c r="M16" s="181">
        <v>23642.999999999993</v>
      </c>
      <c r="N16" s="164">
        <v>100</v>
      </c>
      <c r="O16" s="109" t="s">
        <v>169</v>
      </c>
      <c r="P16" s="28"/>
    </row>
    <row r="17" spans="1:16" ht="18" customHeight="1">
      <c r="A17" s="31"/>
      <c r="B17" s="148" t="s">
        <v>167</v>
      </c>
      <c r="C17" s="153">
        <v>1E-4</v>
      </c>
      <c r="D17" s="167">
        <v>0</v>
      </c>
      <c r="E17" s="173">
        <v>2568.0000000000005</v>
      </c>
      <c r="F17" s="163">
        <v>16.399999999999999</v>
      </c>
      <c r="G17" s="153">
        <v>1E-4</v>
      </c>
      <c r="H17" s="167">
        <v>0</v>
      </c>
      <c r="I17" s="173">
        <v>12</v>
      </c>
      <c r="J17" s="163">
        <v>0.1</v>
      </c>
      <c r="K17" s="173">
        <v>40.999999999999972</v>
      </c>
      <c r="L17" s="167">
        <v>0.3</v>
      </c>
      <c r="M17" s="181">
        <v>15672.999999999998</v>
      </c>
      <c r="N17" s="164">
        <v>100</v>
      </c>
      <c r="O17" s="109" t="s">
        <v>170</v>
      </c>
      <c r="P17" s="28"/>
    </row>
    <row r="18" spans="1:16" ht="18" customHeight="1">
      <c r="A18" s="31" t="s">
        <v>19</v>
      </c>
      <c r="B18" s="148" t="s">
        <v>165</v>
      </c>
      <c r="C18" s="173">
        <v>195.99999999999997</v>
      </c>
      <c r="D18" s="163">
        <v>0.6</v>
      </c>
      <c r="E18" s="173">
        <v>12001.999999999998</v>
      </c>
      <c r="F18" s="163">
        <v>38.1</v>
      </c>
      <c r="G18" s="173">
        <v>1022.0000000000001</v>
      </c>
      <c r="H18" s="163">
        <v>3.2</v>
      </c>
      <c r="I18" s="173">
        <v>802.99999999999977</v>
      </c>
      <c r="J18" s="163">
        <v>2.5</v>
      </c>
      <c r="K18" s="173">
        <v>144.99999999999997</v>
      </c>
      <c r="L18" s="167">
        <v>0.5</v>
      </c>
      <c r="M18" s="181">
        <v>31499</v>
      </c>
      <c r="N18" s="164">
        <v>100</v>
      </c>
      <c r="O18" s="109" t="s">
        <v>168</v>
      </c>
      <c r="P18" s="28" t="s">
        <v>20</v>
      </c>
    </row>
    <row r="19" spans="1:16" ht="18" customHeight="1">
      <c r="A19" s="31"/>
      <c r="B19" s="148" t="s">
        <v>166</v>
      </c>
      <c r="C19" s="173">
        <v>946.99999999999966</v>
      </c>
      <c r="D19" s="167">
        <v>3</v>
      </c>
      <c r="E19" s="173">
        <v>11564.000000000004</v>
      </c>
      <c r="F19" s="163">
        <v>36.700000000000003</v>
      </c>
      <c r="G19" s="173">
        <v>664</v>
      </c>
      <c r="H19" s="163">
        <v>2.1</v>
      </c>
      <c r="I19" s="173">
        <v>80</v>
      </c>
      <c r="J19" s="163">
        <v>0.3</v>
      </c>
      <c r="K19" s="173">
        <v>298</v>
      </c>
      <c r="L19" s="167">
        <v>0.9</v>
      </c>
      <c r="M19" s="181">
        <v>31564.000000000004</v>
      </c>
      <c r="N19" s="164">
        <v>100</v>
      </c>
      <c r="O19" s="109" t="s">
        <v>169</v>
      </c>
      <c r="P19" s="28"/>
    </row>
    <row r="20" spans="1:16" ht="18" customHeight="1">
      <c r="A20" s="31"/>
      <c r="B20" s="148" t="s">
        <v>167</v>
      </c>
      <c r="C20" s="173">
        <v>161.99999999999997</v>
      </c>
      <c r="D20" s="163">
        <v>0.6</v>
      </c>
      <c r="E20" s="173">
        <v>10230.000000000002</v>
      </c>
      <c r="F20" s="167">
        <v>35</v>
      </c>
      <c r="G20" s="173">
        <v>368.00000000000006</v>
      </c>
      <c r="H20" s="163">
        <v>1.3</v>
      </c>
      <c r="I20" s="173">
        <v>573.99999999999989</v>
      </c>
      <c r="J20" s="167">
        <v>2</v>
      </c>
      <c r="K20" s="173">
        <v>13</v>
      </c>
      <c r="L20" s="182" t="s">
        <v>194</v>
      </c>
      <c r="M20" s="181">
        <v>29170</v>
      </c>
      <c r="N20" s="164">
        <v>100</v>
      </c>
      <c r="O20" s="109" t="s">
        <v>170</v>
      </c>
      <c r="P20" s="28"/>
    </row>
    <row r="21" spans="1:16" ht="18" customHeight="1">
      <c r="A21" s="31" t="s">
        <v>21</v>
      </c>
      <c r="B21" s="148" t="s">
        <v>165</v>
      </c>
      <c r="C21" s="173">
        <v>1875.0000000000002</v>
      </c>
      <c r="D21" s="163">
        <v>2.2000000000000002</v>
      </c>
      <c r="E21" s="173">
        <v>24125.000000000004</v>
      </c>
      <c r="F21" s="167">
        <v>28</v>
      </c>
      <c r="G21" s="173">
        <v>9208.9999999999945</v>
      </c>
      <c r="H21" s="163">
        <v>10.7</v>
      </c>
      <c r="I21" s="173">
        <v>2145.0000000000014</v>
      </c>
      <c r="J21" s="163">
        <v>2.5</v>
      </c>
      <c r="K21" s="173">
        <v>296.00000000000011</v>
      </c>
      <c r="L21" s="163">
        <v>0.3</v>
      </c>
      <c r="M21" s="181">
        <v>86013.000000000015</v>
      </c>
      <c r="N21" s="164">
        <v>100</v>
      </c>
      <c r="O21" s="109" t="s">
        <v>168</v>
      </c>
      <c r="P21" s="28" t="s">
        <v>22</v>
      </c>
    </row>
    <row r="22" spans="1:16" ht="18" customHeight="1">
      <c r="A22" s="31"/>
      <c r="B22" s="148" t="s">
        <v>166</v>
      </c>
      <c r="C22" s="173">
        <v>2302.9999999999982</v>
      </c>
      <c r="D22" s="163">
        <v>3.2</v>
      </c>
      <c r="E22" s="173">
        <v>20660</v>
      </c>
      <c r="F22" s="163">
        <v>28.3</v>
      </c>
      <c r="G22" s="173">
        <v>14530.999999999996</v>
      </c>
      <c r="H22" s="163">
        <v>19.899999999999999</v>
      </c>
      <c r="I22" s="173">
        <v>2094.9999999999995</v>
      </c>
      <c r="J22" s="163">
        <v>2.9</v>
      </c>
      <c r="K22" s="173">
        <v>656.99999999999989</v>
      </c>
      <c r="L22" s="163">
        <v>0.9</v>
      </c>
      <c r="M22" s="181">
        <v>73012.999999999985</v>
      </c>
      <c r="N22" s="164">
        <v>100</v>
      </c>
      <c r="O22" s="109" t="s">
        <v>169</v>
      </c>
      <c r="P22" s="28"/>
    </row>
    <row r="23" spans="1:16" ht="18" customHeight="1">
      <c r="A23" s="41"/>
      <c r="B23" s="150" t="s">
        <v>167</v>
      </c>
      <c r="C23" s="176">
        <v>1409.0000000000002</v>
      </c>
      <c r="D23" s="154">
        <v>5.5</v>
      </c>
      <c r="E23" s="176">
        <v>7367.9999999999973</v>
      </c>
      <c r="F23" s="154">
        <v>28.5</v>
      </c>
      <c r="G23" s="176">
        <v>3102</v>
      </c>
      <c r="H23" s="154">
        <v>12.1</v>
      </c>
      <c r="I23" s="176">
        <v>1056.9999999999995</v>
      </c>
      <c r="J23" s="154">
        <v>4.0999999999999996</v>
      </c>
      <c r="K23" s="176">
        <v>605.00000000000011</v>
      </c>
      <c r="L23" s="154">
        <v>2.4</v>
      </c>
      <c r="M23" s="183">
        <v>25728.999999999993</v>
      </c>
      <c r="N23" s="166">
        <v>100</v>
      </c>
      <c r="O23" s="110" t="s">
        <v>170</v>
      </c>
      <c r="P23" s="29"/>
    </row>
    <row r="24" spans="1:16" s="95" customFormat="1" ht="18" customHeight="1">
      <c r="A24" s="287" t="s">
        <v>160</v>
      </c>
      <c r="B24" s="288"/>
      <c r="C24" s="288"/>
      <c r="D24" s="288"/>
      <c r="E24" s="288"/>
      <c r="F24" s="288"/>
      <c r="G24" s="288"/>
      <c r="H24" s="288"/>
      <c r="I24" s="289" t="s">
        <v>196</v>
      </c>
      <c r="J24" s="289"/>
      <c r="K24" s="289"/>
      <c r="L24" s="289"/>
      <c r="M24" s="289"/>
      <c r="N24" s="289"/>
      <c r="O24" s="289"/>
      <c r="P24" s="290"/>
    </row>
    <row r="25" spans="1:16" s="96" customFormat="1" ht="12">
      <c r="A25" s="317" t="s">
        <v>159</v>
      </c>
      <c r="B25" s="317"/>
      <c r="C25" s="317"/>
      <c r="D25" s="317"/>
      <c r="E25" s="317"/>
      <c r="F25" s="317"/>
      <c r="G25" s="317"/>
      <c r="H25" s="317"/>
      <c r="I25" s="289" t="s">
        <v>195</v>
      </c>
      <c r="J25" s="289"/>
      <c r="K25" s="289"/>
      <c r="L25" s="289"/>
      <c r="M25" s="289"/>
      <c r="N25" s="289"/>
      <c r="O25" s="289"/>
      <c r="P25" s="289"/>
    </row>
  </sheetData>
  <mergeCells count="24">
    <mergeCell ref="A24:H24"/>
    <mergeCell ref="I24:P24"/>
    <mergeCell ref="A25:H25"/>
    <mergeCell ref="I25:P25"/>
    <mergeCell ref="I6:J6"/>
    <mergeCell ref="C6:D6"/>
    <mergeCell ref="E6:F6"/>
    <mergeCell ref="G6:H6"/>
    <mergeCell ref="K5:L5"/>
    <mergeCell ref="K6:L6"/>
    <mergeCell ref="M4:N4"/>
    <mergeCell ref="M5:N6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31" orientation="landscape" useFirstPageNumber="1" r:id="rId1"/>
  <headerFooter>
    <oddHeader>&amp;L&amp;8PCBS: Hotel Activities in the West Bank, (Seconed Quarter, 2016)&amp;R&amp;8&amp;K00+000ا&amp;K01+000PCBS: النشاط الفندقي في الضفة الغربية، (الربع االثاني، 2016 )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P24"/>
  <sheetViews>
    <sheetView rightToLeft="1" view="pageBreakPreview" topLeftCell="A2" zoomScaleNormal="100" zoomScaleSheetLayoutView="100" workbookViewId="0">
      <selection activeCell="H30" sqref="H30"/>
    </sheetView>
  </sheetViews>
  <sheetFormatPr defaultRowHeight="14.25"/>
  <cols>
    <col min="1" max="1" width="12.125" customWidth="1"/>
    <col min="2" max="2" width="7.25" customWidth="1"/>
    <col min="3" max="3" width="6" customWidth="1"/>
    <col min="4" max="4" width="7.5" customWidth="1"/>
    <col min="5" max="5" width="7.375" customWidth="1"/>
    <col min="6" max="6" width="5.75" customWidth="1"/>
    <col min="7" max="7" width="5.875" customWidth="1"/>
    <col min="8" max="8" width="8.25" customWidth="1"/>
    <col min="9" max="9" width="8.125" customWidth="1"/>
    <col min="10" max="10" width="7.625" customWidth="1"/>
    <col min="11" max="11" width="8.625" customWidth="1"/>
    <col min="12" max="12" width="6.25" customWidth="1"/>
    <col min="13" max="13" width="8.375" customWidth="1"/>
    <col min="14" max="14" width="6.5" customWidth="1"/>
    <col min="15" max="15" width="8" customWidth="1"/>
    <col min="16" max="16" width="16.375" customWidth="1"/>
  </cols>
  <sheetData>
    <row r="1" spans="1:42" ht="21" customHeight="1">
      <c r="A1" s="199" t="s">
        <v>191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99"/>
      <c r="O1" s="299"/>
      <c r="P1" s="299"/>
    </row>
    <row r="2" spans="1:42" ht="21" customHeight="1">
      <c r="A2" s="300" t="s">
        <v>183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1"/>
      <c r="O2" s="301"/>
      <c r="P2" s="301"/>
    </row>
    <row r="3" spans="1:42" ht="6" customHeight="1">
      <c r="A3" s="2"/>
    </row>
    <row r="4" spans="1:42" ht="17.25" customHeight="1">
      <c r="A4" s="210" t="s">
        <v>0</v>
      </c>
      <c r="B4" s="210" t="s">
        <v>1</v>
      </c>
      <c r="C4" s="242" t="s">
        <v>78</v>
      </c>
      <c r="D4" s="323" t="s">
        <v>105</v>
      </c>
      <c r="E4" s="324"/>
      <c r="F4" s="324"/>
      <c r="G4" s="324"/>
      <c r="H4" s="324"/>
      <c r="I4" s="325" t="s">
        <v>106</v>
      </c>
      <c r="J4" s="325"/>
      <c r="K4" s="325"/>
      <c r="L4" s="325"/>
      <c r="M4" s="326"/>
      <c r="N4" s="206" t="s">
        <v>104</v>
      </c>
      <c r="O4" s="206" t="s">
        <v>11</v>
      </c>
      <c r="P4" s="206" t="s">
        <v>12</v>
      </c>
    </row>
    <row r="5" spans="1:42" ht="36" customHeight="1">
      <c r="A5" s="211"/>
      <c r="B5" s="211"/>
      <c r="C5" s="243"/>
      <c r="D5" s="78" t="s">
        <v>81</v>
      </c>
      <c r="E5" s="78" t="s">
        <v>83</v>
      </c>
      <c r="F5" s="78" t="s">
        <v>85</v>
      </c>
      <c r="G5" s="78" t="s">
        <v>87</v>
      </c>
      <c r="H5" s="86" t="s">
        <v>103</v>
      </c>
      <c r="I5" s="86" t="s">
        <v>91</v>
      </c>
      <c r="J5" s="77" t="s">
        <v>92</v>
      </c>
      <c r="K5" s="77" t="s">
        <v>94</v>
      </c>
      <c r="L5" s="77" t="s">
        <v>96</v>
      </c>
      <c r="M5" s="84" t="s">
        <v>110</v>
      </c>
      <c r="N5" s="207"/>
      <c r="O5" s="207"/>
      <c r="P5" s="207"/>
    </row>
    <row r="6" spans="1:42" ht="36" customHeight="1">
      <c r="A6" s="212"/>
      <c r="B6" s="212"/>
      <c r="C6" s="40" t="s">
        <v>64</v>
      </c>
      <c r="D6" s="98" t="s">
        <v>82</v>
      </c>
      <c r="E6" s="98" t="s">
        <v>84</v>
      </c>
      <c r="F6" s="98" t="s">
        <v>86</v>
      </c>
      <c r="G6" s="98" t="s">
        <v>88</v>
      </c>
      <c r="H6" s="80" t="s">
        <v>98</v>
      </c>
      <c r="I6" s="80" t="s">
        <v>145</v>
      </c>
      <c r="J6" s="99" t="s">
        <v>93</v>
      </c>
      <c r="K6" s="99" t="s">
        <v>95</v>
      </c>
      <c r="L6" s="99" t="s">
        <v>97</v>
      </c>
      <c r="M6" s="80" t="s">
        <v>111</v>
      </c>
      <c r="N6" s="39" t="s">
        <v>66</v>
      </c>
      <c r="O6" s="273"/>
      <c r="P6" s="273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pans="1:42" ht="19.5" customHeight="1">
      <c r="A7" s="30" t="s">
        <v>118</v>
      </c>
      <c r="B7" s="20"/>
      <c r="C7" s="188"/>
      <c r="D7" s="189">
        <v>3.6639419467845511</v>
      </c>
      <c r="E7" s="189">
        <v>4.6687142258830123</v>
      </c>
      <c r="F7" s="189">
        <v>1.7762889600932132</v>
      </c>
      <c r="G7" s="189">
        <v>2.6972570267524549</v>
      </c>
      <c r="H7" s="189">
        <v>4.0454735521639149</v>
      </c>
      <c r="I7" s="189">
        <v>3.2336832496576888</v>
      </c>
      <c r="J7" s="189">
        <v>3.286562510365874</v>
      </c>
      <c r="K7" s="189">
        <v>3.3858644859813074</v>
      </c>
      <c r="L7" s="189">
        <v>2.9488708990200254</v>
      </c>
      <c r="M7" s="189">
        <v>3.1895424836601309</v>
      </c>
      <c r="N7" s="189">
        <v>3.125408529118987</v>
      </c>
      <c r="O7" s="26"/>
      <c r="P7" s="66" t="s">
        <v>120</v>
      </c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56"/>
    </row>
    <row r="8" spans="1:42" ht="19.5" customHeight="1">
      <c r="A8" s="23" t="s">
        <v>15</v>
      </c>
      <c r="B8" s="104" t="s">
        <v>165</v>
      </c>
      <c r="C8" s="159">
        <v>113</v>
      </c>
      <c r="D8" s="189">
        <v>4.0502979737783065</v>
      </c>
      <c r="E8" s="189">
        <v>5.1980626545754349</v>
      </c>
      <c r="F8" s="189">
        <v>1.8755574136008928</v>
      </c>
      <c r="G8" s="189">
        <v>2.7698852126941262</v>
      </c>
      <c r="H8" s="189">
        <v>4.6159542241669484</v>
      </c>
      <c r="I8" s="189">
        <v>3.4364207221350078</v>
      </c>
      <c r="J8" s="189">
        <v>3.3277921239509367</v>
      </c>
      <c r="K8" s="189">
        <v>3.5157318741450045</v>
      </c>
      <c r="L8" s="189">
        <v>3.4280821917808231</v>
      </c>
      <c r="M8" s="189">
        <v>3.6089743589743599</v>
      </c>
      <c r="N8" s="189">
        <v>3.3766749265785614</v>
      </c>
      <c r="O8" s="108" t="s">
        <v>168</v>
      </c>
      <c r="P8" s="32" t="s">
        <v>16</v>
      </c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56"/>
    </row>
    <row r="9" spans="1:42" ht="19.5" customHeight="1">
      <c r="A9" s="23"/>
      <c r="B9" s="104" t="s">
        <v>166</v>
      </c>
      <c r="C9" s="159">
        <v>114</v>
      </c>
      <c r="D9" s="189">
        <v>2.9455040871934584</v>
      </c>
      <c r="E9" s="189">
        <v>3.618312757201648</v>
      </c>
      <c r="F9" s="189">
        <v>1.6339461588969142</v>
      </c>
      <c r="G9" s="189">
        <v>2.6654248069059516</v>
      </c>
      <c r="H9" s="189">
        <v>3.6075407026563839</v>
      </c>
      <c r="I9" s="189">
        <v>3.0432382704691787</v>
      </c>
      <c r="J9" s="189">
        <v>3.2193842449260401</v>
      </c>
      <c r="K9" s="189">
        <v>3.2911529309971872</v>
      </c>
      <c r="L9" s="189">
        <v>2.8761061946902657</v>
      </c>
      <c r="M9" s="189">
        <v>2.987714987714988</v>
      </c>
      <c r="N9" s="189">
        <v>2.8893456811493849</v>
      </c>
      <c r="O9" s="108" t="s">
        <v>169</v>
      </c>
      <c r="P9" s="32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56"/>
    </row>
    <row r="10" spans="1:42" ht="19.5" customHeight="1">
      <c r="A10" s="23"/>
      <c r="B10" s="104" t="s">
        <v>167</v>
      </c>
      <c r="C10" s="159">
        <v>113</v>
      </c>
      <c r="D10" s="189">
        <v>4.4435240963855414</v>
      </c>
      <c r="E10" s="189">
        <v>3.2343324250681187</v>
      </c>
      <c r="F10" s="189">
        <v>1.816012317167051</v>
      </c>
      <c r="G10" s="189">
        <v>2.6612965093977738</v>
      </c>
      <c r="H10" s="189">
        <v>3.9932126696832584</v>
      </c>
      <c r="I10" s="189">
        <v>3.4004282655246247</v>
      </c>
      <c r="J10" s="189">
        <v>3.3306675371307333</v>
      </c>
      <c r="K10" s="189">
        <v>3.4432379072063188</v>
      </c>
      <c r="L10" s="189">
        <v>2.4161764705882343</v>
      </c>
      <c r="M10" s="189">
        <v>3.272277227722773</v>
      </c>
      <c r="N10" s="189">
        <v>3.123666568284353</v>
      </c>
      <c r="O10" s="108" t="s">
        <v>170</v>
      </c>
      <c r="P10" s="32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56"/>
    </row>
    <row r="11" spans="1:42" ht="19.5" customHeight="1">
      <c r="A11" s="31" t="s">
        <v>17</v>
      </c>
      <c r="B11" s="105" t="s">
        <v>165</v>
      </c>
      <c r="C11" s="161">
        <v>21</v>
      </c>
      <c r="D11" s="190">
        <v>1.846047156726768</v>
      </c>
      <c r="E11" s="190">
        <v>2.8392857142857122</v>
      </c>
      <c r="F11" s="190">
        <v>1.5989524026417683</v>
      </c>
      <c r="G11" s="190">
        <v>2.6315789473684204</v>
      </c>
      <c r="H11" s="190">
        <v>3.7727272727272716</v>
      </c>
      <c r="I11" s="190">
        <v>1.8333333333333337</v>
      </c>
      <c r="J11" s="190">
        <v>2.5977777777777784</v>
      </c>
      <c r="K11" s="190">
        <v>2.3333333333333335</v>
      </c>
      <c r="L11" s="190">
        <v>0</v>
      </c>
      <c r="M11" s="190">
        <v>1.6250000000000004</v>
      </c>
      <c r="N11" s="189">
        <v>1.759548611111112</v>
      </c>
      <c r="O11" s="109" t="s">
        <v>168</v>
      </c>
      <c r="P11" s="33" t="s">
        <v>18</v>
      </c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56"/>
    </row>
    <row r="12" spans="1:42" ht="19.5" customHeight="1">
      <c r="A12" s="31"/>
      <c r="B12" s="105" t="s">
        <v>166</v>
      </c>
      <c r="C12" s="161">
        <v>21</v>
      </c>
      <c r="D12" s="190">
        <v>1.5351882160392796</v>
      </c>
      <c r="E12" s="190">
        <v>3.4939759036144578</v>
      </c>
      <c r="F12" s="190">
        <v>1.4177319587628869</v>
      </c>
      <c r="G12" s="190">
        <v>2.3636363636363638</v>
      </c>
      <c r="H12" s="190">
        <v>1.7142857142857131</v>
      </c>
      <c r="I12" s="190">
        <v>1.8750000000000004</v>
      </c>
      <c r="J12" s="190">
        <v>1.6914893617021274</v>
      </c>
      <c r="K12" s="190">
        <v>2.5</v>
      </c>
      <c r="L12" s="190">
        <v>2.9999999999999996</v>
      </c>
      <c r="M12" s="190">
        <v>3.8333333333333335</v>
      </c>
      <c r="N12" s="189">
        <v>1.5252583237657866</v>
      </c>
      <c r="O12" s="109" t="s">
        <v>169</v>
      </c>
      <c r="P12" s="33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56"/>
    </row>
    <row r="13" spans="1:42" ht="19.5" customHeight="1">
      <c r="A13" s="31"/>
      <c r="B13" s="105" t="s">
        <v>167</v>
      </c>
      <c r="C13" s="161">
        <v>21</v>
      </c>
      <c r="D13" s="190">
        <v>1.4371373307543522</v>
      </c>
      <c r="E13" s="190">
        <v>2.1749999999999989</v>
      </c>
      <c r="F13" s="190">
        <v>1.4504283965728264</v>
      </c>
      <c r="G13" s="190">
        <v>1.1111111111111109</v>
      </c>
      <c r="H13" s="190">
        <v>1.333333333333333</v>
      </c>
      <c r="I13" s="190">
        <v>4.2499999999999991</v>
      </c>
      <c r="J13" s="190">
        <v>2.6777777777777776</v>
      </c>
      <c r="K13" s="190">
        <v>3.0000000000000004</v>
      </c>
      <c r="L13" s="190">
        <v>0</v>
      </c>
      <c r="M13" s="190">
        <v>1</v>
      </c>
      <c r="N13" s="189">
        <v>1.5137931034482752</v>
      </c>
      <c r="O13" s="109" t="s">
        <v>170</v>
      </c>
      <c r="P13" s="33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56"/>
    </row>
    <row r="14" spans="1:42" ht="19.5" customHeight="1">
      <c r="A14" s="31" t="s">
        <v>156</v>
      </c>
      <c r="B14" s="106" t="s">
        <v>165</v>
      </c>
      <c r="C14" s="161">
        <v>36</v>
      </c>
      <c r="D14" s="190">
        <v>4.6289662231320348</v>
      </c>
      <c r="E14" s="190">
        <v>3.9763313609467481</v>
      </c>
      <c r="F14" s="190">
        <v>2.8562211981566823</v>
      </c>
      <c r="G14" s="190">
        <v>2.4704595185995615</v>
      </c>
      <c r="H14" s="190">
        <v>4.3301587301587263</v>
      </c>
      <c r="I14" s="190">
        <v>1.1758241758241754</v>
      </c>
      <c r="J14" s="190">
        <v>4.270855904658724</v>
      </c>
      <c r="K14" s="190">
        <v>0</v>
      </c>
      <c r="L14" s="190">
        <v>1.617647058823529</v>
      </c>
      <c r="M14" s="190">
        <v>2.5952380952380958</v>
      </c>
      <c r="N14" s="189">
        <v>3.8504930966469422</v>
      </c>
      <c r="O14" s="109" t="s">
        <v>168</v>
      </c>
      <c r="P14" s="33" t="s">
        <v>157</v>
      </c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56"/>
    </row>
    <row r="15" spans="1:42" ht="19.5" customHeight="1">
      <c r="A15" s="31"/>
      <c r="B15" s="106" t="s">
        <v>166</v>
      </c>
      <c r="C15" s="161">
        <v>36</v>
      </c>
      <c r="D15" s="190">
        <v>3.2266540044317802</v>
      </c>
      <c r="E15" s="190">
        <v>5.3036649214659706</v>
      </c>
      <c r="F15" s="190">
        <v>1.856929212362912</v>
      </c>
      <c r="G15" s="190">
        <v>1.5278564683663827</v>
      </c>
      <c r="H15" s="190">
        <v>3.1560509554140097</v>
      </c>
      <c r="I15" s="190">
        <v>1.5925925925925932</v>
      </c>
      <c r="J15" s="190">
        <v>3.7511885895404111</v>
      </c>
      <c r="K15" s="190">
        <v>0</v>
      </c>
      <c r="L15" s="190">
        <v>2.2558139534883712</v>
      </c>
      <c r="M15" s="190">
        <v>2.4285714285714293</v>
      </c>
      <c r="N15" s="189">
        <v>2.7903930131004357</v>
      </c>
      <c r="O15" s="109" t="s">
        <v>169</v>
      </c>
      <c r="P15" s="33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56"/>
    </row>
    <row r="16" spans="1:42" ht="19.5" customHeight="1">
      <c r="A16" s="31"/>
      <c r="B16" s="106" t="s">
        <v>167</v>
      </c>
      <c r="C16" s="161">
        <v>36</v>
      </c>
      <c r="D16" s="190">
        <v>6.495327102803734</v>
      </c>
      <c r="E16" s="190">
        <v>3.8602150537634401</v>
      </c>
      <c r="F16" s="190">
        <v>2.7972819932049822</v>
      </c>
      <c r="G16" s="190">
        <v>1.6835820895522382</v>
      </c>
      <c r="H16" s="190">
        <v>4.1547277936962761</v>
      </c>
      <c r="I16" s="190">
        <v>0</v>
      </c>
      <c r="J16" s="190">
        <v>4.4973730297723282</v>
      </c>
      <c r="K16" s="190">
        <v>0</v>
      </c>
      <c r="L16" s="190">
        <v>1.9999999999999998</v>
      </c>
      <c r="M16" s="190">
        <v>2.4117647058823515</v>
      </c>
      <c r="N16" s="189">
        <v>4.1617100371747195</v>
      </c>
      <c r="O16" s="109" t="s">
        <v>170</v>
      </c>
      <c r="P16" s="33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56"/>
    </row>
    <row r="17" spans="1:42" ht="19.5" customHeight="1">
      <c r="A17" s="31" t="s">
        <v>19</v>
      </c>
      <c r="B17" s="106" t="s">
        <v>165</v>
      </c>
      <c r="C17" s="161">
        <v>19</v>
      </c>
      <c r="D17" s="190">
        <v>5.7072243346007605</v>
      </c>
      <c r="E17" s="190">
        <v>5.4705882352941178</v>
      </c>
      <c r="F17" s="190">
        <v>1.7948016415868675</v>
      </c>
      <c r="G17" s="190">
        <v>3.3233030090972706</v>
      </c>
      <c r="H17" s="190">
        <v>5.0504469987228635</v>
      </c>
      <c r="I17" s="190">
        <v>2.9253731343283573</v>
      </c>
      <c r="J17" s="190">
        <v>3.3875246965848143</v>
      </c>
      <c r="K17" s="190">
        <v>4.5829596412556066</v>
      </c>
      <c r="L17" s="190">
        <v>6.9224137931034475</v>
      </c>
      <c r="M17" s="190">
        <v>4.6774193548387091</v>
      </c>
      <c r="N17" s="189">
        <v>3.7909495727524369</v>
      </c>
      <c r="O17" s="109" t="s">
        <v>168</v>
      </c>
      <c r="P17" s="33" t="s">
        <v>20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56"/>
    </row>
    <row r="18" spans="1:42" ht="19.5" customHeight="1">
      <c r="A18" s="31"/>
      <c r="B18" s="106" t="s">
        <v>166</v>
      </c>
      <c r="C18" s="161">
        <v>19</v>
      </c>
      <c r="D18" s="190">
        <v>5.2750533049040484</v>
      </c>
      <c r="E18" s="190">
        <v>1.3750000000000007</v>
      </c>
      <c r="F18" s="190">
        <v>1.7363253856942493</v>
      </c>
      <c r="G18" s="190">
        <v>2.8253068932955632</v>
      </c>
      <c r="H18" s="190">
        <v>4.1534603811434305</v>
      </c>
      <c r="I18" s="190">
        <v>4.5528846153846132</v>
      </c>
      <c r="J18" s="190">
        <v>3.3220338983050848</v>
      </c>
      <c r="K18" s="190">
        <v>2.2817869415807559</v>
      </c>
      <c r="L18" s="190">
        <v>1.9999999999999996</v>
      </c>
      <c r="M18" s="190">
        <v>2.5254237288135601</v>
      </c>
      <c r="N18" s="189">
        <v>3.3379864636209819</v>
      </c>
      <c r="O18" s="109" t="s">
        <v>169</v>
      </c>
      <c r="P18" s="33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56"/>
    </row>
    <row r="19" spans="1:42" ht="19.5" customHeight="1">
      <c r="A19" s="31"/>
      <c r="B19" s="106" t="s">
        <v>167</v>
      </c>
      <c r="C19" s="161">
        <v>20</v>
      </c>
      <c r="D19" s="190">
        <v>5.5836820083682044</v>
      </c>
      <c r="E19" s="190">
        <v>3.1374999999999993</v>
      </c>
      <c r="F19" s="190">
        <v>1.6456599286563607</v>
      </c>
      <c r="G19" s="190">
        <v>2.8285714285714283</v>
      </c>
      <c r="H19" s="190">
        <v>4.3159366262814549</v>
      </c>
      <c r="I19" s="190">
        <v>3.9512195121951215</v>
      </c>
      <c r="J19" s="190">
        <v>3.733576642335767</v>
      </c>
      <c r="K19" s="190">
        <v>6.0327868852459039</v>
      </c>
      <c r="L19" s="190">
        <v>3.0531914893617018</v>
      </c>
      <c r="M19" s="190">
        <v>2.5999999999999992</v>
      </c>
      <c r="N19" s="189">
        <v>3.6079158936301794</v>
      </c>
      <c r="O19" s="109" t="s">
        <v>170</v>
      </c>
      <c r="P19" s="33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56"/>
    </row>
    <row r="20" spans="1:42" ht="19.5" customHeight="1">
      <c r="A20" s="31" t="s">
        <v>21</v>
      </c>
      <c r="B20" s="106" t="s">
        <v>165</v>
      </c>
      <c r="C20" s="161">
        <v>37</v>
      </c>
      <c r="D20" s="190">
        <v>4.0684168655529023</v>
      </c>
      <c r="E20" s="190">
        <v>5.2554233729881057</v>
      </c>
      <c r="F20" s="190">
        <v>2.0918472652218787</v>
      </c>
      <c r="G20" s="190">
        <v>2.6514545454545466</v>
      </c>
      <c r="H20" s="190">
        <v>4.1007984031936155</v>
      </c>
      <c r="I20" s="190">
        <v>3.964059196617336</v>
      </c>
      <c r="J20" s="190">
        <v>3.226993044408776</v>
      </c>
      <c r="K20" s="190">
        <v>3.4361940298507436</v>
      </c>
      <c r="L20" s="190">
        <v>2.9545454545454564</v>
      </c>
      <c r="M20" s="190">
        <v>3.9466666666666677</v>
      </c>
      <c r="N20" s="189">
        <v>3.5186336674166512</v>
      </c>
      <c r="O20" s="109" t="s">
        <v>168</v>
      </c>
      <c r="P20" s="33" t="s">
        <v>22</v>
      </c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56"/>
    </row>
    <row r="21" spans="1:42" ht="19.5" customHeight="1">
      <c r="A21" s="31"/>
      <c r="B21" s="106" t="s">
        <v>166</v>
      </c>
      <c r="C21" s="161">
        <v>38</v>
      </c>
      <c r="D21" s="190">
        <v>1.7007786429365961</v>
      </c>
      <c r="E21" s="190">
        <v>3.461725394896721</v>
      </c>
      <c r="F21" s="190">
        <v>1.6381856540084385</v>
      </c>
      <c r="G21" s="190">
        <v>2.7766406549827294</v>
      </c>
      <c r="H21" s="190">
        <v>2.7493975903614469</v>
      </c>
      <c r="I21" s="190">
        <v>2.728672985781988</v>
      </c>
      <c r="J21" s="190">
        <v>3.1288808117522335</v>
      </c>
      <c r="K21" s="190">
        <v>3.360545790934319</v>
      </c>
      <c r="L21" s="190">
        <v>2.9632248939179635</v>
      </c>
      <c r="M21" s="190">
        <v>3.5513513513513506</v>
      </c>
      <c r="N21" s="189">
        <v>2.9437164859089622</v>
      </c>
      <c r="O21" s="109" t="s">
        <v>169</v>
      </c>
      <c r="P21" s="33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56"/>
    </row>
    <row r="22" spans="1:42" ht="19.5" customHeight="1">
      <c r="A22" s="41"/>
      <c r="B22" s="107" t="s">
        <v>167</v>
      </c>
      <c r="C22" s="162">
        <v>36</v>
      </c>
      <c r="D22" s="191">
        <v>1.5392561983471074</v>
      </c>
      <c r="E22" s="191">
        <v>3.1818181818181812</v>
      </c>
      <c r="F22" s="191">
        <v>1.5825602968460115</v>
      </c>
      <c r="G22" s="191">
        <v>2.7990099009900971</v>
      </c>
      <c r="H22" s="191">
        <v>2.7865748709122209</v>
      </c>
      <c r="I22" s="191">
        <v>3.3388625592417056</v>
      </c>
      <c r="J22" s="191">
        <v>2.7028613352898017</v>
      </c>
      <c r="K22" s="191">
        <v>3.2790697674418614</v>
      </c>
      <c r="L22" s="191">
        <v>2.1748971193415625</v>
      </c>
      <c r="M22" s="191">
        <v>3.3988764044943824</v>
      </c>
      <c r="N22" s="189">
        <v>2.6952650324743344</v>
      </c>
      <c r="O22" s="110" t="s">
        <v>170</v>
      </c>
      <c r="P22" s="49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56"/>
    </row>
    <row r="23" spans="1:42" ht="19.5" customHeight="1">
      <c r="A23" s="320" t="s">
        <v>161</v>
      </c>
      <c r="B23" s="320"/>
      <c r="C23" s="321"/>
      <c r="D23" s="19"/>
      <c r="E23" s="19"/>
      <c r="J23" s="19"/>
      <c r="K23" s="19"/>
      <c r="L23" s="19"/>
      <c r="M23" s="19"/>
      <c r="N23" s="322" t="s">
        <v>197</v>
      </c>
      <c r="O23" s="322"/>
      <c r="P23" s="322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</row>
    <row r="24" spans="1:42"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</sheetData>
  <mergeCells count="12">
    <mergeCell ref="A23:C23"/>
    <mergeCell ref="N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25" orientation="landscape" r:id="rId1"/>
  <headerFooter>
    <oddHeader>&amp;L&amp;8PCBS: Hotel Activities in the West Bank, (Seconed Quarter, 2016)&amp;R&amp;8&amp;K00+000ا&amp;K01+000PCBS: النشاط الفندقي في الضفة الغربية، (الربع االثاني، 2016 )</oddHeader>
    <oddFooter>&amp;C32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tab1</vt:lpstr>
      <vt:lpstr>tab2</vt:lpstr>
      <vt:lpstr>tab4</vt:lpstr>
      <vt:lpstr>tab5-1</vt:lpstr>
      <vt:lpstr>tab5-2 </vt:lpstr>
      <vt:lpstr>tab6-1 </vt:lpstr>
      <vt:lpstr>tab6-2  </vt:lpstr>
      <vt:lpstr>tab7</vt:lpstr>
      <vt:lpstr>'tab1'!Print_Area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2016-08-28T09:05:36Z</cp:lastPrinted>
  <dcterms:created xsi:type="dcterms:W3CDTF">2011-06-14T05:33:59Z</dcterms:created>
  <dcterms:modified xsi:type="dcterms:W3CDTF">2016-09-06T07:11:33Z</dcterms:modified>
</cp:coreProperties>
</file>