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-15" windowWidth="9615" windowHeight="5190"/>
  </bookViews>
  <sheets>
    <sheet name="Sheet1" sheetId="1" r:id="rId1"/>
    <sheet name="Sheet2" sheetId="2" r:id="rId2"/>
  </sheets>
  <definedNames>
    <definedName name="_xlnm.Print_Area" localSheetId="0">Sheet1!$A$1:$O$35</definedName>
  </definedNames>
  <calcPr calcId="125725"/>
</workbook>
</file>

<file path=xl/calcChain.xml><?xml version="1.0" encoding="utf-8"?>
<calcChain xmlns="http://schemas.openxmlformats.org/spreadsheetml/2006/main">
  <c r="B33" i="1"/>
  <c r="C33"/>
  <c r="D33"/>
  <c r="E33"/>
  <c r="F33"/>
  <c r="G33"/>
  <c r="H33"/>
  <c r="I33"/>
  <c r="J33"/>
  <c r="K33"/>
  <c r="L33"/>
  <c r="M33"/>
  <c r="N33"/>
  <c r="N21" i="2"/>
  <c r="M21"/>
  <c r="L21"/>
  <c r="K21"/>
  <c r="J21"/>
  <c r="I21"/>
  <c r="H21"/>
  <c r="G21"/>
  <c r="G13" s="1"/>
  <c r="F21"/>
  <c r="E21"/>
  <c r="D21"/>
  <c r="C21"/>
  <c r="B21"/>
  <c r="N20"/>
  <c r="M20"/>
  <c r="L20"/>
  <c r="L12" s="1"/>
  <c r="K20"/>
  <c r="J20"/>
  <c r="I20"/>
  <c r="H20"/>
  <c r="G20"/>
  <c r="F20"/>
  <c r="E20"/>
  <c r="D20"/>
  <c r="D12" s="1"/>
  <c r="C20"/>
  <c r="B20"/>
  <c r="N19"/>
  <c r="M19"/>
  <c r="L19"/>
  <c r="K19"/>
  <c r="J19"/>
  <c r="I19"/>
  <c r="I11" s="1"/>
  <c r="H19"/>
  <c r="G19"/>
  <c r="F19"/>
  <c r="E19"/>
  <c r="D19"/>
  <c r="C19"/>
  <c r="B19"/>
  <c r="N17"/>
  <c r="N13" s="1"/>
  <c r="M17"/>
  <c r="L17"/>
  <c r="L13" s="1"/>
  <c r="K17"/>
  <c r="J17"/>
  <c r="I17"/>
  <c r="H17"/>
  <c r="G17"/>
  <c r="F17"/>
  <c r="F13" s="1"/>
  <c r="E17"/>
  <c r="D17"/>
  <c r="D13" s="1"/>
  <c r="C17"/>
  <c r="B17"/>
  <c r="N16"/>
  <c r="M16"/>
  <c r="L16"/>
  <c r="K16"/>
  <c r="K12" s="1"/>
  <c r="J16"/>
  <c r="I16"/>
  <c r="I12" s="1"/>
  <c r="H16"/>
  <c r="G16"/>
  <c r="F16"/>
  <c r="E16"/>
  <c r="D16"/>
  <c r="C16"/>
  <c r="C12" s="1"/>
  <c r="B16"/>
  <c r="N15"/>
  <c r="N11" s="1"/>
  <c r="M15"/>
  <c r="L15"/>
  <c r="K15"/>
  <c r="J15"/>
  <c r="I15"/>
  <c r="H15"/>
  <c r="H11" s="1"/>
  <c r="G15"/>
  <c r="F15"/>
  <c r="F11" s="1"/>
  <c r="E15"/>
  <c r="D15"/>
  <c r="C15"/>
  <c r="B15"/>
  <c r="M13"/>
  <c r="K13"/>
  <c r="J13"/>
  <c r="I13"/>
  <c r="H13"/>
  <c r="E13"/>
  <c r="C13"/>
  <c r="B13"/>
  <c r="N12"/>
  <c r="M12"/>
  <c r="J12"/>
  <c r="H12"/>
  <c r="G12"/>
  <c r="F12"/>
  <c r="E12"/>
  <c r="B12"/>
  <c r="M11"/>
  <c r="L11"/>
  <c r="K11"/>
  <c r="J11"/>
  <c r="G11"/>
  <c r="E11"/>
  <c r="D11"/>
  <c r="C11"/>
  <c r="B11"/>
  <c r="B26" i="1" l="1"/>
  <c r="C26"/>
  <c r="D26"/>
  <c r="E26"/>
  <c r="F26"/>
  <c r="G26"/>
  <c r="H26"/>
  <c r="I26"/>
  <c r="J26"/>
  <c r="K26"/>
  <c r="L26"/>
  <c r="M26"/>
  <c r="N26"/>
</calcChain>
</file>

<file path=xl/sharedStrings.xml><?xml version="1.0" encoding="utf-8"?>
<sst xmlns="http://schemas.openxmlformats.org/spreadsheetml/2006/main" count="282" uniqueCount="105">
  <si>
    <t>الوحدات السكنية المرخصة</t>
  </si>
  <si>
    <t>Licensed Dwellings</t>
  </si>
  <si>
    <t>المجموع</t>
  </si>
  <si>
    <t>Total</t>
  </si>
  <si>
    <t>Period</t>
  </si>
  <si>
    <t>الفترة</t>
  </si>
  <si>
    <t>عدد</t>
  </si>
  <si>
    <t>Quarter I</t>
  </si>
  <si>
    <t>Quarter II</t>
  </si>
  <si>
    <t>Quarter III</t>
  </si>
  <si>
    <t>وحدات جديدة</t>
  </si>
  <si>
    <t xml:space="preserve"> وحدات قائمة</t>
  </si>
  <si>
    <t>No.</t>
  </si>
  <si>
    <t xml:space="preserve">مساحات قائمة </t>
  </si>
  <si>
    <t xml:space="preserve">مساحات جديدة  </t>
  </si>
  <si>
    <t>إضافات قائمة</t>
  </si>
  <si>
    <t>أبنية قائمة</t>
  </si>
  <si>
    <t>إضافات جديدة + أجزاء قائمة</t>
  </si>
  <si>
    <t>إضافات جديدة لمباني مرخصة</t>
  </si>
  <si>
    <t>أبنية جديدة</t>
  </si>
  <si>
    <t>Existing Dwellings</t>
  </si>
  <si>
    <t>New Dwellings</t>
  </si>
  <si>
    <t>Existing Areas</t>
  </si>
  <si>
    <t>New Areas</t>
  </si>
  <si>
    <t>Existing Extensions</t>
  </si>
  <si>
    <t>Existing Buildings</t>
  </si>
  <si>
    <t>New Buildings</t>
  </si>
  <si>
    <t>Additions + Existing Parts</t>
  </si>
  <si>
    <r>
      <t xml:space="preserve">  مساحة (الف م</t>
    </r>
    <r>
      <rPr>
        <vertAlign val="superscript"/>
        <sz val="9"/>
        <rFont val="Simplified Arabic"/>
        <family val="1"/>
      </rPr>
      <t>2</t>
    </r>
    <r>
      <rPr>
        <sz val="9"/>
        <rFont val="Simplified Arabic"/>
        <family val="1"/>
      </rPr>
      <t>)</t>
    </r>
  </si>
  <si>
    <r>
      <t>مساحة  (الف م</t>
    </r>
    <r>
      <rPr>
        <vertAlign val="superscript"/>
        <sz val="9"/>
        <rFont val="Simplified Arabic"/>
        <family val="1"/>
      </rPr>
      <t>2</t>
    </r>
    <r>
      <rPr>
        <sz val="9"/>
        <rFont val="Simplified Arabic"/>
        <family val="1"/>
      </rPr>
      <t>)</t>
    </r>
  </si>
  <si>
    <r>
      <t>Area (1000 m</t>
    </r>
    <r>
      <rPr>
        <vertAlign val="superscript"/>
        <sz val="9"/>
        <rFont val="Arial"/>
        <family val="2"/>
        <scheme val="minor"/>
      </rPr>
      <t>2</t>
    </r>
    <r>
      <rPr>
        <sz val="9"/>
        <rFont val="Arial"/>
        <family val="2"/>
        <scheme val="minor"/>
      </rPr>
      <t>)</t>
    </r>
  </si>
  <si>
    <r>
      <t>Licensed Area (1000 m</t>
    </r>
    <r>
      <rPr>
        <b/>
        <vertAlign val="superscript"/>
        <sz val="9"/>
        <rFont val="Arial"/>
        <family val="2"/>
        <scheme val="minor"/>
      </rPr>
      <t>2</t>
    </r>
    <r>
      <rPr>
        <b/>
        <sz val="9"/>
        <rFont val="Arial"/>
        <family val="2"/>
        <scheme val="minor"/>
      </rPr>
      <t>)</t>
    </r>
  </si>
  <si>
    <t xml:space="preserve">Additions to Licenses Buildings </t>
  </si>
  <si>
    <r>
      <t>المساحات المرخصة (ألف م</t>
    </r>
    <r>
      <rPr>
        <b/>
        <vertAlign val="superscript"/>
        <sz val="9"/>
        <rFont val="Times New Roman"/>
        <family val="1"/>
        <charset val="178"/>
      </rPr>
      <t>2</t>
    </r>
    <r>
      <rPr>
        <b/>
        <sz val="9"/>
        <rFont val="Times New Roman"/>
        <family val="1"/>
        <charset val="178"/>
      </rPr>
      <t>)</t>
    </r>
  </si>
  <si>
    <t>** عدد الرخص الصادرة</t>
  </si>
  <si>
    <t>** Number of Licenses</t>
  </si>
  <si>
    <t>** لا تشمل رخص الأسوار</t>
  </si>
  <si>
    <t>** Excluding boundary walls licenses</t>
  </si>
  <si>
    <t xml:space="preserve">الربع الثاني </t>
  </si>
  <si>
    <r>
      <t>المساحات</t>
    </r>
    <r>
      <rPr>
        <b/>
        <sz val="9"/>
        <rFont val="Times New Roman"/>
        <family val="1"/>
        <charset val="178"/>
      </rPr>
      <t xml:space="preserve"> </t>
    </r>
    <r>
      <rPr>
        <b/>
        <sz val="9"/>
        <rFont val="Simplified Arabic"/>
        <family val="1"/>
      </rPr>
      <t>المرخصة</t>
    </r>
    <r>
      <rPr>
        <b/>
        <sz val="9"/>
        <rFont val="Times New Roman"/>
        <family val="1"/>
        <charset val="178"/>
      </rPr>
      <t xml:space="preserve"> (أ</t>
    </r>
    <r>
      <rPr>
        <b/>
        <sz val="9"/>
        <rFont val="Simplified Arabic"/>
        <family val="1"/>
      </rPr>
      <t>لف م</t>
    </r>
    <r>
      <rPr>
        <b/>
        <vertAlign val="superscript"/>
        <sz val="9"/>
        <rFont val="Times New Roman"/>
        <family val="1"/>
        <charset val="178"/>
      </rPr>
      <t>2</t>
    </r>
    <r>
      <rPr>
        <b/>
        <sz val="9"/>
        <rFont val="Times New Roman"/>
        <family val="1"/>
        <charset val="178"/>
      </rPr>
      <t>)*</t>
    </r>
  </si>
  <si>
    <t>عدد الرخص الصادرة</t>
  </si>
  <si>
    <t>المنطقة/ المحافظة</t>
  </si>
  <si>
    <t xml:space="preserve">   Licensed Dwellings   </t>
  </si>
  <si>
    <r>
      <t>Licensed Area (1000 m</t>
    </r>
    <r>
      <rPr>
        <b/>
        <vertAlign val="superscript"/>
        <sz val="9"/>
        <rFont val="Arial"/>
        <family val="2"/>
        <scheme val="minor"/>
      </rPr>
      <t>2</t>
    </r>
    <r>
      <rPr>
        <b/>
        <sz val="9"/>
        <rFont val="Arial"/>
        <family val="2"/>
        <scheme val="minor"/>
      </rPr>
      <t>)*</t>
    </r>
  </si>
  <si>
    <t xml:space="preserve"> Number of Licenses</t>
  </si>
  <si>
    <r>
      <t xml:space="preserve">    مساحة (الف م</t>
    </r>
    <r>
      <rPr>
        <vertAlign val="superscript"/>
        <sz val="9"/>
        <rFont val="Arial"/>
        <family val="2"/>
        <scheme val="minor"/>
      </rPr>
      <t>2</t>
    </r>
    <r>
      <rPr>
        <sz val="9"/>
        <rFont val="Arial"/>
        <family val="2"/>
        <scheme val="minor"/>
      </rPr>
      <t>)</t>
    </r>
  </si>
  <si>
    <r>
      <t xml:space="preserve">     مساحة (الف م</t>
    </r>
    <r>
      <rPr>
        <vertAlign val="superscript"/>
        <sz val="9"/>
        <rFont val="Arial"/>
        <family val="2"/>
        <scheme val="minor"/>
      </rPr>
      <t>2</t>
    </r>
    <r>
      <rPr>
        <sz val="9"/>
        <rFont val="Arial"/>
        <family val="2"/>
        <scheme val="minor"/>
      </rPr>
      <t>)</t>
    </r>
  </si>
  <si>
    <t xml:space="preserve">Additions to Licensed Buildings </t>
  </si>
  <si>
    <t>Palestine</t>
  </si>
  <si>
    <t>فلسطين</t>
  </si>
  <si>
    <t>Residential Buildings</t>
  </si>
  <si>
    <t>مبنى سكني</t>
  </si>
  <si>
    <t>Non-Res. Buildings</t>
  </si>
  <si>
    <t>مبنى غير سكني</t>
  </si>
  <si>
    <t>Boundary walls</t>
  </si>
  <si>
    <t>أسوار</t>
  </si>
  <si>
    <t>West Bank</t>
  </si>
  <si>
    <t>الضفة الغربية</t>
  </si>
  <si>
    <t>Gaza Strip</t>
  </si>
  <si>
    <t>قطاع غزة</t>
  </si>
  <si>
    <t>Jenin</t>
  </si>
  <si>
    <t>جنين</t>
  </si>
  <si>
    <t>Tubas</t>
  </si>
  <si>
    <t>طوباس</t>
  </si>
  <si>
    <t>*For boundary walls it refers to length in (1000 m.r)</t>
  </si>
  <si>
    <t>Tulkarm</t>
  </si>
  <si>
    <t>طولكرم</t>
  </si>
  <si>
    <t>Nablus</t>
  </si>
  <si>
    <t>نابلس</t>
  </si>
  <si>
    <t>Qalqilya</t>
  </si>
  <si>
    <t>قلقيلية</t>
  </si>
  <si>
    <t>Salfit</t>
  </si>
  <si>
    <t>سلفيت</t>
  </si>
  <si>
    <t>Ramallah &amp; Al-Bireh</t>
  </si>
  <si>
    <t>رام الله والبيرة</t>
  </si>
  <si>
    <t>Jericho &amp; Al Aghwar</t>
  </si>
  <si>
    <t>أريحا والاغوار</t>
  </si>
  <si>
    <t>Jerusalem**</t>
  </si>
  <si>
    <t>القدس**</t>
  </si>
  <si>
    <t>Bethlehem</t>
  </si>
  <si>
    <t>بيت لحم</t>
  </si>
  <si>
    <t>Hebron</t>
  </si>
  <si>
    <t>الخليل</t>
  </si>
  <si>
    <t>North Gaza</t>
  </si>
  <si>
    <t>شمال غزة</t>
  </si>
  <si>
    <t>Gaza</t>
  </si>
  <si>
    <t>غزة</t>
  </si>
  <si>
    <t>Deir Al-Balah</t>
  </si>
  <si>
    <t>دير البلح</t>
  </si>
  <si>
    <t xml:space="preserve">الربع الاول </t>
  </si>
  <si>
    <t>Region/ Governorate</t>
  </si>
  <si>
    <t xml:space="preserve">الربع الثالث </t>
  </si>
  <si>
    <t>* بالنسبة للأسوار تمثل الطول بالألف متر طولي</t>
  </si>
  <si>
    <t xml:space="preserve">الربع الرابع </t>
  </si>
  <si>
    <t>* البيانات باستثناء ذلك الجزء من محافظة القدس الذي ضمته إسرائيل عنوةً بعيد احتلالها للضفة الغربية عام 1967.</t>
  </si>
  <si>
    <t>*The data excludes that part of Jerusalem Governorate which were annexed forcefully by Israel following its occupation to the West Bank in 1967.</t>
  </si>
  <si>
    <t>**The data excludes that part of Jerusalem Governorate which were annexed forcefully by Israel following its occupation to the West Bank in 1967.</t>
  </si>
  <si>
    <t>** البيانات باستثناء ذلك الجزء من محافظة القدس الذي ضمته إسرائيل عنوةً بعيد احتلالها للضفة الغربية عام 1967.</t>
  </si>
  <si>
    <r>
      <t>جدول 1</t>
    </r>
    <r>
      <rPr>
        <b/>
        <sz val="11"/>
        <rFont val="Times New Roman"/>
        <family val="1"/>
        <charset val="178"/>
      </rPr>
      <t xml:space="preserve">: </t>
    </r>
    <r>
      <rPr>
        <b/>
        <sz val="11"/>
        <rFont val="Simplified Arabic"/>
        <family val="1"/>
      </rPr>
      <t xml:space="preserve"> رخص الأبنية الصادرة في فلسطين* للفترة </t>
    </r>
    <r>
      <rPr>
        <b/>
        <sz val="11"/>
        <rFont val="Times New Roman"/>
        <family val="1"/>
        <charset val="178"/>
      </rPr>
      <t>1999</t>
    </r>
    <r>
      <rPr>
        <b/>
        <sz val="11"/>
        <rFont val="Simplified Arabic"/>
        <family val="1"/>
      </rPr>
      <t xml:space="preserve"> إلى الربع الثاني 2016</t>
    </r>
  </si>
  <si>
    <t>Table 1:  Building Licenses Issued in Palestine* During 1999 to Second Quarter 2016</t>
  </si>
  <si>
    <t xml:space="preserve">جدول 2: رخص الأبنية الصادرة في فلسطين حسب استخدام المبنى والمنطقة والمحافظة، الربع الثاني 2016 </t>
  </si>
  <si>
    <t>Table 2: Building Licenses Issued in Palestine by Utilization, Region and Governorate, Second Quarter 2016</t>
  </si>
  <si>
    <t xml:space="preserve">جدول 2 (تابع): رخص الأبنية الصادرة في فلسطين حسب استخدام المبنى والمنطقة والمحافظة، الربع الثاني 2016 </t>
  </si>
  <si>
    <t>Table 2 (Cont.): Building Licenses Issued in Palestine by Utilization, Region and Governorate, Second Quarter 2016</t>
  </si>
  <si>
    <t>Quarter IV</t>
  </si>
</sst>
</file>

<file path=xl/styles.xml><?xml version="1.0" encoding="utf-8"?>
<styleSheet xmlns="http://schemas.openxmlformats.org/spreadsheetml/2006/main">
  <numFmts count="5">
    <numFmt numFmtId="164" formatCode="0.0"/>
    <numFmt numFmtId="165" formatCode="#,##0.0"/>
    <numFmt numFmtId="166" formatCode="###0"/>
    <numFmt numFmtId="167" formatCode="####.00"/>
    <numFmt numFmtId="168" formatCode="####.0"/>
  </numFmts>
  <fonts count="23">
    <font>
      <sz val="10"/>
      <name val="Arial"/>
      <charset val="178"/>
    </font>
    <font>
      <sz val="11"/>
      <color theme="1"/>
      <name val="Arial"/>
      <family val="2"/>
      <charset val="178"/>
      <scheme val="minor"/>
    </font>
    <font>
      <b/>
      <sz val="10"/>
      <name val="Times New Roman"/>
      <family val="1"/>
      <charset val="178"/>
    </font>
    <font>
      <sz val="10"/>
      <name val="Times New Roman"/>
      <family val="1"/>
      <charset val="178"/>
    </font>
    <font>
      <sz val="9"/>
      <name val="Simplified Arabic"/>
      <family val="1"/>
    </font>
    <font>
      <b/>
      <sz val="11"/>
      <name val="Arial"/>
      <family val="2"/>
      <scheme val="minor"/>
    </font>
    <font>
      <sz val="9"/>
      <name val="Arial"/>
      <family val="2"/>
      <scheme val="minor"/>
    </font>
    <font>
      <b/>
      <sz val="9"/>
      <name val="Times New Roman"/>
      <family val="1"/>
      <charset val="178"/>
    </font>
    <font>
      <b/>
      <sz val="9"/>
      <name val="Simplified Arabic"/>
      <family val="1"/>
    </font>
    <font>
      <b/>
      <vertAlign val="superscript"/>
      <sz val="9"/>
      <name val="Times New Roman"/>
      <family val="1"/>
      <charset val="178"/>
    </font>
    <font>
      <vertAlign val="superscript"/>
      <sz val="9"/>
      <name val="Simplified Arabic"/>
      <family val="1"/>
    </font>
    <font>
      <b/>
      <sz val="9"/>
      <name val="Arial"/>
      <family val="2"/>
      <scheme val="minor"/>
    </font>
    <font>
      <vertAlign val="superscript"/>
      <sz val="9"/>
      <name val="Arial"/>
      <family val="2"/>
      <scheme val="minor"/>
    </font>
    <font>
      <b/>
      <vertAlign val="superscript"/>
      <sz val="9"/>
      <name val="Arial"/>
      <family val="2"/>
      <scheme val="minor"/>
    </font>
    <font>
      <b/>
      <sz val="11"/>
      <name val="Simplified Arabic"/>
      <family val="1"/>
    </font>
    <font>
      <b/>
      <sz val="11"/>
      <name val="Times New Roman"/>
      <family val="1"/>
      <charset val="178"/>
    </font>
    <font>
      <b/>
      <sz val="12"/>
      <name val="Times New Roman"/>
      <family val="1"/>
      <charset val="178"/>
    </font>
    <font>
      <b/>
      <sz val="8.5"/>
      <name val="Arial"/>
      <family val="2"/>
      <scheme val="minor"/>
    </font>
    <font>
      <b/>
      <sz val="9"/>
      <name val="Arial"/>
      <family val="2"/>
    </font>
    <font>
      <sz val="9"/>
      <name val="Arial"/>
      <family val="2"/>
    </font>
    <font>
      <b/>
      <sz val="9"/>
      <color indexed="8"/>
      <name val="Arial"/>
      <family val="2"/>
    </font>
    <font>
      <sz val="9"/>
      <color indexed="8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3">
    <xf numFmtId="0" fontId="0" fillId="0" borderId="0"/>
    <xf numFmtId="0" fontId="1" fillId="0" borderId="0"/>
    <xf numFmtId="0" fontId="22" fillId="0" borderId="0"/>
  </cellStyleXfs>
  <cellXfs count="176">
    <xf numFmtId="0" fontId="0" fillId="0" borderId="0" xfId="0"/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164" fontId="3" fillId="0" borderId="0" xfId="0" applyNumberFormat="1" applyFont="1" applyAlignment="1">
      <alignment vertical="center"/>
    </xf>
    <xf numFmtId="164" fontId="4" fillId="0" borderId="6" xfId="0" applyNumberFormat="1" applyFont="1" applyBorder="1" applyAlignment="1">
      <alignment horizontal="center" vertical="top" wrapText="1"/>
    </xf>
    <xf numFmtId="1" fontId="4" fillId="0" borderId="6" xfId="0" applyNumberFormat="1" applyFont="1" applyBorder="1" applyAlignment="1">
      <alignment horizontal="center" vertical="top" wrapText="1"/>
    </xf>
    <xf numFmtId="1" fontId="6" fillId="0" borderId="6" xfId="0" applyNumberFormat="1" applyFont="1" applyBorder="1" applyAlignment="1">
      <alignment horizontal="center" vertical="top" wrapText="1"/>
    </xf>
    <xf numFmtId="164" fontId="6" fillId="0" borderId="6" xfId="0" applyNumberFormat="1" applyFont="1" applyBorder="1" applyAlignment="1">
      <alignment horizontal="center" vertical="top" wrapText="1"/>
    </xf>
    <xf numFmtId="0" fontId="11" fillId="0" borderId="11" xfId="0" applyFont="1" applyBorder="1" applyAlignment="1">
      <alignment horizontal="left" vertical="top" indent="1"/>
    </xf>
    <xf numFmtId="0" fontId="6" fillId="0" borderId="6" xfId="0" applyFont="1" applyBorder="1" applyAlignment="1">
      <alignment horizontal="left" vertical="top" indent="1"/>
    </xf>
    <xf numFmtId="0" fontId="11" fillId="0" borderId="6" xfId="0" applyFont="1" applyBorder="1" applyAlignment="1">
      <alignment horizontal="left" vertical="top" indent="1"/>
    </xf>
    <xf numFmtId="164" fontId="6" fillId="0" borderId="2" xfId="0" applyNumberFormat="1" applyFont="1" applyBorder="1" applyAlignment="1">
      <alignment horizontal="center" vertical="top" wrapText="1"/>
    </xf>
    <xf numFmtId="1" fontId="6" fillId="0" borderId="2" xfId="0" applyNumberFormat="1" applyFont="1" applyBorder="1" applyAlignment="1">
      <alignment horizontal="center" vertical="top" wrapText="1"/>
    </xf>
    <xf numFmtId="0" fontId="17" fillId="0" borderId="7" xfId="0" applyFont="1" applyBorder="1" applyAlignment="1">
      <alignment horizontal="left" vertical="top" indent="1"/>
    </xf>
    <xf numFmtId="0" fontId="8" fillId="0" borderId="8" xfId="0" applyFont="1" applyBorder="1" applyAlignment="1">
      <alignment horizontal="right" vertical="top" indent="1"/>
    </xf>
    <xf numFmtId="0" fontId="11" fillId="0" borderId="11" xfId="0" applyFont="1" applyBorder="1" applyAlignment="1">
      <alignment horizontal="left" vertical="top" indent="2"/>
    </xf>
    <xf numFmtId="0" fontId="8" fillId="0" borderId="1" xfId="0" applyFont="1" applyBorder="1" applyAlignment="1">
      <alignment horizontal="right" vertical="top" indent="2"/>
    </xf>
    <xf numFmtId="1" fontId="11" fillId="0" borderId="11" xfId="0" applyNumberFormat="1" applyFont="1" applyBorder="1" applyAlignment="1">
      <alignment horizontal="left" vertical="top" indent="2"/>
    </xf>
    <xf numFmtId="1" fontId="8" fillId="0" borderId="1" xfId="0" applyNumberFormat="1" applyFont="1" applyBorder="1" applyAlignment="1">
      <alignment horizontal="right" vertical="top" indent="2"/>
    </xf>
    <xf numFmtId="0" fontId="17" fillId="0" borderId="11" xfId="0" applyFont="1" applyBorder="1" applyAlignment="1">
      <alignment horizontal="left" vertical="top" indent="1"/>
    </xf>
    <xf numFmtId="0" fontId="8" fillId="0" borderId="1" xfId="0" applyFont="1" applyBorder="1" applyAlignment="1">
      <alignment horizontal="right" vertical="top" indent="1"/>
    </xf>
    <xf numFmtId="0" fontId="6" fillId="0" borderId="6" xfId="0" applyFont="1" applyBorder="1" applyAlignment="1">
      <alignment horizontal="left" vertical="top" indent="2"/>
    </xf>
    <xf numFmtId="0" fontId="4" fillId="0" borderId="1" xfId="0" applyFont="1" applyBorder="1" applyAlignment="1">
      <alignment horizontal="right" vertical="top" indent="2"/>
    </xf>
    <xf numFmtId="1" fontId="6" fillId="0" borderId="6" xfId="0" applyNumberFormat="1" applyFont="1" applyBorder="1" applyAlignment="1">
      <alignment horizontal="left" vertical="top" indent="2"/>
    </xf>
    <xf numFmtId="1" fontId="4" fillId="0" borderId="1" xfId="0" applyNumberFormat="1" applyFont="1" applyBorder="1" applyAlignment="1">
      <alignment horizontal="right" vertical="top" indent="2"/>
    </xf>
    <xf numFmtId="1" fontId="3" fillId="0" borderId="0" xfId="0" applyNumberFormat="1" applyFont="1" applyAlignment="1">
      <alignment horizontal="right" vertical="center"/>
    </xf>
    <xf numFmtId="1" fontId="6" fillId="0" borderId="10" xfId="0" applyNumberFormat="1" applyFont="1" applyBorder="1" applyAlignment="1">
      <alignment horizontal="left" vertical="top" indent="2"/>
    </xf>
    <xf numFmtId="1" fontId="4" fillId="0" borderId="3" xfId="0" applyNumberFormat="1" applyFont="1" applyBorder="1" applyAlignment="1">
      <alignment horizontal="right" vertical="top" indent="2"/>
    </xf>
    <xf numFmtId="0" fontId="4" fillId="0" borderId="6" xfId="0" applyFont="1" applyBorder="1" applyAlignment="1">
      <alignment horizontal="right" vertical="top" indent="2"/>
    </xf>
    <xf numFmtId="1" fontId="4" fillId="0" borderId="6" xfId="0" applyNumberFormat="1" applyFont="1" applyBorder="1" applyAlignment="1">
      <alignment horizontal="right" vertical="top" indent="2"/>
    </xf>
    <xf numFmtId="0" fontId="8" fillId="0" borderId="6" xfId="0" applyFont="1" applyBorder="1" applyAlignment="1">
      <alignment horizontal="right" vertical="top" indent="1"/>
    </xf>
    <xf numFmtId="1" fontId="4" fillId="0" borderId="10" xfId="0" applyNumberFormat="1" applyFont="1" applyBorder="1" applyAlignment="1">
      <alignment horizontal="right" vertical="top" indent="2"/>
    </xf>
    <xf numFmtId="0" fontId="11" fillId="0" borderId="7" xfId="0" applyFont="1" applyBorder="1" applyAlignment="1">
      <alignment horizontal="left" vertical="top" indent="1"/>
    </xf>
    <xf numFmtId="0" fontId="8" fillId="0" borderId="2" xfId="0" applyFont="1" applyBorder="1" applyAlignment="1">
      <alignment horizontal="right" vertical="top" indent="1"/>
    </xf>
    <xf numFmtId="1" fontId="11" fillId="0" borderId="6" xfId="0" applyNumberFormat="1" applyFont="1" applyBorder="1" applyAlignment="1">
      <alignment horizontal="left" vertical="top" indent="1"/>
    </xf>
    <xf numFmtId="1" fontId="8" fillId="0" borderId="6" xfId="0" applyNumberFormat="1" applyFont="1" applyBorder="1" applyAlignment="1">
      <alignment horizontal="right" vertical="top" indent="1"/>
    </xf>
    <xf numFmtId="164" fontId="0" fillId="0" borderId="0" xfId="0" applyNumberFormat="1"/>
    <xf numFmtId="1" fontId="0" fillId="0" borderId="0" xfId="0" applyNumberFormat="1"/>
    <xf numFmtId="1" fontId="3" fillId="0" borderId="0" xfId="0" applyNumberFormat="1" applyFont="1" applyAlignment="1">
      <alignment vertical="center"/>
    </xf>
    <xf numFmtId="165" fontId="3" fillId="0" borderId="0" xfId="0" applyNumberFormat="1" applyFont="1" applyAlignment="1">
      <alignment vertical="center"/>
    </xf>
    <xf numFmtId="3" fontId="3" fillId="0" borderId="0" xfId="0" applyNumberFormat="1" applyFont="1" applyAlignment="1">
      <alignment vertical="center"/>
    </xf>
    <xf numFmtId="164" fontId="18" fillId="0" borderId="7" xfId="0" applyNumberFormat="1" applyFont="1" applyBorder="1" applyAlignment="1">
      <alignment horizontal="right" indent="1"/>
    </xf>
    <xf numFmtId="3" fontId="18" fillId="0" borderId="9" xfId="0" applyNumberFormat="1" applyFont="1" applyBorder="1" applyAlignment="1">
      <alignment horizontal="right" indent="1"/>
    </xf>
    <xf numFmtId="165" fontId="18" fillId="0" borderId="9" xfId="0" applyNumberFormat="1" applyFont="1" applyBorder="1" applyAlignment="1">
      <alignment horizontal="right" indent="1"/>
    </xf>
    <xf numFmtId="164" fontId="18" fillId="0" borderId="9" xfId="0" applyNumberFormat="1" applyFont="1" applyBorder="1" applyAlignment="1">
      <alignment horizontal="right" indent="1"/>
    </xf>
    <xf numFmtId="3" fontId="18" fillId="0" borderId="8" xfId="0" applyNumberFormat="1" applyFont="1" applyBorder="1" applyAlignment="1">
      <alignment horizontal="right" indent="1"/>
    </xf>
    <xf numFmtId="164" fontId="18" fillId="0" borderId="11" xfId="0" applyNumberFormat="1" applyFont="1" applyBorder="1" applyAlignment="1">
      <alignment horizontal="right" indent="1"/>
    </xf>
    <xf numFmtId="3" fontId="18" fillId="0" borderId="0" xfId="0" applyNumberFormat="1" applyFont="1" applyBorder="1" applyAlignment="1">
      <alignment horizontal="right" indent="1"/>
    </xf>
    <xf numFmtId="165" fontId="18" fillId="0" borderId="0" xfId="0" applyNumberFormat="1" applyFont="1" applyBorder="1" applyAlignment="1">
      <alignment horizontal="right" indent="1"/>
    </xf>
    <xf numFmtId="164" fontId="18" fillId="0" borderId="0" xfId="0" applyNumberFormat="1" applyFont="1" applyBorder="1" applyAlignment="1">
      <alignment horizontal="right" indent="1"/>
    </xf>
    <xf numFmtId="3" fontId="18" fillId="0" borderId="1" xfId="0" applyNumberFormat="1" applyFont="1" applyBorder="1" applyAlignment="1">
      <alignment horizontal="right" indent="1"/>
    </xf>
    <xf numFmtId="0" fontId="18" fillId="0" borderId="11" xfId="0" applyFont="1" applyBorder="1" applyAlignment="1">
      <alignment horizontal="right" indent="1"/>
    </xf>
    <xf numFmtId="165" fontId="18" fillId="0" borderId="11" xfId="0" applyNumberFormat="1" applyFont="1" applyBorder="1" applyAlignment="1">
      <alignment horizontal="right" indent="1"/>
    </xf>
    <xf numFmtId="3" fontId="19" fillId="0" borderId="0" xfId="0" applyNumberFormat="1" applyFont="1" applyBorder="1" applyAlignment="1">
      <alignment horizontal="right" indent="1"/>
    </xf>
    <xf numFmtId="165" fontId="19" fillId="0" borderId="0" xfId="0" applyNumberFormat="1" applyFont="1" applyBorder="1" applyAlignment="1">
      <alignment horizontal="right" indent="1"/>
    </xf>
    <xf numFmtId="0" fontId="4" fillId="0" borderId="6" xfId="0" applyFont="1" applyBorder="1" applyAlignment="1">
      <alignment horizontal="right" vertical="top" indent="1"/>
    </xf>
    <xf numFmtId="164" fontId="6" fillId="0" borderId="6" xfId="0" applyNumberFormat="1" applyFont="1" applyBorder="1" applyAlignment="1">
      <alignment horizontal="center" vertical="top" wrapText="1"/>
    </xf>
    <xf numFmtId="167" fontId="21" fillId="0" borderId="7" xfId="2" applyNumberFormat="1" applyFont="1" applyBorder="1" applyAlignment="1">
      <alignment horizontal="right" vertical="top"/>
    </xf>
    <xf numFmtId="166" fontId="21" fillId="0" borderId="9" xfId="2" applyNumberFormat="1" applyFont="1" applyBorder="1" applyAlignment="1">
      <alignment horizontal="right" vertical="top"/>
    </xf>
    <xf numFmtId="168" fontId="21" fillId="0" borderId="9" xfId="2" applyNumberFormat="1" applyFont="1" applyBorder="1" applyAlignment="1">
      <alignment horizontal="right" vertical="top"/>
    </xf>
    <xf numFmtId="167" fontId="21" fillId="0" borderId="9" xfId="2" applyNumberFormat="1" applyFont="1" applyBorder="1" applyAlignment="1">
      <alignment horizontal="right" vertical="top"/>
    </xf>
    <xf numFmtId="166" fontId="21" fillId="0" borderId="8" xfId="2" applyNumberFormat="1" applyFont="1" applyBorder="1" applyAlignment="1">
      <alignment horizontal="right" vertical="top"/>
    </xf>
    <xf numFmtId="164" fontId="21" fillId="0" borderId="11" xfId="2" applyNumberFormat="1" applyFont="1" applyBorder="1" applyAlignment="1">
      <alignment horizontal="right" vertical="top" indent="1"/>
    </xf>
    <xf numFmtId="1" fontId="21" fillId="0" borderId="0" xfId="2" applyNumberFormat="1" applyFont="1" applyBorder="1" applyAlignment="1">
      <alignment horizontal="right" vertical="top" indent="1"/>
    </xf>
    <xf numFmtId="164" fontId="21" fillId="0" borderId="0" xfId="2" applyNumberFormat="1" applyFont="1" applyBorder="1" applyAlignment="1">
      <alignment horizontal="right" vertical="top" indent="1"/>
    </xf>
    <xf numFmtId="1" fontId="21" fillId="0" borderId="1" xfId="2" applyNumberFormat="1" applyFont="1" applyBorder="1" applyAlignment="1">
      <alignment horizontal="right" vertical="top" indent="1"/>
    </xf>
    <xf numFmtId="0" fontId="8" fillId="0" borderId="6" xfId="0" applyFont="1" applyBorder="1" applyAlignment="1">
      <alignment horizontal="right" vertical="top" indent="2"/>
    </xf>
    <xf numFmtId="1" fontId="8" fillId="0" borderId="6" xfId="0" applyNumberFormat="1" applyFont="1" applyBorder="1" applyAlignment="1">
      <alignment horizontal="right" vertical="top" indent="2"/>
    </xf>
    <xf numFmtId="3" fontId="20" fillId="0" borderId="0" xfId="2" applyNumberFormat="1" applyFont="1" applyBorder="1" applyAlignment="1">
      <alignment horizontal="right" vertical="top" indent="1"/>
    </xf>
    <xf numFmtId="3" fontId="20" fillId="0" borderId="1" xfId="2" applyNumberFormat="1" applyFont="1" applyBorder="1" applyAlignment="1">
      <alignment horizontal="right" vertical="top" indent="1"/>
    </xf>
    <xf numFmtId="3" fontId="21" fillId="0" borderId="0" xfId="2" applyNumberFormat="1" applyFont="1" applyBorder="1" applyAlignment="1">
      <alignment horizontal="right" vertical="top" indent="1"/>
    </xf>
    <xf numFmtId="3" fontId="21" fillId="0" borderId="5" xfId="2" applyNumberFormat="1" applyFont="1" applyBorder="1" applyAlignment="1">
      <alignment horizontal="right" vertical="top" indent="1"/>
    </xf>
    <xf numFmtId="165" fontId="20" fillId="0" borderId="11" xfId="2" applyNumberFormat="1" applyFont="1" applyBorder="1" applyAlignment="1">
      <alignment horizontal="right" vertical="top" indent="1"/>
    </xf>
    <xf numFmtId="165" fontId="20" fillId="0" borderId="0" xfId="2" applyNumberFormat="1" applyFont="1" applyBorder="1" applyAlignment="1">
      <alignment horizontal="right" vertical="top" indent="1"/>
    </xf>
    <xf numFmtId="165" fontId="21" fillId="0" borderId="11" xfId="2" applyNumberFormat="1" applyFont="1" applyBorder="1" applyAlignment="1">
      <alignment horizontal="right" vertical="top" indent="1"/>
    </xf>
    <xf numFmtId="165" fontId="21" fillId="0" borderId="0" xfId="2" applyNumberFormat="1" applyFont="1" applyBorder="1" applyAlignment="1">
      <alignment horizontal="right" vertical="top" indent="1"/>
    </xf>
    <xf numFmtId="165" fontId="21" fillId="0" borderId="4" xfId="2" applyNumberFormat="1" applyFont="1" applyBorder="1" applyAlignment="1">
      <alignment horizontal="right" vertical="top" indent="1"/>
    </xf>
    <xf numFmtId="165" fontId="21" fillId="0" borderId="5" xfId="2" applyNumberFormat="1" applyFont="1" applyBorder="1" applyAlignment="1">
      <alignment horizontal="right" vertical="top" indent="1"/>
    </xf>
    <xf numFmtId="0" fontId="4" fillId="0" borderId="10" xfId="0" applyFont="1" applyBorder="1" applyAlignment="1">
      <alignment horizontal="right" vertical="top" indent="1"/>
    </xf>
    <xf numFmtId="0" fontId="6" fillId="0" borderId="10" xfId="0" applyFont="1" applyBorder="1" applyAlignment="1">
      <alignment horizontal="left" vertical="top" indent="1"/>
    </xf>
    <xf numFmtId="0" fontId="18" fillId="0" borderId="6" xfId="0" applyNumberFormat="1" applyFont="1" applyBorder="1" applyAlignment="1">
      <alignment horizontal="right" vertical="top" indent="1"/>
    </xf>
    <xf numFmtId="0" fontId="18" fillId="0" borderId="6" xfId="0" applyNumberFormat="1" applyFont="1" applyBorder="1" applyAlignment="1">
      <alignment horizontal="left" vertical="top" indent="1"/>
    </xf>
    <xf numFmtId="0" fontId="6" fillId="0" borderId="11" xfId="0" applyFont="1" applyBorder="1" applyAlignment="1">
      <alignment horizontal="left" vertical="top" indent="2"/>
    </xf>
    <xf numFmtId="1" fontId="6" fillId="0" borderId="11" xfId="0" applyNumberFormat="1" applyFont="1" applyBorder="1" applyAlignment="1">
      <alignment horizontal="left" vertical="top" indent="2"/>
    </xf>
    <xf numFmtId="1" fontId="6" fillId="0" borderId="4" xfId="0" applyNumberFormat="1" applyFont="1" applyBorder="1" applyAlignment="1">
      <alignment horizontal="left" vertical="top" indent="2"/>
    </xf>
    <xf numFmtId="0" fontId="11" fillId="0" borderId="2" xfId="0" applyFont="1" applyBorder="1" applyAlignment="1">
      <alignment horizontal="left" vertical="top" indent="1"/>
    </xf>
    <xf numFmtId="1" fontId="6" fillId="0" borderId="6" xfId="0" applyNumberFormat="1" applyFont="1" applyBorder="1" applyAlignment="1">
      <alignment horizontal="center" vertical="top" wrapText="1"/>
    </xf>
    <xf numFmtId="164" fontId="6" fillId="0" borderId="6" xfId="0" applyNumberFormat="1" applyFont="1" applyBorder="1" applyAlignment="1">
      <alignment horizontal="center" vertical="top" wrapText="1"/>
    </xf>
    <xf numFmtId="3" fontId="21" fillId="0" borderId="1" xfId="2" applyNumberFormat="1" applyFont="1" applyBorder="1" applyAlignment="1">
      <alignment horizontal="right" vertical="top" indent="1"/>
    </xf>
    <xf numFmtId="3" fontId="21" fillId="0" borderId="3" xfId="2" applyNumberFormat="1" applyFont="1" applyBorder="1" applyAlignment="1">
      <alignment horizontal="right" vertical="top" indent="1"/>
    </xf>
    <xf numFmtId="165" fontId="19" fillId="0" borderId="4" xfId="0" applyNumberFormat="1" applyFont="1" applyBorder="1" applyAlignment="1">
      <alignment horizontal="right" indent="1"/>
    </xf>
    <xf numFmtId="3" fontId="19" fillId="0" borderId="5" xfId="0" applyNumberFormat="1" applyFont="1" applyBorder="1" applyAlignment="1">
      <alignment horizontal="right" indent="1"/>
    </xf>
    <xf numFmtId="165" fontId="19" fillId="0" borderId="5" xfId="0" applyNumberFormat="1" applyFont="1" applyBorder="1" applyAlignment="1">
      <alignment horizontal="right" indent="1"/>
    </xf>
    <xf numFmtId="165" fontId="18" fillId="0" borderId="5" xfId="0" applyNumberFormat="1" applyFont="1" applyBorder="1" applyAlignment="1">
      <alignment horizontal="right" indent="1"/>
    </xf>
    <xf numFmtId="3" fontId="18" fillId="0" borderId="3" xfId="0" applyNumberFormat="1" applyFont="1" applyBorder="1" applyAlignment="1">
      <alignment horizontal="right" indent="1"/>
    </xf>
    <xf numFmtId="164" fontId="6" fillId="0" borderId="6" xfId="0" applyNumberFormat="1" applyFont="1" applyBorder="1" applyAlignment="1">
      <alignment horizontal="center" vertical="top" wrapText="1"/>
    </xf>
    <xf numFmtId="164" fontId="11" fillId="0" borderId="6" xfId="0" applyNumberFormat="1" applyFont="1" applyBorder="1" applyAlignment="1">
      <alignment horizontal="center" vertical="top" wrapText="1"/>
    </xf>
    <xf numFmtId="1" fontId="6" fillId="0" borderId="6" xfId="0" applyNumberFormat="1" applyFont="1" applyBorder="1" applyAlignment="1">
      <alignment horizontal="center" vertical="top" wrapText="1"/>
    </xf>
    <xf numFmtId="0" fontId="8" fillId="0" borderId="7" xfId="0" applyFont="1" applyBorder="1" applyAlignment="1">
      <alignment horizontal="center" vertical="top"/>
    </xf>
    <xf numFmtId="0" fontId="8" fillId="0" borderId="9" xfId="0" applyFont="1" applyBorder="1" applyAlignment="1">
      <alignment horizontal="center" vertical="top"/>
    </xf>
    <xf numFmtId="0" fontId="8" fillId="0" borderId="8" xfId="0" applyFont="1" applyBorder="1" applyAlignment="1">
      <alignment horizontal="center" vertical="top"/>
    </xf>
    <xf numFmtId="164" fontId="8" fillId="0" borderId="7" xfId="0" applyNumberFormat="1" applyFont="1" applyBorder="1" applyAlignment="1">
      <alignment horizontal="center" vertical="top"/>
    </xf>
    <xf numFmtId="164" fontId="8" fillId="0" borderId="9" xfId="0" applyNumberFormat="1" applyFont="1" applyBorder="1" applyAlignment="1">
      <alignment horizontal="center" vertical="top"/>
    </xf>
    <xf numFmtId="164" fontId="8" fillId="0" borderId="8" xfId="0" applyNumberFormat="1" applyFont="1" applyBorder="1" applyAlignment="1">
      <alignment horizontal="center" vertical="top"/>
    </xf>
    <xf numFmtId="164" fontId="11" fillId="0" borderId="4" xfId="0" applyNumberFormat="1" applyFont="1" applyBorder="1" applyAlignment="1">
      <alignment horizontal="center" vertical="top"/>
    </xf>
    <xf numFmtId="164" fontId="11" fillId="0" borderId="5" xfId="0" applyNumberFormat="1" applyFont="1" applyBorder="1" applyAlignment="1">
      <alignment horizontal="center" vertical="top"/>
    </xf>
    <xf numFmtId="164" fontId="11" fillId="0" borderId="3" xfId="0" applyNumberFormat="1" applyFont="1" applyBorder="1" applyAlignment="1">
      <alignment horizontal="center" vertical="top"/>
    </xf>
    <xf numFmtId="2" fontId="6" fillId="0" borderId="0" xfId="0" applyNumberFormat="1" applyFont="1" applyBorder="1" applyAlignment="1">
      <alignment horizontal="left" vertical="top"/>
    </xf>
    <xf numFmtId="164" fontId="8" fillId="0" borderId="2" xfId="0" applyNumberFormat="1" applyFont="1" applyBorder="1" applyAlignment="1">
      <alignment horizontal="center" vertical="top" wrapText="1"/>
    </xf>
    <xf numFmtId="164" fontId="8" fillId="0" borderId="6" xfId="0" applyNumberFormat="1" applyFont="1" applyBorder="1" applyAlignment="1">
      <alignment horizontal="center" vertical="top" wrapText="1"/>
    </xf>
    <xf numFmtId="1" fontId="4" fillId="0" borderId="2" xfId="0" applyNumberFormat="1" applyFont="1" applyBorder="1" applyAlignment="1">
      <alignment horizontal="center" vertical="top" wrapText="1"/>
    </xf>
    <xf numFmtId="1" fontId="4" fillId="0" borderId="6" xfId="0" applyNumberFormat="1" applyFont="1" applyBorder="1" applyAlignment="1">
      <alignment horizontal="center" vertical="top" wrapText="1"/>
    </xf>
    <xf numFmtId="2" fontId="4" fillId="0" borderId="9" xfId="0" applyNumberFormat="1" applyFont="1" applyBorder="1" applyAlignment="1">
      <alignment horizontal="right" vertical="top" readingOrder="2"/>
    </xf>
    <xf numFmtId="2" fontId="4" fillId="0" borderId="0" xfId="0" applyNumberFormat="1" applyFont="1" applyBorder="1" applyAlignment="1">
      <alignment horizontal="right" vertical="top" readingOrder="2"/>
    </xf>
    <xf numFmtId="2" fontId="6" fillId="0" borderId="0" xfId="0" applyNumberFormat="1" applyFont="1" applyBorder="1" applyAlignment="1">
      <alignment horizontal="left" vertical="top" wrapText="1"/>
    </xf>
    <xf numFmtId="2" fontId="6" fillId="0" borderId="9" xfId="0" applyNumberFormat="1" applyFont="1" applyBorder="1" applyAlignment="1">
      <alignment horizontal="left" vertical="top" wrapText="1"/>
    </xf>
    <xf numFmtId="2" fontId="4" fillId="0" borderId="0" xfId="0" applyNumberFormat="1" applyFont="1" applyBorder="1" applyAlignment="1">
      <alignment horizontal="right" vertical="center" readingOrder="2"/>
    </xf>
    <xf numFmtId="0" fontId="5" fillId="0" borderId="5" xfId="0" applyFont="1" applyBorder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164" fontId="6" fillId="0" borderId="10" xfId="0" applyNumberFormat="1" applyFont="1" applyBorder="1" applyAlignment="1">
      <alignment horizontal="center" vertical="top"/>
    </xf>
    <xf numFmtId="0" fontId="5" fillId="0" borderId="0" xfId="0" applyFont="1" applyBorder="1" applyAlignment="1">
      <alignment horizontal="center" vertical="center" wrapText="1"/>
    </xf>
    <xf numFmtId="164" fontId="4" fillId="0" borderId="2" xfId="0" applyNumberFormat="1" applyFont="1" applyBorder="1" applyAlignment="1">
      <alignment horizontal="center" vertical="top"/>
    </xf>
    <xf numFmtId="0" fontId="11" fillId="0" borderId="4" xfId="0" applyFont="1" applyBorder="1" applyAlignment="1">
      <alignment horizontal="center" vertical="top"/>
    </xf>
    <xf numFmtId="0" fontId="11" fillId="0" borderId="5" xfId="0" applyFont="1" applyBorder="1" applyAlignment="1">
      <alignment horizontal="center" vertical="top"/>
    </xf>
    <xf numFmtId="0" fontId="11" fillId="0" borderId="3" xfId="0" applyFont="1" applyBorder="1" applyAlignment="1">
      <alignment horizontal="center" vertical="top"/>
    </xf>
    <xf numFmtId="0" fontId="11" fillId="0" borderId="2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1" fontId="8" fillId="0" borderId="2" xfId="0" applyNumberFormat="1" applyFont="1" applyBorder="1" applyAlignment="1">
      <alignment horizontal="center" vertical="top" wrapText="1"/>
    </xf>
    <xf numFmtId="1" fontId="8" fillId="0" borderId="6" xfId="0" applyNumberFormat="1" applyFont="1" applyBorder="1" applyAlignment="1">
      <alignment horizontal="center" vertical="top" wrapText="1"/>
    </xf>
    <xf numFmtId="164" fontId="4" fillId="0" borderId="2" xfId="0" applyNumberFormat="1" applyFont="1" applyBorder="1" applyAlignment="1">
      <alignment horizontal="center" vertical="top" wrapText="1"/>
    </xf>
    <xf numFmtId="164" fontId="4" fillId="0" borderId="6" xfId="0" applyNumberFormat="1" applyFont="1" applyBorder="1" applyAlignment="1">
      <alignment horizontal="center" vertical="top" wrapText="1"/>
    </xf>
    <xf numFmtId="1" fontId="11" fillId="0" borderId="6" xfId="0" applyNumberFormat="1" applyFont="1" applyBorder="1" applyAlignment="1">
      <alignment horizontal="center" vertical="top" wrapText="1"/>
    </xf>
    <xf numFmtId="0" fontId="8" fillId="0" borderId="2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16" fillId="0" borderId="5" xfId="0" applyFont="1" applyBorder="1" applyAlignment="1">
      <alignment horizontal="center" vertical="center"/>
    </xf>
    <xf numFmtId="1" fontId="8" fillId="0" borderId="7" xfId="0" applyNumberFormat="1" applyFont="1" applyBorder="1" applyAlignment="1">
      <alignment horizontal="center" vertical="top"/>
    </xf>
    <xf numFmtId="1" fontId="8" fillId="0" borderId="9" xfId="0" applyNumberFormat="1" applyFont="1" applyBorder="1" applyAlignment="1">
      <alignment horizontal="center" vertical="top"/>
    </xf>
    <xf numFmtId="1" fontId="8" fillId="0" borderId="8" xfId="0" applyNumberFormat="1" applyFont="1" applyBorder="1" applyAlignment="1">
      <alignment horizontal="center" vertical="top"/>
    </xf>
    <xf numFmtId="1" fontId="11" fillId="0" borderId="4" xfId="0" applyNumberFormat="1" applyFont="1" applyBorder="1" applyAlignment="1">
      <alignment horizontal="center" vertical="top"/>
    </xf>
    <xf numFmtId="1" fontId="11" fillId="0" borderId="5" xfId="0" applyNumberFormat="1" applyFont="1" applyBorder="1" applyAlignment="1">
      <alignment horizontal="center" vertical="top"/>
    </xf>
    <xf numFmtId="1" fontId="11" fillId="0" borderId="3" xfId="0" applyNumberFormat="1" applyFont="1" applyBorder="1" applyAlignment="1">
      <alignment horizontal="center" vertical="top"/>
    </xf>
    <xf numFmtId="165" fontId="4" fillId="0" borderId="2" xfId="0" applyNumberFormat="1" applyFont="1" applyBorder="1" applyAlignment="1">
      <alignment horizontal="center" vertical="top" wrapText="1"/>
    </xf>
    <xf numFmtId="165" fontId="4" fillId="0" borderId="6" xfId="0" applyNumberFormat="1" applyFont="1" applyBorder="1" applyAlignment="1">
      <alignment horizontal="center" vertical="top" wrapText="1"/>
    </xf>
    <xf numFmtId="165" fontId="8" fillId="0" borderId="2" xfId="0" applyNumberFormat="1" applyFont="1" applyBorder="1" applyAlignment="1">
      <alignment horizontal="center" vertical="top" wrapText="1"/>
    </xf>
    <xf numFmtId="165" fontId="8" fillId="0" borderId="6" xfId="0" applyNumberFormat="1" applyFont="1" applyBorder="1" applyAlignment="1">
      <alignment horizontal="center" vertical="top" wrapText="1"/>
    </xf>
    <xf numFmtId="3" fontId="4" fillId="0" borderId="2" xfId="0" applyNumberFormat="1" applyFont="1" applyBorder="1" applyAlignment="1">
      <alignment horizontal="center" vertical="top" wrapText="1"/>
    </xf>
    <xf numFmtId="3" fontId="4" fillId="0" borderId="6" xfId="0" applyNumberFormat="1" applyFont="1" applyBorder="1" applyAlignment="1">
      <alignment horizontal="center" vertical="top" wrapText="1"/>
    </xf>
    <xf numFmtId="0" fontId="14" fillId="0" borderId="0" xfId="0" applyFont="1" applyBorder="1" applyAlignment="1">
      <alignment horizontal="center" vertical="center"/>
    </xf>
    <xf numFmtId="3" fontId="8" fillId="0" borderId="2" xfId="0" applyNumberFormat="1" applyFont="1" applyBorder="1" applyAlignment="1">
      <alignment horizontal="center" vertical="top" wrapText="1"/>
    </xf>
    <xf numFmtId="3" fontId="8" fillId="0" borderId="6" xfId="0" applyNumberFormat="1" applyFont="1" applyBorder="1" applyAlignment="1">
      <alignment horizontal="center" vertical="top" wrapText="1"/>
    </xf>
    <xf numFmtId="165" fontId="6" fillId="0" borderId="6" xfId="0" applyNumberFormat="1" applyFont="1" applyBorder="1" applyAlignment="1">
      <alignment horizontal="center" vertical="top" wrapText="1"/>
    </xf>
    <xf numFmtId="165" fontId="11" fillId="0" borderId="6" xfId="0" applyNumberFormat="1" applyFont="1" applyBorder="1" applyAlignment="1">
      <alignment horizontal="center" vertical="top" wrapText="1"/>
    </xf>
    <xf numFmtId="3" fontId="6" fillId="0" borderId="6" xfId="0" applyNumberFormat="1" applyFont="1" applyBorder="1" applyAlignment="1">
      <alignment horizontal="center" vertical="top" wrapText="1"/>
    </xf>
    <xf numFmtId="3" fontId="11" fillId="0" borderId="6" xfId="0" applyNumberFormat="1" applyFont="1" applyBorder="1" applyAlignment="1">
      <alignment horizontal="center" vertical="top" wrapText="1"/>
    </xf>
    <xf numFmtId="0" fontId="6" fillId="0" borderId="0" xfId="0" applyFont="1" applyBorder="1" applyAlignment="1">
      <alignment horizontal="left" vertical="top" indent="1"/>
    </xf>
    <xf numFmtId="0" fontId="4" fillId="0" borderId="0" xfId="0" applyFont="1" applyBorder="1" applyAlignment="1">
      <alignment horizontal="right" vertical="top" indent="1" readingOrder="2"/>
    </xf>
    <xf numFmtId="0" fontId="5" fillId="0" borderId="5" xfId="0" applyFont="1" applyBorder="1" applyAlignment="1">
      <alignment horizontal="center" vertical="center"/>
    </xf>
    <xf numFmtId="0" fontId="6" fillId="0" borderId="0" xfId="0" applyFont="1" applyBorder="1" applyAlignment="1">
      <alignment horizontal="left" vertical="top" wrapText="1" indent="1"/>
    </xf>
    <xf numFmtId="164" fontId="6" fillId="0" borderId="4" xfId="0" applyNumberFormat="1" applyFont="1" applyBorder="1" applyAlignment="1">
      <alignment horizontal="center" vertical="center"/>
    </xf>
    <xf numFmtId="164" fontId="6" fillId="0" borderId="3" xfId="0" applyNumberFormat="1" applyFont="1" applyBorder="1" applyAlignment="1">
      <alignment horizontal="center" vertical="center"/>
    </xf>
    <xf numFmtId="164" fontId="8" fillId="0" borderId="7" xfId="0" applyNumberFormat="1" applyFont="1" applyBorder="1" applyAlignment="1">
      <alignment horizontal="center" vertical="center"/>
    </xf>
    <xf numFmtId="164" fontId="8" fillId="0" borderId="9" xfId="0" applyNumberFormat="1" applyFont="1" applyBorder="1" applyAlignment="1">
      <alignment horizontal="center" vertical="center"/>
    </xf>
    <xf numFmtId="164" fontId="8" fillId="0" borderId="8" xfId="0" applyNumberFormat="1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164" fontId="11" fillId="0" borderId="4" xfId="0" applyNumberFormat="1" applyFont="1" applyBorder="1" applyAlignment="1">
      <alignment horizontal="center" vertical="center"/>
    </xf>
    <xf numFmtId="164" fontId="11" fillId="0" borderId="5" xfId="0" applyNumberFormat="1" applyFont="1" applyBorder="1" applyAlignment="1">
      <alignment horizontal="center" vertical="center"/>
    </xf>
    <xf numFmtId="164" fontId="11" fillId="0" borderId="3" xfId="0" applyNumberFormat="1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</cellXfs>
  <cellStyles count="3">
    <cellStyle name="Normal" xfId="0" builtinId="0"/>
    <cellStyle name="Normal 2" xfId="1"/>
    <cellStyle name="Normal_Sheet1" xfId="2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35"/>
  <sheetViews>
    <sheetView tabSelected="1" view="pageBreakPreview" zoomScale="90" zoomScaleSheetLayoutView="90" workbookViewId="0">
      <selection activeCell="B4" sqref="B4:N5"/>
    </sheetView>
  </sheetViews>
  <sheetFormatPr defaultRowHeight="12.75"/>
  <cols>
    <col min="1" max="1" width="13.140625" style="3" customWidth="1"/>
    <col min="2" max="2" width="12.5703125" style="4" customWidth="1"/>
    <col min="3" max="3" width="7.7109375" style="2" customWidth="1"/>
    <col min="4" max="4" width="13.28515625" style="4" customWidth="1"/>
    <col min="5" max="5" width="8.42578125" style="2" customWidth="1"/>
    <col min="6" max="6" width="8.140625" style="4" customWidth="1"/>
    <col min="7" max="7" width="8.7109375" style="4" customWidth="1"/>
    <col min="8" max="8" width="8.5703125" style="4" customWidth="1"/>
    <col min="9" max="9" width="9.28515625" style="2" customWidth="1"/>
    <col min="10" max="10" width="8.140625" style="2" customWidth="1"/>
    <col min="11" max="11" width="9.42578125" style="2" customWidth="1"/>
    <col min="12" max="12" width="10.5703125" style="2" customWidth="1"/>
    <col min="13" max="13" width="8" style="2" customWidth="1"/>
    <col min="14" max="14" width="8.28515625" style="2" customWidth="1"/>
    <col min="15" max="15" width="11.5703125" style="2" customWidth="1"/>
    <col min="16" max="16384" width="9.140625" style="2"/>
  </cols>
  <sheetData>
    <row r="1" spans="1:15" ht="19.5" customHeight="1">
      <c r="A1" s="119" t="s">
        <v>98</v>
      </c>
      <c r="B1" s="119"/>
      <c r="C1" s="119"/>
      <c r="D1" s="119"/>
      <c r="E1" s="119"/>
      <c r="F1" s="119"/>
      <c r="G1" s="119"/>
      <c r="H1" s="119"/>
      <c r="I1" s="119"/>
      <c r="J1" s="119"/>
      <c r="K1" s="119"/>
      <c r="L1" s="119"/>
      <c r="M1" s="119"/>
      <c r="N1" s="119"/>
      <c r="O1" s="119"/>
    </row>
    <row r="2" spans="1:15" ht="19.5" customHeight="1">
      <c r="A2" s="121" t="s">
        <v>99</v>
      </c>
      <c r="B2" s="121"/>
      <c r="C2" s="121"/>
      <c r="D2" s="121"/>
      <c r="E2" s="121"/>
      <c r="F2" s="121"/>
      <c r="G2" s="121"/>
      <c r="H2" s="121"/>
      <c r="I2" s="121"/>
      <c r="J2" s="121"/>
      <c r="K2" s="121"/>
      <c r="L2" s="121"/>
      <c r="M2" s="121"/>
      <c r="N2" s="121"/>
      <c r="O2" s="121"/>
    </row>
    <row r="3" spans="1:15" ht="5.0999999999999996" customHeight="1">
      <c r="A3" s="118"/>
      <c r="B3" s="118"/>
      <c r="C3" s="118"/>
      <c r="D3" s="118"/>
      <c r="E3" s="118"/>
      <c r="F3" s="118"/>
      <c r="G3" s="118"/>
      <c r="H3" s="118"/>
      <c r="I3" s="118"/>
      <c r="J3" s="118"/>
      <c r="K3" s="118"/>
      <c r="L3" s="118"/>
      <c r="M3" s="118"/>
      <c r="N3" s="118"/>
      <c r="O3" s="118"/>
    </row>
    <row r="4" spans="1:15" ht="16.5" customHeight="1">
      <c r="A4" s="126" t="s">
        <v>4</v>
      </c>
      <c r="B4" s="164" t="s">
        <v>0</v>
      </c>
      <c r="C4" s="165"/>
      <c r="D4" s="165"/>
      <c r="E4" s="166"/>
      <c r="F4" s="164" t="s">
        <v>33</v>
      </c>
      <c r="G4" s="165"/>
      <c r="H4" s="166"/>
      <c r="I4" s="167" t="s">
        <v>34</v>
      </c>
      <c r="J4" s="168"/>
      <c r="K4" s="168"/>
      <c r="L4" s="168"/>
      <c r="M4" s="168"/>
      <c r="N4" s="169"/>
      <c r="O4" s="134" t="s">
        <v>5</v>
      </c>
    </row>
    <row r="5" spans="1:15" ht="16.5" customHeight="1">
      <c r="A5" s="127"/>
      <c r="B5" s="170" t="s">
        <v>1</v>
      </c>
      <c r="C5" s="171"/>
      <c r="D5" s="171"/>
      <c r="E5" s="172"/>
      <c r="F5" s="170" t="s">
        <v>31</v>
      </c>
      <c r="G5" s="171"/>
      <c r="H5" s="172"/>
      <c r="I5" s="173" t="s">
        <v>35</v>
      </c>
      <c r="J5" s="174"/>
      <c r="K5" s="174"/>
      <c r="L5" s="174"/>
      <c r="M5" s="174"/>
      <c r="N5" s="175"/>
      <c r="O5" s="135"/>
    </row>
    <row r="6" spans="1:15" ht="16.5" customHeight="1">
      <c r="A6" s="127"/>
      <c r="B6" s="122" t="s">
        <v>11</v>
      </c>
      <c r="C6" s="122"/>
      <c r="D6" s="122" t="s">
        <v>10</v>
      </c>
      <c r="E6" s="122"/>
      <c r="F6" s="131" t="s">
        <v>13</v>
      </c>
      <c r="G6" s="131" t="s">
        <v>14</v>
      </c>
      <c r="H6" s="109" t="s">
        <v>2</v>
      </c>
      <c r="I6" s="111" t="s">
        <v>15</v>
      </c>
      <c r="J6" s="111" t="s">
        <v>16</v>
      </c>
      <c r="K6" s="111" t="s">
        <v>17</v>
      </c>
      <c r="L6" s="111" t="s">
        <v>18</v>
      </c>
      <c r="M6" s="111" t="s">
        <v>19</v>
      </c>
      <c r="N6" s="129" t="s">
        <v>2</v>
      </c>
      <c r="O6" s="135"/>
    </row>
    <row r="7" spans="1:15" ht="19.5" customHeight="1">
      <c r="A7" s="127"/>
      <c r="B7" s="162" t="s">
        <v>20</v>
      </c>
      <c r="C7" s="163"/>
      <c r="D7" s="162" t="s">
        <v>21</v>
      </c>
      <c r="E7" s="163"/>
      <c r="F7" s="132"/>
      <c r="G7" s="132"/>
      <c r="H7" s="110"/>
      <c r="I7" s="112"/>
      <c r="J7" s="112"/>
      <c r="K7" s="112"/>
      <c r="L7" s="112"/>
      <c r="M7" s="112"/>
      <c r="N7" s="130"/>
      <c r="O7" s="135"/>
    </row>
    <row r="8" spans="1:15" ht="16.5" customHeight="1">
      <c r="A8" s="127"/>
      <c r="B8" s="5" t="s">
        <v>28</v>
      </c>
      <c r="C8" s="6" t="s">
        <v>6</v>
      </c>
      <c r="D8" s="5" t="s">
        <v>29</v>
      </c>
      <c r="E8" s="6" t="s">
        <v>6</v>
      </c>
      <c r="F8" s="96" t="s">
        <v>22</v>
      </c>
      <c r="G8" s="96" t="s">
        <v>23</v>
      </c>
      <c r="H8" s="97" t="s">
        <v>3</v>
      </c>
      <c r="I8" s="98" t="s">
        <v>24</v>
      </c>
      <c r="J8" s="98" t="s">
        <v>25</v>
      </c>
      <c r="K8" s="98" t="s">
        <v>27</v>
      </c>
      <c r="L8" s="98" t="s">
        <v>32</v>
      </c>
      <c r="M8" s="98" t="s">
        <v>26</v>
      </c>
      <c r="N8" s="133" t="s">
        <v>3</v>
      </c>
      <c r="O8" s="135"/>
    </row>
    <row r="9" spans="1:15" ht="18.75" customHeight="1">
      <c r="A9" s="128"/>
      <c r="B9" s="57" t="s">
        <v>30</v>
      </c>
      <c r="C9" s="7" t="s">
        <v>12</v>
      </c>
      <c r="D9" s="8" t="s">
        <v>30</v>
      </c>
      <c r="E9" s="7" t="s">
        <v>12</v>
      </c>
      <c r="F9" s="96"/>
      <c r="G9" s="96"/>
      <c r="H9" s="97"/>
      <c r="I9" s="98"/>
      <c r="J9" s="98"/>
      <c r="K9" s="98"/>
      <c r="L9" s="98"/>
      <c r="M9" s="98"/>
      <c r="N9" s="133"/>
      <c r="O9" s="136"/>
    </row>
    <row r="10" spans="1:15" s="1" customFormat="1" ht="15" customHeight="1">
      <c r="A10" s="82">
        <v>1999</v>
      </c>
      <c r="B10" s="42">
        <v>438.971</v>
      </c>
      <c r="C10" s="43">
        <v>3675</v>
      </c>
      <c r="D10" s="44">
        <v>2050.5949999999998</v>
      </c>
      <c r="E10" s="43">
        <v>14587</v>
      </c>
      <c r="F10" s="45">
        <v>554.38099999999997</v>
      </c>
      <c r="G10" s="44">
        <v>2860.0520000000001</v>
      </c>
      <c r="H10" s="44">
        <v>3414.433</v>
      </c>
      <c r="I10" s="43">
        <v>115</v>
      </c>
      <c r="J10" s="43">
        <v>1470</v>
      </c>
      <c r="K10" s="43">
        <v>475</v>
      </c>
      <c r="L10" s="43">
        <v>2055</v>
      </c>
      <c r="M10" s="43">
        <v>5803</v>
      </c>
      <c r="N10" s="46">
        <v>9918</v>
      </c>
      <c r="O10" s="81">
        <v>1999</v>
      </c>
    </row>
    <row r="11" spans="1:15" ht="15" customHeight="1">
      <c r="A11" s="82">
        <v>2000</v>
      </c>
      <c r="B11" s="47">
        <v>383.3</v>
      </c>
      <c r="C11" s="48">
        <v>2730</v>
      </c>
      <c r="D11" s="49">
        <v>1646.1</v>
      </c>
      <c r="E11" s="48">
        <v>10708</v>
      </c>
      <c r="F11" s="50">
        <v>482.4</v>
      </c>
      <c r="G11" s="49">
        <v>2457.643</v>
      </c>
      <c r="H11" s="49">
        <v>2940.0380000000005</v>
      </c>
      <c r="I11" s="48">
        <v>185</v>
      </c>
      <c r="J11" s="48">
        <v>1318</v>
      </c>
      <c r="K11" s="48">
        <v>448</v>
      </c>
      <c r="L11" s="48">
        <v>1852</v>
      </c>
      <c r="M11" s="48">
        <v>4498</v>
      </c>
      <c r="N11" s="51">
        <v>8301</v>
      </c>
      <c r="O11" s="81">
        <v>2000</v>
      </c>
    </row>
    <row r="12" spans="1:15" s="1" customFormat="1" ht="15" customHeight="1">
      <c r="A12" s="82">
        <v>2001</v>
      </c>
      <c r="B12" s="47">
        <v>256</v>
      </c>
      <c r="C12" s="48">
        <v>1847</v>
      </c>
      <c r="D12" s="49">
        <v>1041.9180000000001</v>
      </c>
      <c r="E12" s="48">
        <v>7037</v>
      </c>
      <c r="F12" s="50">
        <v>341</v>
      </c>
      <c r="G12" s="49">
        <v>1633.8560000000002</v>
      </c>
      <c r="H12" s="49">
        <v>1974.828</v>
      </c>
      <c r="I12" s="48">
        <v>124</v>
      </c>
      <c r="J12" s="48">
        <v>774</v>
      </c>
      <c r="K12" s="48">
        <v>273</v>
      </c>
      <c r="L12" s="48">
        <v>1181</v>
      </c>
      <c r="M12" s="48">
        <v>2781</v>
      </c>
      <c r="N12" s="51">
        <v>5133</v>
      </c>
      <c r="O12" s="81">
        <v>2001</v>
      </c>
    </row>
    <row r="13" spans="1:15" s="1" customFormat="1" ht="15" customHeight="1">
      <c r="A13" s="82">
        <v>2002</v>
      </c>
      <c r="B13" s="52">
        <v>137.6</v>
      </c>
      <c r="C13" s="48">
        <v>975</v>
      </c>
      <c r="D13" s="49">
        <v>794.3</v>
      </c>
      <c r="E13" s="48">
        <v>5089</v>
      </c>
      <c r="F13" s="50">
        <v>171.8</v>
      </c>
      <c r="G13" s="49">
        <v>1080.4000000000001</v>
      </c>
      <c r="H13" s="49">
        <v>1252.2</v>
      </c>
      <c r="I13" s="48">
        <v>52</v>
      </c>
      <c r="J13" s="48">
        <v>554</v>
      </c>
      <c r="K13" s="48">
        <v>131</v>
      </c>
      <c r="L13" s="48">
        <v>675</v>
      </c>
      <c r="M13" s="48">
        <v>1913</v>
      </c>
      <c r="N13" s="51">
        <v>3325</v>
      </c>
      <c r="O13" s="81">
        <v>2002</v>
      </c>
    </row>
    <row r="14" spans="1:15" s="1" customFormat="1" ht="15" customHeight="1">
      <c r="A14" s="82">
        <v>2003</v>
      </c>
      <c r="B14" s="52">
        <v>175.8</v>
      </c>
      <c r="C14" s="48">
        <v>1671</v>
      </c>
      <c r="D14" s="49">
        <v>1234.2</v>
      </c>
      <c r="E14" s="48">
        <v>8152</v>
      </c>
      <c r="F14" s="50">
        <v>226.1</v>
      </c>
      <c r="G14" s="49">
        <v>1863.9</v>
      </c>
      <c r="H14" s="49">
        <v>2090</v>
      </c>
      <c r="I14" s="48">
        <v>99</v>
      </c>
      <c r="J14" s="48">
        <v>749</v>
      </c>
      <c r="K14" s="48">
        <v>138</v>
      </c>
      <c r="L14" s="48">
        <v>1268</v>
      </c>
      <c r="M14" s="48">
        <v>2981</v>
      </c>
      <c r="N14" s="51">
        <v>5235</v>
      </c>
      <c r="O14" s="81">
        <v>2003</v>
      </c>
    </row>
    <row r="15" spans="1:15" s="1" customFormat="1" ht="15" customHeight="1">
      <c r="A15" s="82">
        <v>2004</v>
      </c>
      <c r="B15" s="52">
        <v>161.6</v>
      </c>
      <c r="C15" s="48">
        <v>1229</v>
      </c>
      <c r="D15" s="49">
        <v>1248.5999999999999</v>
      </c>
      <c r="E15" s="48">
        <v>8184</v>
      </c>
      <c r="F15" s="50">
        <v>222</v>
      </c>
      <c r="G15" s="49">
        <v>1803.9</v>
      </c>
      <c r="H15" s="49">
        <v>2025.8</v>
      </c>
      <c r="I15" s="48">
        <v>111</v>
      </c>
      <c r="J15" s="48">
        <v>706</v>
      </c>
      <c r="K15" s="48">
        <v>149</v>
      </c>
      <c r="L15" s="48">
        <v>1113</v>
      </c>
      <c r="M15" s="48">
        <v>2929</v>
      </c>
      <c r="N15" s="51">
        <v>5008</v>
      </c>
      <c r="O15" s="81">
        <v>2004</v>
      </c>
    </row>
    <row r="16" spans="1:15" s="1" customFormat="1" ht="15" customHeight="1">
      <c r="A16" s="82">
        <v>2005</v>
      </c>
      <c r="B16" s="52">
        <v>366.7</v>
      </c>
      <c r="C16" s="48">
        <v>2522</v>
      </c>
      <c r="D16" s="49">
        <v>1729.5</v>
      </c>
      <c r="E16" s="48">
        <v>10362</v>
      </c>
      <c r="F16" s="50">
        <v>474.2</v>
      </c>
      <c r="G16" s="49">
        <v>2427.4</v>
      </c>
      <c r="H16" s="49">
        <v>2901.6</v>
      </c>
      <c r="I16" s="48">
        <v>127</v>
      </c>
      <c r="J16" s="48">
        <v>1469</v>
      </c>
      <c r="K16" s="48">
        <v>223</v>
      </c>
      <c r="L16" s="48">
        <v>1293</v>
      </c>
      <c r="M16" s="48">
        <v>3996</v>
      </c>
      <c r="N16" s="51">
        <v>7108</v>
      </c>
      <c r="O16" s="81">
        <v>2005</v>
      </c>
    </row>
    <row r="17" spans="1:15" s="1" customFormat="1" ht="15" customHeight="1">
      <c r="A17" s="82">
        <v>2006</v>
      </c>
      <c r="B17" s="52">
        <v>524.20000000000005</v>
      </c>
      <c r="C17" s="48">
        <v>3301</v>
      </c>
      <c r="D17" s="49">
        <v>1193.5999999999999</v>
      </c>
      <c r="E17" s="48">
        <v>6909</v>
      </c>
      <c r="F17" s="50">
        <v>679.2</v>
      </c>
      <c r="G17" s="49">
        <v>1666.9</v>
      </c>
      <c r="H17" s="49">
        <v>2346.1</v>
      </c>
      <c r="I17" s="48">
        <v>112</v>
      </c>
      <c r="J17" s="48">
        <v>1894</v>
      </c>
      <c r="K17" s="48">
        <v>265</v>
      </c>
      <c r="L17" s="48">
        <v>1087</v>
      </c>
      <c r="M17" s="48">
        <v>2703</v>
      </c>
      <c r="N17" s="51">
        <v>6061</v>
      </c>
      <c r="O17" s="81">
        <v>2006</v>
      </c>
    </row>
    <row r="18" spans="1:15" s="1" customFormat="1" ht="15" customHeight="1">
      <c r="A18" s="82">
        <v>2007</v>
      </c>
      <c r="B18" s="52">
        <v>244.2</v>
      </c>
      <c r="C18" s="48">
        <v>1650</v>
      </c>
      <c r="D18" s="49">
        <v>983.1</v>
      </c>
      <c r="E18" s="48">
        <v>7478</v>
      </c>
      <c r="F18" s="50">
        <v>325.8</v>
      </c>
      <c r="G18" s="49">
        <v>1448.4</v>
      </c>
      <c r="H18" s="49">
        <v>1774.2</v>
      </c>
      <c r="I18" s="48">
        <v>64</v>
      </c>
      <c r="J18" s="48">
        <v>859</v>
      </c>
      <c r="K18" s="48">
        <v>140</v>
      </c>
      <c r="L18" s="48">
        <v>969</v>
      </c>
      <c r="M18" s="48">
        <v>2456</v>
      </c>
      <c r="N18" s="51">
        <v>4488</v>
      </c>
      <c r="O18" s="81">
        <v>2007</v>
      </c>
    </row>
    <row r="19" spans="1:15" s="1" customFormat="1" ht="15" customHeight="1">
      <c r="A19" s="82">
        <v>2008</v>
      </c>
      <c r="B19" s="52">
        <v>263.10000000000002</v>
      </c>
      <c r="C19" s="48">
        <v>1170</v>
      </c>
      <c r="D19" s="49">
        <v>954.9</v>
      </c>
      <c r="E19" s="48">
        <v>5371</v>
      </c>
      <c r="F19" s="50">
        <v>338.6</v>
      </c>
      <c r="G19" s="49">
        <v>1426.6</v>
      </c>
      <c r="H19" s="49">
        <v>1765.2</v>
      </c>
      <c r="I19" s="48">
        <v>74</v>
      </c>
      <c r="J19" s="48">
        <v>799</v>
      </c>
      <c r="K19" s="48">
        <v>237</v>
      </c>
      <c r="L19" s="48">
        <v>942</v>
      </c>
      <c r="M19" s="48">
        <v>2494</v>
      </c>
      <c r="N19" s="51">
        <v>4546</v>
      </c>
      <c r="O19" s="81">
        <v>2008</v>
      </c>
    </row>
    <row r="20" spans="1:15" s="1" customFormat="1" ht="15" customHeight="1">
      <c r="A20" s="82">
        <v>2009</v>
      </c>
      <c r="B20" s="52">
        <v>322.89999999999998</v>
      </c>
      <c r="C20" s="48">
        <v>1501</v>
      </c>
      <c r="D20" s="49">
        <v>1121.0999999999999</v>
      </c>
      <c r="E20" s="48">
        <v>5874</v>
      </c>
      <c r="F20" s="50">
        <v>435.8</v>
      </c>
      <c r="G20" s="49">
        <v>1693.5</v>
      </c>
      <c r="H20" s="49">
        <v>2129.3000000000002</v>
      </c>
      <c r="I20" s="48">
        <v>85</v>
      </c>
      <c r="J20" s="48">
        <v>1105</v>
      </c>
      <c r="K20" s="48">
        <v>237</v>
      </c>
      <c r="L20" s="48">
        <v>1083</v>
      </c>
      <c r="M20" s="48">
        <v>2873</v>
      </c>
      <c r="N20" s="51">
        <v>5383</v>
      </c>
      <c r="O20" s="81">
        <v>2009</v>
      </c>
    </row>
    <row r="21" spans="1:15" s="1" customFormat="1" ht="15" customHeight="1">
      <c r="A21" s="82">
        <v>2010</v>
      </c>
      <c r="B21" s="47">
        <v>334</v>
      </c>
      <c r="C21" s="48">
        <v>1946</v>
      </c>
      <c r="D21" s="49">
        <v>1413.4</v>
      </c>
      <c r="E21" s="48">
        <v>7758</v>
      </c>
      <c r="F21" s="50">
        <v>469.2</v>
      </c>
      <c r="G21" s="49">
        <v>2119.4</v>
      </c>
      <c r="H21" s="49">
        <v>2588.6</v>
      </c>
      <c r="I21" s="48">
        <v>104</v>
      </c>
      <c r="J21" s="48">
        <v>1139</v>
      </c>
      <c r="K21" s="48">
        <v>256</v>
      </c>
      <c r="L21" s="48">
        <v>1177</v>
      </c>
      <c r="M21" s="48">
        <v>3656</v>
      </c>
      <c r="N21" s="51">
        <v>6332</v>
      </c>
      <c r="O21" s="81">
        <v>2010</v>
      </c>
    </row>
    <row r="22" spans="1:15" s="1" customFormat="1" ht="15" customHeight="1">
      <c r="A22" s="82">
        <v>2011</v>
      </c>
      <c r="B22" s="53">
        <v>538.66399999999999</v>
      </c>
      <c r="C22" s="48">
        <v>2920</v>
      </c>
      <c r="D22" s="49">
        <v>2059.2070000000003</v>
      </c>
      <c r="E22" s="48">
        <v>11263</v>
      </c>
      <c r="F22" s="49">
        <v>649.303</v>
      </c>
      <c r="G22" s="49">
        <v>2904.1260000000002</v>
      </c>
      <c r="H22" s="49">
        <v>3553.4289999999996</v>
      </c>
      <c r="I22" s="48">
        <v>113</v>
      </c>
      <c r="J22" s="48">
        <v>1650</v>
      </c>
      <c r="K22" s="48">
        <v>319</v>
      </c>
      <c r="L22" s="48">
        <v>1259</v>
      </c>
      <c r="M22" s="48">
        <v>4367</v>
      </c>
      <c r="N22" s="51">
        <v>7708</v>
      </c>
      <c r="O22" s="81">
        <v>2011</v>
      </c>
    </row>
    <row r="23" spans="1:15" s="1" customFormat="1" ht="15" customHeight="1">
      <c r="A23" s="82">
        <v>2012</v>
      </c>
      <c r="B23" s="53">
        <v>420.50899999999996</v>
      </c>
      <c r="C23" s="48">
        <v>2333</v>
      </c>
      <c r="D23" s="49">
        <v>2302.9059999999999</v>
      </c>
      <c r="E23" s="48">
        <v>13103.000000000004</v>
      </c>
      <c r="F23" s="49">
        <v>543.08699999999999</v>
      </c>
      <c r="G23" s="49">
        <v>3235.2390000000005</v>
      </c>
      <c r="H23" s="49">
        <v>3778.2739999999999</v>
      </c>
      <c r="I23" s="48">
        <v>143</v>
      </c>
      <c r="J23" s="48">
        <v>1346</v>
      </c>
      <c r="K23" s="48">
        <v>288</v>
      </c>
      <c r="L23" s="48">
        <v>1573</v>
      </c>
      <c r="M23" s="48">
        <v>4889</v>
      </c>
      <c r="N23" s="51">
        <v>8239</v>
      </c>
      <c r="O23" s="81">
        <v>2012</v>
      </c>
    </row>
    <row r="24" spans="1:15" s="1" customFormat="1" ht="15" customHeight="1">
      <c r="A24" s="82">
        <v>2013</v>
      </c>
      <c r="B24" s="49">
        <v>574.95100000000002</v>
      </c>
      <c r="C24" s="48">
        <v>3394</v>
      </c>
      <c r="D24" s="49">
        <v>2318.1910000000003</v>
      </c>
      <c r="E24" s="48">
        <v>13566</v>
      </c>
      <c r="F24" s="49">
        <v>680.37399999999991</v>
      </c>
      <c r="G24" s="49">
        <v>3303.8609999999999</v>
      </c>
      <c r="H24" s="49">
        <v>3984.279</v>
      </c>
      <c r="I24" s="48">
        <v>136</v>
      </c>
      <c r="J24" s="48">
        <v>2011</v>
      </c>
      <c r="K24" s="48">
        <v>98</v>
      </c>
      <c r="L24" s="48">
        <v>1242</v>
      </c>
      <c r="M24" s="48">
        <v>5651</v>
      </c>
      <c r="N24" s="51">
        <v>9138</v>
      </c>
      <c r="O24" s="81">
        <v>2013</v>
      </c>
    </row>
    <row r="25" spans="1:15" ht="15" customHeight="1">
      <c r="A25" s="82">
        <v>2014</v>
      </c>
      <c r="B25" s="49">
        <v>500.67099999999994</v>
      </c>
      <c r="C25" s="48">
        <v>3053</v>
      </c>
      <c r="D25" s="49">
        <v>2546.1</v>
      </c>
      <c r="E25" s="48">
        <v>13776.999999999998</v>
      </c>
      <c r="F25" s="49">
        <v>591.5</v>
      </c>
      <c r="G25" s="49">
        <v>3485.5</v>
      </c>
      <c r="H25" s="49">
        <v>4077</v>
      </c>
      <c r="I25" s="48">
        <v>140</v>
      </c>
      <c r="J25" s="48">
        <v>1754</v>
      </c>
      <c r="K25" s="48">
        <v>8</v>
      </c>
      <c r="L25" s="48">
        <v>997</v>
      </c>
      <c r="M25" s="48">
        <v>6176</v>
      </c>
      <c r="N25" s="48">
        <v>9075</v>
      </c>
      <c r="O25" s="81">
        <v>2014</v>
      </c>
    </row>
    <row r="26" spans="1:15" ht="15" customHeight="1">
      <c r="A26" s="82">
        <v>2015</v>
      </c>
      <c r="B26" s="49">
        <f t="shared" ref="B26:N26" si="0">SUM(B27:B30)</f>
        <v>442.30899999999997</v>
      </c>
      <c r="C26" s="48">
        <f t="shared" si="0"/>
        <v>2767</v>
      </c>
      <c r="D26" s="49">
        <f t="shared" si="0"/>
        <v>2622.8829999999998</v>
      </c>
      <c r="E26" s="48">
        <f t="shared" si="0"/>
        <v>14819</v>
      </c>
      <c r="F26" s="49">
        <f t="shared" si="0"/>
        <v>516.30499999999995</v>
      </c>
      <c r="G26" s="49">
        <f t="shared" si="0"/>
        <v>3471.1819999999998</v>
      </c>
      <c r="H26" s="49">
        <f t="shared" si="0"/>
        <v>3987.4700000000003</v>
      </c>
      <c r="I26" s="48">
        <f t="shared" si="0"/>
        <v>155</v>
      </c>
      <c r="J26" s="48">
        <f t="shared" si="0"/>
        <v>1469</v>
      </c>
      <c r="K26" s="48">
        <f t="shared" si="0"/>
        <v>32</v>
      </c>
      <c r="L26" s="48">
        <f t="shared" si="0"/>
        <v>1080</v>
      </c>
      <c r="M26" s="48">
        <f t="shared" si="0"/>
        <v>6478</v>
      </c>
      <c r="N26" s="48">
        <f t="shared" si="0"/>
        <v>9214</v>
      </c>
      <c r="O26" s="81">
        <v>2015</v>
      </c>
    </row>
    <row r="27" spans="1:15" ht="15" customHeight="1">
      <c r="A27" s="10" t="s">
        <v>7</v>
      </c>
      <c r="B27" s="55">
        <v>75.257000000000019</v>
      </c>
      <c r="C27" s="54">
        <v>452</v>
      </c>
      <c r="D27" s="55">
        <v>595.27099999999996</v>
      </c>
      <c r="E27" s="54">
        <v>3226</v>
      </c>
      <c r="F27" s="55">
        <v>82.504999999999995</v>
      </c>
      <c r="G27" s="55">
        <v>813.20100000000002</v>
      </c>
      <c r="H27" s="49">
        <v>895.70600000000013</v>
      </c>
      <c r="I27" s="54">
        <v>13</v>
      </c>
      <c r="J27" s="54">
        <v>267</v>
      </c>
      <c r="K27" s="54">
        <v>5</v>
      </c>
      <c r="L27" s="54">
        <v>225</v>
      </c>
      <c r="M27" s="54">
        <v>1460</v>
      </c>
      <c r="N27" s="48">
        <v>1970</v>
      </c>
      <c r="O27" s="56" t="s">
        <v>89</v>
      </c>
    </row>
    <row r="28" spans="1:15" ht="15" customHeight="1">
      <c r="A28" s="10" t="s">
        <v>8</v>
      </c>
      <c r="B28" s="55">
        <v>108.5</v>
      </c>
      <c r="C28" s="54">
        <v>665</v>
      </c>
      <c r="D28" s="55">
        <v>691.9</v>
      </c>
      <c r="E28" s="54">
        <v>3838</v>
      </c>
      <c r="F28" s="55">
        <v>130.4</v>
      </c>
      <c r="G28" s="55">
        <v>891.4</v>
      </c>
      <c r="H28" s="49">
        <v>1021.8</v>
      </c>
      <c r="I28" s="54">
        <v>89</v>
      </c>
      <c r="J28" s="54">
        <v>354</v>
      </c>
      <c r="K28" s="54">
        <v>8</v>
      </c>
      <c r="L28" s="54">
        <v>209</v>
      </c>
      <c r="M28" s="54">
        <v>1685</v>
      </c>
      <c r="N28" s="48">
        <v>2345</v>
      </c>
      <c r="O28" s="56" t="s">
        <v>38</v>
      </c>
    </row>
    <row r="29" spans="1:15" ht="15" customHeight="1">
      <c r="A29" s="10" t="s">
        <v>9</v>
      </c>
      <c r="B29" s="55">
        <v>124.04299999999998</v>
      </c>
      <c r="C29" s="54">
        <v>746</v>
      </c>
      <c r="D29" s="55">
        <v>595.98900000000003</v>
      </c>
      <c r="E29" s="54">
        <v>3404.9999999999995</v>
      </c>
      <c r="F29" s="55">
        <v>147</v>
      </c>
      <c r="G29" s="55">
        <v>772.94999999999982</v>
      </c>
      <c r="H29" s="49">
        <v>920.01</v>
      </c>
      <c r="I29" s="54">
        <v>9</v>
      </c>
      <c r="J29" s="54">
        <v>440</v>
      </c>
      <c r="K29" s="54">
        <v>6</v>
      </c>
      <c r="L29" s="54">
        <v>267</v>
      </c>
      <c r="M29" s="54">
        <v>1503</v>
      </c>
      <c r="N29" s="48">
        <v>2225</v>
      </c>
      <c r="O29" s="56" t="s">
        <v>91</v>
      </c>
    </row>
    <row r="30" spans="1:15" ht="15" customHeight="1">
      <c r="A30" s="10" t="s">
        <v>104</v>
      </c>
      <c r="B30" s="55">
        <v>134.50900000000001</v>
      </c>
      <c r="C30" s="54">
        <v>904.00000000000023</v>
      </c>
      <c r="D30" s="55">
        <v>739.72299999999996</v>
      </c>
      <c r="E30" s="54">
        <v>4350</v>
      </c>
      <c r="F30" s="55">
        <v>156.4</v>
      </c>
      <c r="G30" s="55">
        <v>993.63099999999986</v>
      </c>
      <c r="H30" s="49">
        <v>1149.954</v>
      </c>
      <c r="I30" s="54">
        <v>44</v>
      </c>
      <c r="J30" s="54">
        <v>408</v>
      </c>
      <c r="K30" s="54">
        <v>13</v>
      </c>
      <c r="L30" s="54">
        <v>379</v>
      </c>
      <c r="M30" s="54">
        <v>1830</v>
      </c>
      <c r="N30" s="48">
        <v>2674</v>
      </c>
      <c r="O30" s="56" t="s">
        <v>93</v>
      </c>
    </row>
    <row r="31" spans="1:15" ht="15" customHeight="1">
      <c r="A31" s="82">
        <v>2016</v>
      </c>
      <c r="B31" s="2"/>
      <c r="D31" s="2"/>
      <c r="F31" s="2"/>
      <c r="G31" s="2"/>
      <c r="H31" s="2"/>
      <c r="O31" s="81">
        <v>2016</v>
      </c>
    </row>
    <row r="32" spans="1:15" ht="15" customHeight="1">
      <c r="A32" s="10" t="s">
        <v>7</v>
      </c>
      <c r="B32" s="55">
        <v>278.18399999999997</v>
      </c>
      <c r="C32" s="54">
        <v>1750</v>
      </c>
      <c r="D32" s="55">
        <v>796.82200000000012</v>
      </c>
      <c r="E32" s="54">
        <v>4191</v>
      </c>
      <c r="F32" s="55">
        <v>344.05300000000005</v>
      </c>
      <c r="G32" s="55">
        <v>978.33899999999994</v>
      </c>
      <c r="H32" s="49">
        <v>1322.3920000000001</v>
      </c>
      <c r="I32" s="54">
        <v>39</v>
      </c>
      <c r="J32" s="54">
        <v>967</v>
      </c>
      <c r="K32" s="54">
        <v>13</v>
      </c>
      <c r="L32" s="54">
        <v>339</v>
      </c>
      <c r="M32" s="54">
        <v>1874</v>
      </c>
      <c r="N32" s="48">
        <v>3232</v>
      </c>
      <c r="O32" s="56" t="s">
        <v>89</v>
      </c>
    </row>
    <row r="33" spans="1:15" ht="15" customHeight="1">
      <c r="A33" s="80" t="s">
        <v>8</v>
      </c>
      <c r="B33" s="91">
        <f>SUM(Sheet2!B11:B12)</f>
        <v>142.30999999999997</v>
      </c>
      <c r="C33" s="92">
        <f>SUM(Sheet2!C11:C12)</f>
        <v>990</v>
      </c>
      <c r="D33" s="93">
        <f>SUM(Sheet2!D11:D12)</f>
        <v>688.50099999999986</v>
      </c>
      <c r="E33" s="92">
        <f>SUM(Sheet2!E11:E12)</f>
        <v>3712.0000000000014</v>
      </c>
      <c r="F33" s="93">
        <f>SUM(Sheet2!F11:F12)</f>
        <v>166.27600000000007</v>
      </c>
      <c r="G33" s="93">
        <f>SUM(Sheet2!G11:G12)</f>
        <v>886.71199999999999</v>
      </c>
      <c r="H33" s="94">
        <f>SUM(Sheet2!H11:H12)</f>
        <v>1052.9880000000001</v>
      </c>
      <c r="I33" s="92">
        <f>SUM(Sheet2!I11:I12)</f>
        <v>43</v>
      </c>
      <c r="J33" s="92">
        <f>SUM(Sheet2!J11:J12)</f>
        <v>439</v>
      </c>
      <c r="K33" s="92">
        <f>SUM(Sheet2!K11:K12)</f>
        <v>12</v>
      </c>
      <c r="L33" s="92">
        <f>SUM(Sheet2!L11:L12)</f>
        <v>285</v>
      </c>
      <c r="M33" s="92">
        <f>SUM(Sheet2!M11:M12)</f>
        <v>1624</v>
      </c>
      <c r="N33" s="95">
        <f>SUM(Sheet2!N11:N12)</f>
        <v>2403</v>
      </c>
      <c r="O33" s="79" t="s">
        <v>38</v>
      </c>
    </row>
    <row r="34" spans="1:15" s="1" customFormat="1" ht="25.5" customHeight="1">
      <c r="A34" s="115" t="s">
        <v>95</v>
      </c>
      <c r="B34" s="116"/>
      <c r="C34" s="116"/>
      <c r="D34" s="116"/>
      <c r="E34" s="116"/>
      <c r="F34" s="116"/>
      <c r="G34" s="116"/>
      <c r="H34" s="113" t="s">
        <v>94</v>
      </c>
      <c r="I34" s="113"/>
      <c r="J34" s="113"/>
      <c r="K34" s="113"/>
      <c r="L34" s="113"/>
      <c r="M34" s="113"/>
      <c r="N34" s="113"/>
      <c r="O34" s="114"/>
    </row>
    <row r="35" spans="1:15" s="1" customFormat="1" ht="15" customHeight="1">
      <c r="A35" s="108" t="s">
        <v>37</v>
      </c>
      <c r="B35" s="108"/>
      <c r="C35" s="108"/>
      <c r="D35" s="108"/>
      <c r="E35" s="108"/>
      <c r="F35" s="108"/>
      <c r="G35" s="108"/>
      <c r="H35" s="117" t="s">
        <v>36</v>
      </c>
      <c r="I35" s="117"/>
      <c r="J35" s="117"/>
      <c r="K35" s="117"/>
      <c r="L35" s="117"/>
      <c r="M35" s="117"/>
      <c r="N35" s="117"/>
      <c r="O35" s="117"/>
    </row>
  </sheetData>
  <mergeCells count="37">
    <mergeCell ref="A3:O3"/>
    <mergeCell ref="A1:O1"/>
    <mergeCell ref="B7:C7"/>
    <mergeCell ref="D7:E7"/>
    <mergeCell ref="A2:O2"/>
    <mergeCell ref="B5:E5"/>
    <mergeCell ref="D6:E6"/>
    <mergeCell ref="B6:C6"/>
    <mergeCell ref="I5:N5"/>
    <mergeCell ref="A4:A9"/>
    <mergeCell ref="N6:N7"/>
    <mergeCell ref="G6:G7"/>
    <mergeCell ref="F6:F7"/>
    <mergeCell ref="M8:M9"/>
    <mergeCell ref="N8:N9"/>
    <mergeCell ref="O4:O9"/>
    <mergeCell ref="I4:N4"/>
    <mergeCell ref="F4:H4"/>
    <mergeCell ref="F5:H5"/>
    <mergeCell ref="B4:E4"/>
    <mergeCell ref="A35:G35"/>
    <mergeCell ref="H6:H7"/>
    <mergeCell ref="M6:M7"/>
    <mergeCell ref="L6:L7"/>
    <mergeCell ref="K6:K7"/>
    <mergeCell ref="J6:J7"/>
    <mergeCell ref="I6:I7"/>
    <mergeCell ref="H34:O34"/>
    <mergeCell ref="A34:G34"/>
    <mergeCell ref="H35:O35"/>
    <mergeCell ref="K8:K9"/>
    <mergeCell ref="L8:L9"/>
    <mergeCell ref="F8:F9"/>
    <mergeCell ref="G8:G9"/>
    <mergeCell ref="H8:H9"/>
    <mergeCell ref="I8:I9"/>
    <mergeCell ref="J8:J9"/>
  </mergeCells>
  <phoneticPr fontId="0" type="noConversion"/>
  <printOptions horizontalCentered="1"/>
  <pageMargins left="0.39370078740157483" right="0.39370078740157483" top="0.78740157480314965" bottom="0.59055118110236227" header="0.39370078740157483" footer="0.39370078740157483"/>
  <pageSetup paperSize="9" scale="92" firstPageNumber="27" orientation="landscape" useFirstPageNumber="1" horizontalDpi="4294967292" r:id="rId1"/>
  <headerFooter alignWithMargins="0">
    <oddHeader xml:space="preserve">&amp;L&amp;8PCBS: Building Licenses Statistics, Second Quarter 2016&amp;R&amp;1ج     &amp;8   PCBS: إحصاءات رخص الابنية، الربع الثاني  2016 </oddHeader>
    <oddFooter>&amp;C27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O105"/>
  <sheetViews>
    <sheetView workbookViewId="0">
      <selection sqref="A1:XFD1048576"/>
    </sheetView>
  </sheetViews>
  <sheetFormatPr defaultRowHeight="12.75"/>
  <cols>
    <col min="1" max="1" width="21.28515625" style="2" customWidth="1"/>
    <col min="2" max="2" width="12.5703125" style="4" customWidth="1"/>
    <col min="3" max="3" width="7.42578125" style="39" customWidth="1"/>
    <col min="4" max="4" width="12.7109375" style="4" customWidth="1"/>
    <col min="5" max="5" width="7" style="39" customWidth="1"/>
    <col min="6" max="6" width="7.85546875" style="40" customWidth="1"/>
    <col min="7" max="7" width="8" style="40" customWidth="1"/>
    <col min="8" max="8" width="8.85546875" style="40" customWidth="1"/>
    <col min="9" max="9" width="9.5703125" style="41" customWidth="1"/>
    <col min="10" max="10" width="8.140625" style="41" customWidth="1"/>
    <col min="11" max="11" width="10.140625" style="41" customWidth="1"/>
    <col min="12" max="12" width="10.85546875" style="41" customWidth="1"/>
    <col min="13" max="13" width="8.42578125" style="41" customWidth="1"/>
    <col min="14" max="14" width="7" style="41" customWidth="1"/>
    <col min="15" max="15" width="13.28515625" style="2" customWidth="1"/>
    <col min="16" max="16384" width="9.140625" style="2"/>
  </cols>
  <sheetData>
    <row r="1" spans="1:15" ht="18" customHeight="1">
      <c r="A1" s="119" t="s">
        <v>100</v>
      </c>
      <c r="B1" s="119"/>
      <c r="C1" s="119"/>
      <c r="D1" s="119"/>
      <c r="E1" s="119"/>
      <c r="F1" s="119"/>
      <c r="G1" s="119"/>
      <c r="H1" s="119"/>
      <c r="I1" s="119"/>
      <c r="J1" s="119"/>
      <c r="K1" s="119"/>
      <c r="L1" s="119"/>
      <c r="M1" s="119"/>
      <c r="N1" s="119"/>
      <c r="O1" s="119"/>
    </row>
    <row r="2" spans="1:15" ht="18" customHeight="1">
      <c r="A2" s="137" t="s">
        <v>101</v>
      </c>
      <c r="B2" s="137"/>
      <c r="C2" s="137"/>
      <c r="D2" s="137"/>
      <c r="E2" s="137"/>
      <c r="F2" s="137"/>
      <c r="G2" s="137"/>
      <c r="H2" s="137"/>
      <c r="I2" s="137"/>
      <c r="J2" s="137"/>
      <c r="K2" s="137"/>
      <c r="L2" s="137"/>
      <c r="M2" s="137"/>
      <c r="N2" s="137"/>
      <c r="O2" s="137"/>
    </row>
    <row r="3" spans="1:15" ht="5.0999999999999996" customHeight="1">
      <c r="A3" s="138"/>
      <c r="B3" s="138"/>
      <c r="C3" s="138"/>
      <c r="D3" s="138"/>
      <c r="E3" s="138"/>
      <c r="F3" s="138"/>
      <c r="G3" s="138"/>
      <c r="H3" s="138"/>
      <c r="I3" s="138"/>
      <c r="J3" s="138"/>
      <c r="K3" s="138"/>
      <c r="L3" s="138"/>
      <c r="M3" s="138"/>
      <c r="N3" s="138"/>
      <c r="O3" s="138"/>
    </row>
    <row r="4" spans="1:15" ht="17.25" customHeight="1">
      <c r="A4" s="126" t="s">
        <v>90</v>
      </c>
      <c r="B4" s="99" t="s">
        <v>0</v>
      </c>
      <c r="C4" s="100"/>
      <c r="D4" s="100"/>
      <c r="E4" s="101"/>
      <c r="F4" s="102" t="s">
        <v>39</v>
      </c>
      <c r="G4" s="103"/>
      <c r="H4" s="104"/>
      <c r="I4" s="139" t="s">
        <v>40</v>
      </c>
      <c r="J4" s="140"/>
      <c r="K4" s="140"/>
      <c r="L4" s="140"/>
      <c r="M4" s="140"/>
      <c r="N4" s="141"/>
      <c r="O4" s="134" t="s">
        <v>41</v>
      </c>
    </row>
    <row r="5" spans="1:15" ht="17.25" customHeight="1">
      <c r="A5" s="127"/>
      <c r="B5" s="123" t="s">
        <v>42</v>
      </c>
      <c r="C5" s="124"/>
      <c r="D5" s="124"/>
      <c r="E5" s="125"/>
      <c r="F5" s="105" t="s">
        <v>43</v>
      </c>
      <c r="G5" s="106"/>
      <c r="H5" s="107"/>
      <c r="I5" s="142" t="s">
        <v>44</v>
      </c>
      <c r="J5" s="143"/>
      <c r="K5" s="143"/>
      <c r="L5" s="143"/>
      <c r="M5" s="143"/>
      <c r="N5" s="144"/>
      <c r="O5" s="135"/>
    </row>
    <row r="6" spans="1:15" ht="17.25" customHeight="1">
      <c r="A6" s="127"/>
      <c r="B6" s="122" t="s">
        <v>11</v>
      </c>
      <c r="C6" s="122"/>
      <c r="D6" s="122" t="s">
        <v>10</v>
      </c>
      <c r="E6" s="122"/>
      <c r="F6" s="145" t="s">
        <v>13</v>
      </c>
      <c r="G6" s="145" t="s">
        <v>14</v>
      </c>
      <c r="H6" s="147" t="s">
        <v>2</v>
      </c>
      <c r="I6" s="149" t="s">
        <v>15</v>
      </c>
      <c r="J6" s="149" t="s">
        <v>16</v>
      </c>
      <c r="K6" s="149" t="s">
        <v>17</v>
      </c>
      <c r="L6" s="149" t="s">
        <v>18</v>
      </c>
      <c r="M6" s="149" t="s">
        <v>19</v>
      </c>
      <c r="N6" s="152" t="s">
        <v>2</v>
      </c>
      <c r="O6" s="135"/>
    </row>
    <row r="7" spans="1:15" ht="18" customHeight="1">
      <c r="A7" s="127"/>
      <c r="B7" s="120" t="s">
        <v>20</v>
      </c>
      <c r="C7" s="120"/>
      <c r="D7" s="120" t="s">
        <v>21</v>
      </c>
      <c r="E7" s="120"/>
      <c r="F7" s="146"/>
      <c r="G7" s="146"/>
      <c r="H7" s="148"/>
      <c r="I7" s="150"/>
      <c r="J7" s="150"/>
      <c r="K7" s="150"/>
      <c r="L7" s="150"/>
      <c r="M7" s="150"/>
      <c r="N7" s="153"/>
      <c r="O7" s="135"/>
    </row>
    <row r="8" spans="1:15" ht="17.25" customHeight="1">
      <c r="A8" s="127"/>
      <c r="B8" s="12" t="s">
        <v>45</v>
      </c>
      <c r="C8" s="13" t="s">
        <v>6</v>
      </c>
      <c r="D8" s="12" t="s">
        <v>46</v>
      </c>
      <c r="E8" s="13" t="s">
        <v>6</v>
      </c>
      <c r="F8" s="154" t="s">
        <v>22</v>
      </c>
      <c r="G8" s="154" t="s">
        <v>23</v>
      </c>
      <c r="H8" s="155" t="s">
        <v>3</v>
      </c>
      <c r="I8" s="156" t="s">
        <v>24</v>
      </c>
      <c r="J8" s="156" t="s">
        <v>25</v>
      </c>
      <c r="K8" s="156" t="s">
        <v>27</v>
      </c>
      <c r="L8" s="156" t="s">
        <v>47</v>
      </c>
      <c r="M8" s="156" t="s">
        <v>26</v>
      </c>
      <c r="N8" s="157" t="s">
        <v>3</v>
      </c>
      <c r="O8" s="135"/>
    </row>
    <row r="9" spans="1:15" ht="17.25" customHeight="1">
      <c r="A9" s="127"/>
      <c r="B9" s="88" t="s">
        <v>30</v>
      </c>
      <c r="C9" s="87" t="s">
        <v>12</v>
      </c>
      <c r="D9" s="88" t="s">
        <v>30</v>
      </c>
      <c r="E9" s="87" t="s">
        <v>12</v>
      </c>
      <c r="F9" s="154"/>
      <c r="G9" s="154"/>
      <c r="H9" s="155"/>
      <c r="I9" s="156"/>
      <c r="J9" s="156"/>
      <c r="K9" s="156"/>
      <c r="L9" s="156"/>
      <c r="M9" s="156"/>
      <c r="N9" s="157"/>
      <c r="O9" s="135"/>
    </row>
    <row r="10" spans="1:15" s="1" customFormat="1" ht="19.5" customHeight="1">
      <c r="A10" s="14" t="s">
        <v>48</v>
      </c>
      <c r="B10" s="58"/>
      <c r="C10" s="59"/>
      <c r="D10" s="60"/>
      <c r="E10" s="59"/>
      <c r="F10" s="61"/>
      <c r="G10" s="61"/>
      <c r="H10" s="61"/>
      <c r="I10" s="59"/>
      <c r="J10" s="59"/>
      <c r="K10" s="59"/>
      <c r="L10" s="59"/>
      <c r="M10" s="59"/>
      <c r="N10" s="62"/>
      <c r="O10" s="15" t="s">
        <v>49</v>
      </c>
    </row>
    <row r="11" spans="1:15" s="1" customFormat="1" ht="19.5" customHeight="1">
      <c r="A11" s="16" t="s">
        <v>50</v>
      </c>
      <c r="B11" s="73">
        <f t="shared" ref="B11:N13" si="0">SUM(B15,B19)</f>
        <v>136.43899999999996</v>
      </c>
      <c r="C11" s="69">
        <f t="shared" si="0"/>
        <v>954</v>
      </c>
      <c r="D11" s="74">
        <f t="shared" si="0"/>
        <v>672.48599999999988</v>
      </c>
      <c r="E11" s="69">
        <f t="shared" si="0"/>
        <v>3638.0000000000014</v>
      </c>
      <c r="F11" s="74">
        <f t="shared" si="0"/>
        <v>148.92300000000006</v>
      </c>
      <c r="G11" s="74">
        <f t="shared" si="0"/>
        <v>726.53</v>
      </c>
      <c r="H11" s="74">
        <f t="shared" si="0"/>
        <v>875.45299999999997</v>
      </c>
      <c r="I11" s="69">
        <f t="shared" si="0"/>
        <v>37</v>
      </c>
      <c r="J11" s="69">
        <f t="shared" si="0"/>
        <v>416</v>
      </c>
      <c r="K11" s="69">
        <f t="shared" si="0"/>
        <v>11</v>
      </c>
      <c r="L11" s="69">
        <f t="shared" si="0"/>
        <v>258</v>
      </c>
      <c r="M11" s="69">
        <f t="shared" si="0"/>
        <v>1493</v>
      </c>
      <c r="N11" s="70">
        <f>SUM(N15,N19)</f>
        <v>2215</v>
      </c>
      <c r="O11" s="17" t="s">
        <v>51</v>
      </c>
    </row>
    <row r="12" spans="1:15" s="1" customFormat="1" ht="19.5" customHeight="1">
      <c r="A12" s="16" t="s">
        <v>52</v>
      </c>
      <c r="B12" s="73">
        <f t="shared" si="0"/>
        <v>5.8710000000000004</v>
      </c>
      <c r="C12" s="69">
        <f t="shared" si="0"/>
        <v>36</v>
      </c>
      <c r="D12" s="74">
        <f t="shared" si="0"/>
        <v>16.015000000000001</v>
      </c>
      <c r="E12" s="69">
        <f t="shared" si="0"/>
        <v>74</v>
      </c>
      <c r="F12" s="74">
        <f t="shared" si="0"/>
        <v>17.353000000000002</v>
      </c>
      <c r="G12" s="74">
        <f t="shared" si="0"/>
        <v>160.18199999999999</v>
      </c>
      <c r="H12" s="74">
        <f t="shared" si="0"/>
        <v>177.535</v>
      </c>
      <c r="I12" s="69">
        <f t="shared" si="0"/>
        <v>6</v>
      </c>
      <c r="J12" s="69">
        <f t="shared" si="0"/>
        <v>23</v>
      </c>
      <c r="K12" s="69">
        <f t="shared" si="0"/>
        <v>1</v>
      </c>
      <c r="L12" s="69">
        <f t="shared" si="0"/>
        <v>27</v>
      </c>
      <c r="M12" s="69">
        <f t="shared" si="0"/>
        <v>131</v>
      </c>
      <c r="N12" s="70">
        <f t="shared" si="0"/>
        <v>188</v>
      </c>
      <c r="O12" s="17" t="s">
        <v>53</v>
      </c>
    </row>
    <row r="13" spans="1:15" s="1" customFormat="1" ht="19.5" customHeight="1">
      <c r="A13" s="18" t="s">
        <v>54</v>
      </c>
      <c r="B13" s="73">
        <f t="shared" si="0"/>
        <v>0</v>
      </c>
      <c r="C13" s="69">
        <f t="shared" si="0"/>
        <v>0</v>
      </c>
      <c r="D13" s="74">
        <f t="shared" si="0"/>
        <v>0</v>
      </c>
      <c r="E13" s="69">
        <f t="shared" si="0"/>
        <v>0</v>
      </c>
      <c r="F13" s="74">
        <f t="shared" si="0"/>
        <v>0.35399999999999998</v>
      </c>
      <c r="G13" s="74">
        <f t="shared" si="0"/>
        <v>4.613999999999999</v>
      </c>
      <c r="H13" s="74">
        <f t="shared" si="0"/>
        <v>4.9679999999999991</v>
      </c>
      <c r="I13" s="69">
        <f t="shared" si="0"/>
        <v>2</v>
      </c>
      <c r="J13" s="69">
        <f t="shared" si="0"/>
        <v>3</v>
      </c>
      <c r="K13" s="69">
        <f t="shared" si="0"/>
        <v>0</v>
      </c>
      <c r="L13" s="69">
        <f t="shared" si="0"/>
        <v>6</v>
      </c>
      <c r="M13" s="69">
        <f t="shared" si="0"/>
        <v>39</v>
      </c>
      <c r="N13" s="70">
        <f t="shared" si="0"/>
        <v>50</v>
      </c>
      <c r="O13" s="19" t="s">
        <v>55</v>
      </c>
    </row>
    <row r="14" spans="1:15" s="1" customFormat="1" ht="19.5" customHeight="1">
      <c r="A14" s="20" t="s">
        <v>56</v>
      </c>
      <c r="B14" s="63"/>
      <c r="C14" s="64"/>
      <c r="D14" s="65"/>
      <c r="E14" s="64"/>
      <c r="F14" s="65"/>
      <c r="G14" s="65"/>
      <c r="H14" s="65"/>
      <c r="I14" s="64"/>
      <c r="J14" s="64"/>
      <c r="K14" s="64"/>
      <c r="L14" s="64"/>
      <c r="M14" s="64"/>
      <c r="N14" s="66"/>
      <c r="O14" s="21" t="s">
        <v>57</v>
      </c>
    </row>
    <row r="15" spans="1:15" s="1" customFormat="1" ht="19.5" customHeight="1">
      <c r="A15" s="16" t="s">
        <v>50</v>
      </c>
      <c r="B15" s="73">
        <f t="shared" ref="B15:N17" si="1">SUM(B23,B27,B41,B45,B49,B53,B57,B62,B66,B70,B74)</f>
        <v>136.43899999999996</v>
      </c>
      <c r="C15" s="69">
        <f t="shared" si="1"/>
        <v>954</v>
      </c>
      <c r="D15" s="74">
        <f t="shared" si="1"/>
        <v>599.75699999999995</v>
      </c>
      <c r="E15" s="69">
        <f t="shared" si="1"/>
        <v>3266.0000000000014</v>
      </c>
      <c r="F15" s="74">
        <f t="shared" si="1"/>
        <v>148.92300000000006</v>
      </c>
      <c r="G15" s="74">
        <f t="shared" si="1"/>
        <v>649.26300000000003</v>
      </c>
      <c r="H15" s="74">
        <f t="shared" si="1"/>
        <v>798.18600000000004</v>
      </c>
      <c r="I15" s="69">
        <f t="shared" si="1"/>
        <v>37</v>
      </c>
      <c r="J15" s="69">
        <f t="shared" si="1"/>
        <v>416</v>
      </c>
      <c r="K15" s="69">
        <f t="shared" si="1"/>
        <v>11</v>
      </c>
      <c r="L15" s="69">
        <f t="shared" si="1"/>
        <v>243</v>
      </c>
      <c r="M15" s="69">
        <f t="shared" si="1"/>
        <v>1448</v>
      </c>
      <c r="N15" s="70">
        <f>SUM(N23,N27,N41,N45,N49,N53,N57,N62,N66,N70,N74)</f>
        <v>2155</v>
      </c>
      <c r="O15" s="67" t="s">
        <v>51</v>
      </c>
    </row>
    <row r="16" spans="1:15" s="1" customFormat="1" ht="19.5" customHeight="1">
      <c r="A16" s="16" t="s">
        <v>52</v>
      </c>
      <c r="B16" s="73">
        <f t="shared" si="1"/>
        <v>5.8710000000000004</v>
      </c>
      <c r="C16" s="69">
        <f t="shared" si="1"/>
        <v>36</v>
      </c>
      <c r="D16" s="74">
        <f t="shared" si="1"/>
        <v>15.878</v>
      </c>
      <c r="E16" s="69">
        <f t="shared" si="1"/>
        <v>73</v>
      </c>
      <c r="F16" s="74">
        <f t="shared" si="1"/>
        <v>17.353000000000002</v>
      </c>
      <c r="G16" s="74">
        <f t="shared" si="1"/>
        <v>155.88399999999999</v>
      </c>
      <c r="H16" s="74">
        <f t="shared" si="1"/>
        <v>173.23699999999999</v>
      </c>
      <c r="I16" s="69">
        <f t="shared" si="1"/>
        <v>6</v>
      </c>
      <c r="J16" s="69">
        <f t="shared" si="1"/>
        <v>23</v>
      </c>
      <c r="K16" s="69">
        <f t="shared" si="1"/>
        <v>1</v>
      </c>
      <c r="L16" s="69">
        <f t="shared" si="1"/>
        <v>26</v>
      </c>
      <c r="M16" s="69">
        <f t="shared" si="1"/>
        <v>129</v>
      </c>
      <c r="N16" s="70">
        <f t="shared" si="1"/>
        <v>185</v>
      </c>
      <c r="O16" s="67" t="s">
        <v>53</v>
      </c>
    </row>
    <row r="17" spans="1:15" s="1" customFormat="1" ht="19.5" customHeight="1">
      <c r="A17" s="18" t="s">
        <v>54</v>
      </c>
      <c r="B17" s="73">
        <f t="shared" si="1"/>
        <v>0</v>
      </c>
      <c r="C17" s="69">
        <f t="shared" si="1"/>
        <v>0</v>
      </c>
      <c r="D17" s="74">
        <f t="shared" si="1"/>
        <v>0</v>
      </c>
      <c r="E17" s="69">
        <f t="shared" si="1"/>
        <v>0</v>
      </c>
      <c r="F17" s="74">
        <f t="shared" si="1"/>
        <v>0.35399999999999998</v>
      </c>
      <c r="G17" s="74">
        <f t="shared" si="1"/>
        <v>4.613999999999999</v>
      </c>
      <c r="H17" s="74">
        <f t="shared" si="1"/>
        <v>4.9679999999999991</v>
      </c>
      <c r="I17" s="69">
        <f t="shared" si="1"/>
        <v>2</v>
      </c>
      <c r="J17" s="69">
        <f t="shared" si="1"/>
        <v>3</v>
      </c>
      <c r="K17" s="69">
        <f t="shared" si="1"/>
        <v>0</v>
      </c>
      <c r="L17" s="69">
        <f t="shared" si="1"/>
        <v>6</v>
      </c>
      <c r="M17" s="69">
        <f t="shared" si="1"/>
        <v>39</v>
      </c>
      <c r="N17" s="70">
        <f t="shared" si="1"/>
        <v>50</v>
      </c>
      <c r="O17" s="68" t="s">
        <v>55</v>
      </c>
    </row>
    <row r="18" spans="1:15" s="1" customFormat="1" ht="19.5" customHeight="1">
      <c r="A18" s="20" t="s">
        <v>58</v>
      </c>
      <c r="B18" s="73"/>
      <c r="C18" s="69"/>
      <c r="D18" s="74"/>
      <c r="E18" s="69"/>
      <c r="F18" s="74"/>
      <c r="G18" s="74"/>
      <c r="H18" s="74"/>
      <c r="I18" s="69"/>
      <c r="J18" s="69"/>
      <c r="K18" s="69"/>
      <c r="L18" s="69"/>
      <c r="M18" s="69"/>
      <c r="N18" s="70"/>
      <c r="O18" s="21" t="s">
        <v>59</v>
      </c>
    </row>
    <row r="19" spans="1:15" s="1" customFormat="1" ht="19.5" customHeight="1">
      <c r="A19" s="16" t="s">
        <v>50</v>
      </c>
      <c r="B19" s="73">
        <f t="shared" ref="B19:N21" si="2">SUM(B80,B84,B88)</f>
        <v>0</v>
      </c>
      <c r="C19" s="69">
        <f t="shared" si="2"/>
        <v>0</v>
      </c>
      <c r="D19" s="74">
        <f t="shared" si="2"/>
        <v>72.728999999999971</v>
      </c>
      <c r="E19" s="69">
        <f t="shared" si="2"/>
        <v>372</v>
      </c>
      <c r="F19" s="74">
        <f t="shared" si="2"/>
        <v>0</v>
      </c>
      <c r="G19" s="74">
        <f t="shared" si="2"/>
        <v>77.266999999999982</v>
      </c>
      <c r="H19" s="74">
        <f t="shared" si="2"/>
        <v>77.266999999999982</v>
      </c>
      <c r="I19" s="69">
        <f t="shared" si="2"/>
        <v>0</v>
      </c>
      <c r="J19" s="69">
        <f t="shared" si="2"/>
        <v>0</v>
      </c>
      <c r="K19" s="69">
        <f t="shared" si="2"/>
        <v>0</v>
      </c>
      <c r="L19" s="69">
        <f t="shared" si="2"/>
        <v>15</v>
      </c>
      <c r="M19" s="69">
        <f t="shared" si="2"/>
        <v>45</v>
      </c>
      <c r="N19" s="70">
        <f>SUM(N80,N84,N88)</f>
        <v>60</v>
      </c>
      <c r="O19" s="67" t="s">
        <v>51</v>
      </c>
    </row>
    <row r="20" spans="1:15" s="1" customFormat="1" ht="19.5" customHeight="1">
      <c r="A20" s="16" t="s">
        <v>52</v>
      </c>
      <c r="B20" s="73">
        <f t="shared" si="2"/>
        <v>0</v>
      </c>
      <c r="C20" s="69">
        <f t="shared" si="2"/>
        <v>0</v>
      </c>
      <c r="D20" s="74">
        <f t="shared" si="2"/>
        <v>0.13700000000000001</v>
      </c>
      <c r="E20" s="69">
        <f t="shared" si="2"/>
        <v>1</v>
      </c>
      <c r="F20" s="74">
        <f t="shared" si="2"/>
        <v>0</v>
      </c>
      <c r="G20" s="74">
        <f t="shared" si="2"/>
        <v>4.298</v>
      </c>
      <c r="H20" s="74">
        <f t="shared" si="2"/>
        <v>4.298</v>
      </c>
      <c r="I20" s="69">
        <f t="shared" si="2"/>
        <v>0</v>
      </c>
      <c r="J20" s="69">
        <f t="shared" si="2"/>
        <v>0</v>
      </c>
      <c r="K20" s="69">
        <f t="shared" si="2"/>
        <v>0</v>
      </c>
      <c r="L20" s="69">
        <f t="shared" si="2"/>
        <v>1</v>
      </c>
      <c r="M20" s="69">
        <f t="shared" si="2"/>
        <v>2</v>
      </c>
      <c r="N20" s="70">
        <f t="shared" si="2"/>
        <v>3</v>
      </c>
      <c r="O20" s="67" t="s">
        <v>53</v>
      </c>
    </row>
    <row r="21" spans="1:15" s="1" customFormat="1" ht="19.5" customHeight="1">
      <c r="A21" s="18" t="s">
        <v>54</v>
      </c>
      <c r="B21" s="73">
        <f t="shared" si="2"/>
        <v>0</v>
      </c>
      <c r="C21" s="69">
        <f t="shared" si="2"/>
        <v>0</v>
      </c>
      <c r="D21" s="74">
        <f t="shared" si="2"/>
        <v>0</v>
      </c>
      <c r="E21" s="69">
        <f t="shared" si="2"/>
        <v>0</v>
      </c>
      <c r="F21" s="74">
        <f t="shared" si="2"/>
        <v>0</v>
      </c>
      <c r="G21" s="74">
        <f t="shared" si="2"/>
        <v>0</v>
      </c>
      <c r="H21" s="74">
        <f t="shared" si="2"/>
        <v>0</v>
      </c>
      <c r="I21" s="69">
        <f t="shared" si="2"/>
        <v>0</v>
      </c>
      <c r="J21" s="69">
        <f t="shared" si="2"/>
        <v>0</v>
      </c>
      <c r="K21" s="69">
        <f t="shared" si="2"/>
        <v>0</v>
      </c>
      <c r="L21" s="69">
        <f t="shared" si="2"/>
        <v>0</v>
      </c>
      <c r="M21" s="69">
        <f t="shared" si="2"/>
        <v>0</v>
      </c>
      <c r="N21" s="70">
        <f t="shared" si="2"/>
        <v>0</v>
      </c>
      <c r="O21" s="68" t="s">
        <v>55</v>
      </c>
    </row>
    <row r="22" spans="1:15" s="1" customFormat="1" ht="19.5" customHeight="1">
      <c r="A22" s="20" t="s">
        <v>60</v>
      </c>
      <c r="B22" s="73"/>
      <c r="C22" s="69"/>
      <c r="D22" s="74"/>
      <c r="E22" s="69"/>
      <c r="F22" s="74"/>
      <c r="G22" s="74"/>
      <c r="H22" s="74"/>
      <c r="I22" s="69"/>
      <c r="J22" s="69"/>
      <c r="K22" s="69"/>
      <c r="L22" s="69"/>
      <c r="M22" s="69"/>
      <c r="N22" s="70"/>
      <c r="O22" s="21" t="s">
        <v>61</v>
      </c>
    </row>
    <row r="23" spans="1:15" s="1" customFormat="1" ht="19.5" customHeight="1">
      <c r="A23" s="22" t="s">
        <v>50</v>
      </c>
      <c r="B23" s="75">
        <v>21.373000000000005</v>
      </c>
      <c r="C23" s="71">
        <v>197.00000000000003</v>
      </c>
      <c r="D23" s="76">
        <v>58.67199999999999</v>
      </c>
      <c r="E23" s="71">
        <v>412.00000000000045</v>
      </c>
      <c r="F23" s="76">
        <v>22.977000000000007</v>
      </c>
      <c r="G23" s="76">
        <v>65.765000000000043</v>
      </c>
      <c r="H23" s="76">
        <v>88.741999999999976</v>
      </c>
      <c r="I23" s="71">
        <v>0</v>
      </c>
      <c r="J23" s="71">
        <v>54</v>
      </c>
      <c r="K23" s="71">
        <v>5</v>
      </c>
      <c r="L23" s="71">
        <v>17</v>
      </c>
      <c r="M23" s="71">
        <v>171</v>
      </c>
      <c r="N23" s="89">
        <v>247</v>
      </c>
      <c r="O23" s="23" t="s">
        <v>51</v>
      </c>
    </row>
    <row r="24" spans="1:15" s="1" customFormat="1" ht="19.5" customHeight="1">
      <c r="A24" s="22" t="s">
        <v>52</v>
      </c>
      <c r="B24" s="75">
        <v>0</v>
      </c>
      <c r="C24" s="71">
        <v>0</v>
      </c>
      <c r="D24" s="76">
        <v>0.45900000000000002</v>
      </c>
      <c r="E24" s="71">
        <v>2</v>
      </c>
      <c r="F24" s="76">
        <v>1.5680000000000001</v>
      </c>
      <c r="G24" s="76">
        <v>14.381</v>
      </c>
      <c r="H24" s="76">
        <v>15.949</v>
      </c>
      <c r="I24" s="71">
        <v>0</v>
      </c>
      <c r="J24" s="71">
        <v>2</v>
      </c>
      <c r="K24" s="71">
        <v>1</v>
      </c>
      <c r="L24" s="71">
        <v>3</v>
      </c>
      <c r="M24" s="71">
        <v>19</v>
      </c>
      <c r="N24" s="89">
        <v>25</v>
      </c>
      <c r="O24" s="23" t="s">
        <v>53</v>
      </c>
    </row>
    <row r="25" spans="1:15" s="26" customFormat="1" ht="19.5" customHeight="1">
      <c r="A25" s="24" t="s">
        <v>54</v>
      </c>
      <c r="B25" s="75">
        <v>0</v>
      </c>
      <c r="C25" s="71">
        <v>0</v>
      </c>
      <c r="D25" s="76">
        <v>0</v>
      </c>
      <c r="E25" s="71">
        <v>0</v>
      </c>
      <c r="F25" s="76">
        <v>0</v>
      </c>
      <c r="G25" s="76">
        <v>1.157</v>
      </c>
      <c r="H25" s="76">
        <v>1.157</v>
      </c>
      <c r="I25" s="71">
        <v>0</v>
      </c>
      <c r="J25" s="71">
        <v>0</v>
      </c>
      <c r="K25" s="71">
        <v>0</v>
      </c>
      <c r="L25" s="71">
        <v>5</v>
      </c>
      <c r="M25" s="71">
        <v>0</v>
      </c>
      <c r="N25" s="89">
        <v>5</v>
      </c>
      <c r="O25" s="25" t="s">
        <v>55</v>
      </c>
    </row>
    <row r="26" spans="1:15" s="26" customFormat="1" ht="19.5" customHeight="1">
      <c r="A26" s="9" t="s">
        <v>62</v>
      </c>
      <c r="B26" s="75"/>
      <c r="C26" s="71"/>
      <c r="D26" s="76"/>
      <c r="E26" s="71"/>
      <c r="F26" s="76"/>
      <c r="G26" s="76"/>
      <c r="H26" s="76"/>
      <c r="I26" s="71"/>
      <c r="J26" s="71"/>
      <c r="K26" s="71"/>
      <c r="L26" s="71"/>
      <c r="M26" s="71"/>
      <c r="N26" s="89"/>
      <c r="O26" s="21" t="s">
        <v>63</v>
      </c>
    </row>
    <row r="27" spans="1:15" s="26" customFormat="1" ht="19.5" customHeight="1">
      <c r="A27" s="22" t="s">
        <v>50</v>
      </c>
      <c r="B27" s="75">
        <v>4.9119999999999999</v>
      </c>
      <c r="C27" s="71">
        <v>34.000000000000007</v>
      </c>
      <c r="D27" s="76">
        <v>22.774000000000004</v>
      </c>
      <c r="E27" s="71">
        <v>138</v>
      </c>
      <c r="F27" s="76">
        <v>4.952</v>
      </c>
      <c r="G27" s="76">
        <v>22.889999999999997</v>
      </c>
      <c r="H27" s="76">
        <v>27.842000000000009</v>
      </c>
      <c r="I27" s="71">
        <v>5</v>
      </c>
      <c r="J27" s="71">
        <v>20</v>
      </c>
      <c r="K27" s="71">
        <v>0</v>
      </c>
      <c r="L27" s="71">
        <v>12</v>
      </c>
      <c r="M27" s="71">
        <v>89</v>
      </c>
      <c r="N27" s="89">
        <v>126</v>
      </c>
      <c r="O27" s="23" t="s">
        <v>51</v>
      </c>
    </row>
    <row r="28" spans="1:15" s="26" customFormat="1" ht="19.5" customHeight="1">
      <c r="A28" s="22" t="s">
        <v>52</v>
      </c>
      <c r="B28" s="75">
        <v>0</v>
      </c>
      <c r="C28" s="71">
        <v>0</v>
      </c>
      <c r="D28" s="76">
        <v>2.2279999999999998</v>
      </c>
      <c r="E28" s="71">
        <v>8</v>
      </c>
      <c r="F28" s="76">
        <v>0</v>
      </c>
      <c r="G28" s="76">
        <v>16.993999999999996</v>
      </c>
      <c r="H28" s="76">
        <v>16.993999999999996</v>
      </c>
      <c r="I28" s="71">
        <v>0</v>
      </c>
      <c r="J28" s="71">
        <v>0</v>
      </c>
      <c r="K28" s="71">
        <v>0</v>
      </c>
      <c r="L28" s="71">
        <v>0</v>
      </c>
      <c r="M28" s="71">
        <v>9</v>
      </c>
      <c r="N28" s="89">
        <v>9</v>
      </c>
      <c r="O28" s="23" t="s">
        <v>53</v>
      </c>
    </row>
    <row r="29" spans="1:15" s="26" customFormat="1" ht="19.5" customHeight="1">
      <c r="A29" s="27" t="s">
        <v>54</v>
      </c>
      <c r="B29" s="77">
        <v>0</v>
      </c>
      <c r="C29" s="72">
        <v>0</v>
      </c>
      <c r="D29" s="78">
        <v>0</v>
      </c>
      <c r="E29" s="72">
        <v>0</v>
      </c>
      <c r="F29" s="78">
        <v>0</v>
      </c>
      <c r="G29" s="78">
        <v>0.46899999999999997</v>
      </c>
      <c r="H29" s="78">
        <v>0.46899999999999997</v>
      </c>
      <c r="I29" s="72">
        <v>0</v>
      </c>
      <c r="J29" s="72">
        <v>0</v>
      </c>
      <c r="K29" s="72">
        <v>0</v>
      </c>
      <c r="L29" s="72">
        <v>0</v>
      </c>
      <c r="M29" s="72">
        <v>3</v>
      </c>
      <c r="N29" s="90">
        <v>3</v>
      </c>
      <c r="O29" s="28" t="s">
        <v>55</v>
      </c>
    </row>
    <row r="30" spans="1:15" ht="16.5" customHeight="1">
      <c r="A30" s="158" t="s">
        <v>64</v>
      </c>
      <c r="B30" s="158"/>
      <c r="C30" s="158"/>
      <c r="D30" s="158"/>
      <c r="E30" s="158"/>
      <c r="F30" s="158"/>
      <c r="G30" s="158"/>
      <c r="H30" s="158"/>
      <c r="I30" s="159" t="s">
        <v>92</v>
      </c>
      <c r="J30" s="159"/>
      <c r="K30" s="159"/>
      <c r="L30" s="159"/>
      <c r="M30" s="159"/>
      <c r="N30" s="159"/>
      <c r="O30" s="159"/>
    </row>
    <row r="31" spans="1:15" ht="18" customHeight="1">
      <c r="A31" s="151" t="s">
        <v>102</v>
      </c>
      <c r="B31" s="151"/>
      <c r="C31" s="151"/>
      <c r="D31" s="151"/>
      <c r="E31" s="151"/>
      <c r="F31" s="151"/>
      <c r="G31" s="151"/>
      <c r="H31" s="151"/>
      <c r="I31" s="151"/>
      <c r="J31" s="151"/>
      <c r="K31" s="151"/>
      <c r="L31" s="151"/>
      <c r="M31" s="151"/>
      <c r="N31" s="151"/>
      <c r="O31" s="151"/>
    </row>
    <row r="32" spans="1:15" ht="18" customHeight="1">
      <c r="A32" s="137" t="s">
        <v>103</v>
      </c>
      <c r="B32" s="137"/>
      <c r="C32" s="137"/>
      <c r="D32" s="137"/>
      <c r="E32" s="137"/>
      <c r="F32" s="137"/>
      <c r="G32" s="137"/>
      <c r="H32" s="137"/>
      <c r="I32" s="137"/>
      <c r="J32" s="137"/>
      <c r="K32" s="137"/>
      <c r="L32" s="137"/>
      <c r="M32" s="137"/>
      <c r="N32" s="137"/>
      <c r="O32" s="137"/>
    </row>
    <row r="33" spans="1:15" ht="5.0999999999999996" customHeight="1">
      <c r="A33" s="160"/>
      <c r="B33" s="160"/>
      <c r="C33" s="160"/>
      <c r="D33" s="160"/>
      <c r="E33" s="160"/>
      <c r="F33" s="160"/>
      <c r="G33" s="160"/>
      <c r="H33" s="160"/>
      <c r="I33" s="160"/>
      <c r="J33" s="160"/>
      <c r="K33" s="160"/>
      <c r="L33" s="160"/>
      <c r="M33" s="160"/>
      <c r="N33" s="160"/>
      <c r="O33" s="160"/>
    </row>
    <row r="34" spans="1:15" ht="17.25" customHeight="1">
      <c r="A34" s="126" t="s">
        <v>90</v>
      </c>
      <c r="B34" s="99" t="s">
        <v>0</v>
      </c>
      <c r="C34" s="100"/>
      <c r="D34" s="100"/>
      <c r="E34" s="101"/>
      <c r="F34" s="102" t="s">
        <v>39</v>
      </c>
      <c r="G34" s="103"/>
      <c r="H34" s="104"/>
      <c r="I34" s="139" t="s">
        <v>40</v>
      </c>
      <c r="J34" s="140"/>
      <c r="K34" s="140"/>
      <c r="L34" s="140"/>
      <c r="M34" s="140"/>
      <c r="N34" s="141"/>
      <c r="O34" s="134" t="s">
        <v>41</v>
      </c>
    </row>
    <row r="35" spans="1:15" ht="17.25" customHeight="1">
      <c r="A35" s="127"/>
      <c r="B35" s="123" t="s">
        <v>42</v>
      </c>
      <c r="C35" s="124"/>
      <c r="D35" s="124"/>
      <c r="E35" s="125"/>
      <c r="F35" s="105" t="s">
        <v>43</v>
      </c>
      <c r="G35" s="106"/>
      <c r="H35" s="107"/>
      <c r="I35" s="142" t="s">
        <v>44</v>
      </c>
      <c r="J35" s="143"/>
      <c r="K35" s="143"/>
      <c r="L35" s="143"/>
      <c r="M35" s="143"/>
      <c r="N35" s="144"/>
      <c r="O35" s="135"/>
    </row>
    <row r="36" spans="1:15" ht="17.25" customHeight="1">
      <c r="A36" s="127"/>
      <c r="B36" s="122" t="s">
        <v>11</v>
      </c>
      <c r="C36" s="122"/>
      <c r="D36" s="122" t="s">
        <v>10</v>
      </c>
      <c r="E36" s="122"/>
      <c r="F36" s="145" t="s">
        <v>13</v>
      </c>
      <c r="G36" s="145" t="s">
        <v>14</v>
      </c>
      <c r="H36" s="147" t="s">
        <v>2</v>
      </c>
      <c r="I36" s="149" t="s">
        <v>15</v>
      </c>
      <c r="J36" s="149" t="s">
        <v>16</v>
      </c>
      <c r="K36" s="149" t="s">
        <v>17</v>
      </c>
      <c r="L36" s="149" t="s">
        <v>18</v>
      </c>
      <c r="M36" s="149" t="s">
        <v>19</v>
      </c>
      <c r="N36" s="152" t="s">
        <v>2</v>
      </c>
      <c r="O36" s="135"/>
    </row>
    <row r="37" spans="1:15" ht="17.25" customHeight="1">
      <c r="A37" s="127"/>
      <c r="B37" s="120" t="s">
        <v>20</v>
      </c>
      <c r="C37" s="120"/>
      <c r="D37" s="120" t="s">
        <v>21</v>
      </c>
      <c r="E37" s="120"/>
      <c r="F37" s="146"/>
      <c r="G37" s="146"/>
      <c r="H37" s="148"/>
      <c r="I37" s="150"/>
      <c r="J37" s="150"/>
      <c r="K37" s="150"/>
      <c r="L37" s="150"/>
      <c r="M37" s="150"/>
      <c r="N37" s="153"/>
      <c r="O37" s="135"/>
    </row>
    <row r="38" spans="1:15" ht="17.25" customHeight="1">
      <c r="A38" s="127"/>
      <c r="B38" s="12" t="s">
        <v>45</v>
      </c>
      <c r="C38" s="13" t="s">
        <v>6</v>
      </c>
      <c r="D38" s="12" t="s">
        <v>46</v>
      </c>
      <c r="E38" s="13" t="s">
        <v>6</v>
      </c>
      <c r="F38" s="154" t="s">
        <v>22</v>
      </c>
      <c r="G38" s="154" t="s">
        <v>23</v>
      </c>
      <c r="H38" s="155" t="s">
        <v>3</v>
      </c>
      <c r="I38" s="156" t="s">
        <v>24</v>
      </c>
      <c r="J38" s="156" t="s">
        <v>25</v>
      </c>
      <c r="K38" s="156" t="s">
        <v>27</v>
      </c>
      <c r="L38" s="156" t="s">
        <v>47</v>
      </c>
      <c r="M38" s="156" t="s">
        <v>26</v>
      </c>
      <c r="N38" s="157" t="s">
        <v>3</v>
      </c>
      <c r="O38" s="135"/>
    </row>
    <row r="39" spans="1:15" ht="17.25" customHeight="1">
      <c r="A39" s="128"/>
      <c r="B39" s="88" t="s">
        <v>30</v>
      </c>
      <c r="C39" s="87" t="s">
        <v>12</v>
      </c>
      <c r="D39" s="88" t="s">
        <v>30</v>
      </c>
      <c r="E39" s="87" t="s">
        <v>12</v>
      </c>
      <c r="F39" s="154"/>
      <c r="G39" s="154"/>
      <c r="H39" s="155"/>
      <c r="I39" s="156"/>
      <c r="J39" s="156"/>
      <c r="K39" s="156"/>
      <c r="L39" s="156"/>
      <c r="M39" s="156"/>
      <c r="N39" s="157"/>
      <c r="O39" s="136"/>
    </row>
    <row r="40" spans="1:15" s="26" customFormat="1" ht="17.25" customHeight="1">
      <c r="A40" s="9" t="s">
        <v>65</v>
      </c>
      <c r="B40" s="58"/>
      <c r="C40" s="59"/>
      <c r="D40" s="60"/>
      <c r="E40" s="59"/>
      <c r="F40" s="61"/>
      <c r="G40" s="61"/>
      <c r="H40" s="61"/>
      <c r="I40" s="59"/>
      <c r="J40" s="59"/>
      <c r="K40" s="59"/>
      <c r="L40" s="59"/>
      <c r="M40" s="59"/>
      <c r="N40" s="62"/>
      <c r="O40" s="21" t="s">
        <v>66</v>
      </c>
    </row>
    <row r="41" spans="1:15" s="26" customFormat="1" ht="17.25" customHeight="1">
      <c r="A41" s="83" t="s">
        <v>50</v>
      </c>
      <c r="B41" s="75">
        <v>8.0220000000000002</v>
      </c>
      <c r="C41" s="71">
        <v>47.999999999999993</v>
      </c>
      <c r="D41" s="76">
        <v>70.015999999999977</v>
      </c>
      <c r="E41" s="71">
        <v>272.00000000000011</v>
      </c>
      <c r="F41" s="76">
        <v>8.2550000000000008</v>
      </c>
      <c r="G41" s="76">
        <v>67.957999999999998</v>
      </c>
      <c r="H41" s="76">
        <v>76.21299999999998</v>
      </c>
      <c r="I41" s="71">
        <v>8</v>
      </c>
      <c r="J41" s="71">
        <v>24</v>
      </c>
      <c r="K41" s="71">
        <v>1</v>
      </c>
      <c r="L41" s="71">
        <v>8</v>
      </c>
      <c r="M41" s="71">
        <v>146</v>
      </c>
      <c r="N41" s="89">
        <v>187</v>
      </c>
      <c r="O41" s="23" t="s">
        <v>51</v>
      </c>
    </row>
    <row r="42" spans="1:15" s="26" customFormat="1" ht="17.25" customHeight="1">
      <c r="A42" s="83" t="s">
        <v>52</v>
      </c>
      <c r="B42" s="75">
        <v>0</v>
      </c>
      <c r="C42" s="71">
        <v>0</v>
      </c>
      <c r="D42" s="76">
        <v>2.5900000000000003</v>
      </c>
      <c r="E42" s="71">
        <v>6</v>
      </c>
      <c r="F42" s="76">
        <v>0</v>
      </c>
      <c r="G42" s="76">
        <v>2.5900000000000003</v>
      </c>
      <c r="H42" s="76">
        <v>2.5900000000000003</v>
      </c>
      <c r="I42" s="71">
        <v>0</v>
      </c>
      <c r="J42" s="71">
        <v>0</v>
      </c>
      <c r="K42" s="71">
        <v>0</v>
      </c>
      <c r="L42" s="71">
        <v>0</v>
      </c>
      <c r="M42" s="71">
        <v>4</v>
      </c>
      <c r="N42" s="89">
        <v>4</v>
      </c>
      <c r="O42" s="23" t="s">
        <v>53</v>
      </c>
    </row>
    <row r="43" spans="1:15" s="26" customFormat="1" ht="17.25" customHeight="1">
      <c r="A43" s="84" t="s">
        <v>54</v>
      </c>
      <c r="B43" s="75">
        <v>0</v>
      </c>
      <c r="C43" s="71">
        <v>0</v>
      </c>
      <c r="D43" s="76">
        <v>0</v>
      </c>
      <c r="E43" s="71">
        <v>0</v>
      </c>
      <c r="F43" s="76">
        <v>9.7000000000000003E-2</v>
      </c>
      <c r="G43" s="76">
        <v>0.21200000000000002</v>
      </c>
      <c r="H43" s="76">
        <v>0.30900000000000005</v>
      </c>
      <c r="I43" s="71">
        <v>0</v>
      </c>
      <c r="J43" s="71">
        <v>2</v>
      </c>
      <c r="K43" s="71">
        <v>0</v>
      </c>
      <c r="L43" s="71">
        <v>0</v>
      </c>
      <c r="M43" s="71">
        <v>3</v>
      </c>
      <c r="N43" s="89">
        <v>5</v>
      </c>
      <c r="O43" s="25" t="s">
        <v>55</v>
      </c>
    </row>
    <row r="44" spans="1:15" s="1" customFormat="1" ht="17.25" customHeight="1">
      <c r="A44" s="9" t="s">
        <v>67</v>
      </c>
      <c r="B44" s="75"/>
      <c r="C44" s="71"/>
      <c r="D44" s="76"/>
      <c r="E44" s="71"/>
      <c r="F44" s="76"/>
      <c r="G44" s="76"/>
      <c r="H44" s="76"/>
      <c r="I44" s="71"/>
      <c r="J44" s="71"/>
      <c r="K44" s="71"/>
      <c r="L44" s="71"/>
      <c r="M44" s="71"/>
      <c r="N44" s="89"/>
      <c r="O44" s="21" t="s">
        <v>68</v>
      </c>
    </row>
    <row r="45" spans="1:15" s="1" customFormat="1" ht="17.25" customHeight="1">
      <c r="A45" s="83" t="s">
        <v>50</v>
      </c>
      <c r="B45" s="75">
        <v>16.594000000000001</v>
      </c>
      <c r="C45" s="71">
        <v>106.00000000000001</v>
      </c>
      <c r="D45" s="76">
        <v>185.45599999999996</v>
      </c>
      <c r="E45" s="71">
        <v>953.00000000000068</v>
      </c>
      <c r="F45" s="76">
        <v>17.996000000000009</v>
      </c>
      <c r="G45" s="76">
        <v>203.91700000000014</v>
      </c>
      <c r="H45" s="76">
        <v>221.91300000000012</v>
      </c>
      <c r="I45" s="71">
        <v>23</v>
      </c>
      <c r="J45" s="71">
        <v>57</v>
      </c>
      <c r="K45" s="71">
        <v>0</v>
      </c>
      <c r="L45" s="71">
        <v>123</v>
      </c>
      <c r="M45" s="71">
        <v>489</v>
      </c>
      <c r="N45" s="89">
        <v>692</v>
      </c>
      <c r="O45" s="23" t="s">
        <v>51</v>
      </c>
    </row>
    <row r="46" spans="1:15" s="1" customFormat="1" ht="17.25" customHeight="1">
      <c r="A46" s="83" t="s">
        <v>52</v>
      </c>
      <c r="B46" s="75">
        <v>0.95199999999999996</v>
      </c>
      <c r="C46" s="71">
        <v>2</v>
      </c>
      <c r="D46" s="76">
        <v>5.375</v>
      </c>
      <c r="E46" s="71">
        <v>23</v>
      </c>
      <c r="F46" s="76">
        <v>1.4169999999999998</v>
      </c>
      <c r="G46" s="76">
        <v>28.952999999999999</v>
      </c>
      <c r="H46" s="76">
        <v>30.370000000000005</v>
      </c>
      <c r="I46" s="71">
        <v>6</v>
      </c>
      <c r="J46" s="71">
        <v>2</v>
      </c>
      <c r="K46" s="71">
        <v>0</v>
      </c>
      <c r="L46" s="71">
        <v>8</v>
      </c>
      <c r="M46" s="71">
        <v>35</v>
      </c>
      <c r="N46" s="89">
        <v>51</v>
      </c>
      <c r="O46" s="23" t="s">
        <v>53</v>
      </c>
    </row>
    <row r="47" spans="1:15" s="26" customFormat="1" ht="17.25" customHeight="1">
      <c r="A47" s="84" t="s">
        <v>54</v>
      </c>
      <c r="B47" s="75">
        <v>0</v>
      </c>
      <c r="C47" s="71">
        <v>0</v>
      </c>
      <c r="D47" s="76">
        <v>0</v>
      </c>
      <c r="E47" s="71">
        <v>0</v>
      </c>
      <c r="F47" s="76">
        <v>0.13600000000000001</v>
      </c>
      <c r="G47" s="76">
        <v>2.2259999999999995</v>
      </c>
      <c r="H47" s="76">
        <v>2.3619999999999992</v>
      </c>
      <c r="I47" s="71">
        <v>2</v>
      </c>
      <c r="J47" s="71">
        <v>0</v>
      </c>
      <c r="K47" s="71">
        <v>0</v>
      </c>
      <c r="L47" s="71">
        <v>1</v>
      </c>
      <c r="M47" s="71">
        <v>27</v>
      </c>
      <c r="N47" s="89">
        <v>30</v>
      </c>
      <c r="O47" s="25" t="s">
        <v>55</v>
      </c>
    </row>
    <row r="48" spans="1:15" ht="17.25" customHeight="1">
      <c r="A48" s="9" t="s">
        <v>69</v>
      </c>
      <c r="B48" s="75"/>
      <c r="C48" s="71"/>
      <c r="D48" s="76"/>
      <c r="E48" s="71"/>
      <c r="F48" s="76"/>
      <c r="G48" s="76"/>
      <c r="H48" s="76"/>
      <c r="I48" s="71"/>
      <c r="J48" s="71"/>
      <c r="K48" s="71"/>
      <c r="L48" s="71"/>
      <c r="M48" s="71"/>
      <c r="N48" s="89"/>
      <c r="O48" s="21" t="s">
        <v>70</v>
      </c>
    </row>
    <row r="49" spans="1:15" ht="17.25" customHeight="1">
      <c r="A49" s="83" t="s">
        <v>50</v>
      </c>
      <c r="B49" s="75">
        <v>3.0260000000000002</v>
      </c>
      <c r="C49" s="71">
        <v>19</v>
      </c>
      <c r="D49" s="76">
        <v>16.850999999999999</v>
      </c>
      <c r="E49" s="71">
        <v>109.00000000000003</v>
      </c>
      <c r="F49" s="76">
        <v>3.1020000000000003</v>
      </c>
      <c r="G49" s="76">
        <v>17.535999999999998</v>
      </c>
      <c r="H49" s="76">
        <v>20.637999999999998</v>
      </c>
      <c r="I49" s="71">
        <v>0</v>
      </c>
      <c r="J49" s="71">
        <v>7</v>
      </c>
      <c r="K49" s="71">
        <v>5</v>
      </c>
      <c r="L49" s="71">
        <v>23</v>
      </c>
      <c r="M49" s="71">
        <v>52</v>
      </c>
      <c r="N49" s="89">
        <v>87</v>
      </c>
      <c r="O49" s="23" t="s">
        <v>51</v>
      </c>
    </row>
    <row r="50" spans="1:15" ht="17.25" customHeight="1">
      <c r="A50" s="83" t="s">
        <v>52</v>
      </c>
      <c r="B50" s="75">
        <v>0</v>
      </c>
      <c r="C50" s="71">
        <v>0</v>
      </c>
      <c r="D50" s="76">
        <v>9.7000000000000003E-2</v>
      </c>
      <c r="E50" s="71">
        <v>1</v>
      </c>
      <c r="F50" s="76">
        <v>0</v>
      </c>
      <c r="G50" s="76">
        <v>0.95399999999999996</v>
      </c>
      <c r="H50" s="76">
        <v>0.95399999999999996</v>
      </c>
      <c r="I50" s="71">
        <v>0</v>
      </c>
      <c r="J50" s="71">
        <v>0</v>
      </c>
      <c r="K50" s="71">
        <v>0</v>
      </c>
      <c r="L50" s="71">
        <v>2</v>
      </c>
      <c r="M50" s="71">
        <v>4</v>
      </c>
      <c r="N50" s="89">
        <v>6</v>
      </c>
      <c r="O50" s="23" t="s">
        <v>53</v>
      </c>
    </row>
    <row r="51" spans="1:15" ht="17.25" customHeight="1">
      <c r="A51" s="84" t="s">
        <v>54</v>
      </c>
      <c r="B51" s="75">
        <v>0</v>
      </c>
      <c r="C51" s="71">
        <v>0</v>
      </c>
      <c r="D51" s="76">
        <v>0</v>
      </c>
      <c r="E51" s="71">
        <v>0</v>
      </c>
      <c r="F51" s="76">
        <v>0</v>
      </c>
      <c r="G51" s="76">
        <v>0</v>
      </c>
      <c r="H51" s="76">
        <v>0</v>
      </c>
      <c r="I51" s="71">
        <v>0</v>
      </c>
      <c r="J51" s="71">
        <v>0</v>
      </c>
      <c r="K51" s="71">
        <v>0</v>
      </c>
      <c r="L51" s="71">
        <v>0</v>
      </c>
      <c r="M51" s="71">
        <v>0</v>
      </c>
      <c r="N51" s="89">
        <v>0</v>
      </c>
      <c r="O51" s="25" t="s">
        <v>55</v>
      </c>
    </row>
    <row r="52" spans="1:15" ht="17.25" customHeight="1">
      <c r="A52" s="9" t="s">
        <v>71</v>
      </c>
      <c r="B52" s="75"/>
      <c r="C52" s="71"/>
      <c r="D52" s="76"/>
      <c r="E52" s="71"/>
      <c r="F52" s="76"/>
      <c r="G52" s="76"/>
      <c r="H52" s="76"/>
      <c r="I52" s="71"/>
      <c r="J52" s="71"/>
      <c r="K52" s="71"/>
      <c r="L52" s="71"/>
      <c r="M52" s="71"/>
      <c r="N52" s="89"/>
      <c r="O52" s="21" t="s">
        <v>72</v>
      </c>
    </row>
    <row r="53" spans="1:15" ht="17.25" customHeight="1">
      <c r="A53" s="83" t="s">
        <v>50</v>
      </c>
      <c r="B53" s="75">
        <v>6.4949999999999992</v>
      </c>
      <c r="C53" s="71">
        <v>37</v>
      </c>
      <c r="D53" s="76">
        <v>14.000999999999998</v>
      </c>
      <c r="E53" s="71">
        <v>91.000000000000028</v>
      </c>
      <c r="F53" s="76">
        <v>7.0600000000000014</v>
      </c>
      <c r="G53" s="76">
        <v>15.058</v>
      </c>
      <c r="H53" s="76">
        <v>22.118000000000006</v>
      </c>
      <c r="I53" s="71">
        <v>0</v>
      </c>
      <c r="J53" s="71">
        <v>18</v>
      </c>
      <c r="K53" s="71">
        <v>0</v>
      </c>
      <c r="L53" s="71">
        <v>8</v>
      </c>
      <c r="M53" s="71">
        <v>32</v>
      </c>
      <c r="N53" s="89">
        <v>58</v>
      </c>
      <c r="O53" s="23" t="s">
        <v>51</v>
      </c>
    </row>
    <row r="54" spans="1:15" ht="17.25" customHeight="1">
      <c r="A54" s="83" t="s">
        <v>52</v>
      </c>
      <c r="B54" s="75">
        <v>0.51200000000000001</v>
      </c>
      <c r="C54" s="71">
        <v>5</v>
      </c>
      <c r="D54" s="76">
        <v>0</v>
      </c>
      <c r="E54" s="71">
        <v>0</v>
      </c>
      <c r="F54" s="76">
        <v>1.0780000000000001</v>
      </c>
      <c r="G54" s="76">
        <v>0.7320000000000001</v>
      </c>
      <c r="H54" s="76">
        <v>1.81</v>
      </c>
      <c r="I54" s="71">
        <v>0</v>
      </c>
      <c r="J54" s="71">
        <v>4</v>
      </c>
      <c r="K54" s="71">
        <v>0</v>
      </c>
      <c r="L54" s="71">
        <v>0</v>
      </c>
      <c r="M54" s="71">
        <v>3</v>
      </c>
      <c r="N54" s="89">
        <v>7</v>
      </c>
      <c r="O54" s="23" t="s">
        <v>53</v>
      </c>
    </row>
    <row r="55" spans="1:15" ht="17.25" customHeight="1">
      <c r="A55" s="84" t="s">
        <v>54</v>
      </c>
      <c r="B55" s="75">
        <v>0</v>
      </c>
      <c r="C55" s="71">
        <v>0</v>
      </c>
      <c r="D55" s="76">
        <v>0</v>
      </c>
      <c r="E55" s="71">
        <v>0</v>
      </c>
      <c r="F55" s="76">
        <v>0</v>
      </c>
      <c r="G55" s="76">
        <v>0</v>
      </c>
      <c r="H55" s="76">
        <v>0</v>
      </c>
      <c r="I55" s="71">
        <v>0</v>
      </c>
      <c r="J55" s="71">
        <v>0</v>
      </c>
      <c r="K55" s="71">
        <v>0</v>
      </c>
      <c r="L55" s="71">
        <v>0</v>
      </c>
      <c r="M55" s="71">
        <v>0</v>
      </c>
      <c r="N55" s="89">
        <v>0</v>
      </c>
      <c r="O55" s="25" t="s">
        <v>55</v>
      </c>
    </row>
    <row r="56" spans="1:15" ht="17.25" customHeight="1">
      <c r="A56" s="9" t="s">
        <v>73</v>
      </c>
      <c r="B56" s="75"/>
      <c r="C56" s="71"/>
      <c r="D56" s="76"/>
      <c r="E56" s="71"/>
      <c r="F56" s="76"/>
      <c r="G56" s="76"/>
      <c r="H56" s="76"/>
      <c r="I56" s="71"/>
      <c r="J56" s="71"/>
      <c r="K56" s="71"/>
      <c r="L56" s="71"/>
      <c r="M56" s="71"/>
      <c r="N56" s="89"/>
      <c r="O56" s="21" t="s">
        <v>74</v>
      </c>
    </row>
    <row r="57" spans="1:15" ht="17.25" customHeight="1">
      <c r="A57" s="83" t="s">
        <v>50</v>
      </c>
      <c r="B57" s="75">
        <v>2.306</v>
      </c>
      <c r="C57" s="71">
        <v>10</v>
      </c>
      <c r="D57" s="76">
        <v>97.26</v>
      </c>
      <c r="E57" s="71">
        <v>513.99999999999989</v>
      </c>
      <c r="F57" s="76">
        <v>2.5200000000000005</v>
      </c>
      <c r="G57" s="76">
        <v>108.96799999999996</v>
      </c>
      <c r="H57" s="76">
        <v>111.48800000000001</v>
      </c>
      <c r="I57" s="71">
        <v>0</v>
      </c>
      <c r="J57" s="71">
        <v>7</v>
      </c>
      <c r="K57" s="71">
        <v>0</v>
      </c>
      <c r="L57" s="71">
        <v>42</v>
      </c>
      <c r="M57" s="71">
        <v>134</v>
      </c>
      <c r="N57" s="89">
        <v>183</v>
      </c>
      <c r="O57" s="23" t="s">
        <v>51</v>
      </c>
    </row>
    <row r="58" spans="1:15" ht="17.25" customHeight="1">
      <c r="A58" s="83" t="s">
        <v>52</v>
      </c>
      <c r="B58" s="75">
        <v>0</v>
      </c>
      <c r="C58" s="71">
        <v>0</v>
      </c>
      <c r="D58" s="76">
        <v>1.2750000000000001</v>
      </c>
      <c r="E58" s="71">
        <v>7</v>
      </c>
      <c r="F58" s="76">
        <v>0</v>
      </c>
      <c r="G58" s="76">
        <v>56.018000000000008</v>
      </c>
      <c r="H58" s="76">
        <v>56.018000000000008</v>
      </c>
      <c r="I58" s="71">
        <v>0</v>
      </c>
      <c r="J58" s="71">
        <v>0</v>
      </c>
      <c r="K58" s="71">
        <v>0</v>
      </c>
      <c r="L58" s="71">
        <v>13</v>
      </c>
      <c r="M58" s="71">
        <v>17</v>
      </c>
      <c r="N58" s="89">
        <v>30</v>
      </c>
      <c r="O58" s="23" t="s">
        <v>53</v>
      </c>
    </row>
    <row r="59" spans="1:15" ht="17.25" customHeight="1">
      <c r="A59" s="85" t="s">
        <v>54</v>
      </c>
      <c r="B59" s="77">
        <v>0</v>
      </c>
      <c r="C59" s="72">
        <v>0</v>
      </c>
      <c r="D59" s="78">
        <v>0</v>
      </c>
      <c r="E59" s="72">
        <v>0</v>
      </c>
      <c r="F59" s="78">
        <v>0</v>
      </c>
      <c r="G59" s="78">
        <v>0.19500000000000001</v>
      </c>
      <c r="H59" s="78">
        <v>0.19500000000000001</v>
      </c>
      <c r="I59" s="72">
        <v>0</v>
      </c>
      <c r="J59" s="72">
        <v>0</v>
      </c>
      <c r="K59" s="72">
        <v>0</v>
      </c>
      <c r="L59" s="72">
        <v>0</v>
      </c>
      <c r="M59" s="72">
        <v>3</v>
      </c>
      <c r="N59" s="90">
        <v>3</v>
      </c>
      <c r="O59" s="28" t="s">
        <v>55</v>
      </c>
    </row>
    <row r="60" spans="1:15" ht="17.25" customHeight="1">
      <c r="A60" s="158" t="s">
        <v>64</v>
      </c>
      <c r="B60" s="158"/>
      <c r="C60" s="158"/>
      <c r="D60" s="158"/>
      <c r="E60" s="158"/>
      <c r="F60" s="158"/>
      <c r="G60" s="158"/>
      <c r="H60" s="158"/>
      <c r="I60" s="159" t="s">
        <v>92</v>
      </c>
      <c r="J60" s="159"/>
      <c r="K60" s="159"/>
      <c r="L60" s="159"/>
      <c r="M60" s="159"/>
      <c r="N60" s="159"/>
      <c r="O60" s="159"/>
    </row>
    <row r="61" spans="1:15" ht="19.5" customHeight="1">
      <c r="A61" s="33" t="s">
        <v>75</v>
      </c>
      <c r="B61" s="58"/>
      <c r="C61" s="59"/>
      <c r="D61" s="60"/>
      <c r="E61" s="59"/>
      <c r="F61" s="61"/>
      <c r="G61" s="61"/>
      <c r="H61" s="61"/>
      <c r="I61" s="59"/>
      <c r="J61" s="59"/>
      <c r="K61" s="59"/>
      <c r="L61" s="59"/>
      <c r="M61" s="59"/>
      <c r="N61" s="62"/>
      <c r="O61" s="15" t="s">
        <v>76</v>
      </c>
    </row>
    <row r="62" spans="1:15" ht="19.5" customHeight="1">
      <c r="A62" s="22" t="s">
        <v>50</v>
      </c>
      <c r="B62" s="75">
        <v>1.8170000000000002</v>
      </c>
      <c r="C62" s="71">
        <v>14.999999999999998</v>
      </c>
      <c r="D62" s="76">
        <v>6.1950000000000003</v>
      </c>
      <c r="E62" s="71">
        <v>38</v>
      </c>
      <c r="F62" s="76">
        <v>2.5890000000000004</v>
      </c>
      <c r="G62" s="76">
        <v>9.1189999999999998</v>
      </c>
      <c r="H62" s="76">
        <v>11.707999999999998</v>
      </c>
      <c r="I62" s="71">
        <v>0</v>
      </c>
      <c r="J62" s="71">
        <v>12</v>
      </c>
      <c r="K62" s="71">
        <v>0</v>
      </c>
      <c r="L62" s="71">
        <v>0</v>
      </c>
      <c r="M62" s="71">
        <v>27</v>
      </c>
      <c r="N62" s="89">
        <v>39</v>
      </c>
      <c r="O62" s="29" t="s">
        <v>51</v>
      </c>
    </row>
    <row r="63" spans="1:15" ht="19.5" customHeight="1">
      <c r="A63" s="22" t="s">
        <v>52</v>
      </c>
      <c r="B63" s="75">
        <v>0</v>
      </c>
      <c r="C63" s="71">
        <v>0</v>
      </c>
      <c r="D63" s="76">
        <v>0</v>
      </c>
      <c r="E63" s="71">
        <v>0</v>
      </c>
      <c r="F63" s="76">
        <v>2.5920000000000001</v>
      </c>
      <c r="G63" s="76">
        <v>0.29099999999999998</v>
      </c>
      <c r="H63" s="76">
        <v>2.883</v>
      </c>
      <c r="I63" s="71">
        <v>0</v>
      </c>
      <c r="J63" s="71">
        <v>1</v>
      </c>
      <c r="K63" s="71">
        <v>0</v>
      </c>
      <c r="L63" s="71">
        <v>0</v>
      </c>
      <c r="M63" s="71">
        <v>1</v>
      </c>
      <c r="N63" s="89">
        <v>2</v>
      </c>
      <c r="O63" s="29" t="s">
        <v>53</v>
      </c>
    </row>
    <row r="64" spans="1:15" ht="19.5" customHeight="1">
      <c r="A64" s="24" t="s">
        <v>54</v>
      </c>
      <c r="B64" s="75">
        <v>0</v>
      </c>
      <c r="C64" s="71">
        <v>0</v>
      </c>
      <c r="D64" s="76">
        <v>0</v>
      </c>
      <c r="E64" s="71">
        <v>0</v>
      </c>
      <c r="F64" s="76">
        <v>0</v>
      </c>
      <c r="G64" s="76">
        <v>0.23099999999999998</v>
      </c>
      <c r="H64" s="76">
        <v>0.23099999999999998</v>
      </c>
      <c r="I64" s="71">
        <v>0</v>
      </c>
      <c r="J64" s="71">
        <v>0</v>
      </c>
      <c r="K64" s="71">
        <v>0</v>
      </c>
      <c r="L64" s="71">
        <v>0</v>
      </c>
      <c r="M64" s="71">
        <v>2</v>
      </c>
      <c r="N64" s="89">
        <v>2</v>
      </c>
      <c r="O64" s="29" t="s">
        <v>55</v>
      </c>
    </row>
    <row r="65" spans="1:15" ht="19.5" customHeight="1">
      <c r="A65" s="11" t="s">
        <v>77</v>
      </c>
      <c r="B65" s="75"/>
      <c r="C65" s="71"/>
      <c r="D65" s="76"/>
      <c r="E65" s="71"/>
      <c r="F65" s="76"/>
      <c r="G65" s="76"/>
      <c r="H65" s="76"/>
      <c r="I65" s="71"/>
      <c r="J65" s="71"/>
      <c r="K65" s="71"/>
      <c r="L65" s="71"/>
      <c r="M65" s="71"/>
      <c r="N65" s="89"/>
      <c r="O65" s="31" t="s">
        <v>78</v>
      </c>
    </row>
    <row r="66" spans="1:15" ht="19.5" customHeight="1">
      <c r="A66" s="22" t="s">
        <v>50</v>
      </c>
      <c r="B66" s="75">
        <v>5.181</v>
      </c>
      <c r="C66" s="71">
        <v>35</v>
      </c>
      <c r="D66" s="76">
        <v>12.952</v>
      </c>
      <c r="E66" s="71">
        <v>69</v>
      </c>
      <c r="F66" s="76">
        <v>5.7830000000000004</v>
      </c>
      <c r="G66" s="76">
        <v>13.164000000000001</v>
      </c>
      <c r="H66" s="76">
        <v>18.947000000000003</v>
      </c>
      <c r="I66" s="71">
        <v>0</v>
      </c>
      <c r="J66" s="71">
        <v>5</v>
      </c>
      <c r="K66" s="71">
        <v>0</v>
      </c>
      <c r="L66" s="71">
        <v>0</v>
      </c>
      <c r="M66" s="71">
        <v>25</v>
      </c>
      <c r="N66" s="89">
        <v>30</v>
      </c>
      <c r="O66" s="29" t="s">
        <v>51</v>
      </c>
    </row>
    <row r="67" spans="1:15" ht="19.5" customHeight="1">
      <c r="A67" s="22" t="s">
        <v>52</v>
      </c>
      <c r="B67" s="75">
        <v>0</v>
      </c>
      <c r="C67" s="71">
        <v>0</v>
      </c>
      <c r="D67" s="76">
        <v>0</v>
      </c>
      <c r="E67" s="71">
        <v>0</v>
      </c>
      <c r="F67" s="76">
        <v>0</v>
      </c>
      <c r="G67" s="76">
        <v>0.46</v>
      </c>
      <c r="H67" s="76">
        <v>0.46</v>
      </c>
      <c r="I67" s="71">
        <v>0</v>
      </c>
      <c r="J67" s="71">
        <v>0</v>
      </c>
      <c r="K67" s="71">
        <v>0</v>
      </c>
      <c r="L67" s="71">
        <v>0</v>
      </c>
      <c r="M67" s="71">
        <v>2</v>
      </c>
      <c r="N67" s="89">
        <v>2</v>
      </c>
      <c r="O67" s="29" t="s">
        <v>53</v>
      </c>
    </row>
    <row r="68" spans="1:15" ht="19.5" customHeight="1">
      <c r="A68" s="24" t="s">
        <v>54</v>
      </c>
      <c r="B68" s="75">
        <v>0</v>
      </c>
      <c r="C68" s="71">
        <v>0</v>
      </c>
      <c r="D68" s="76">
        <v>0</v>
      </c>
      <c r="E68" s="71">
        <v>0</v>
      </c>
      <c r="F68" s="76">
        <v>0</v>
      </c>
      <c r="G68" s="76">
        <v>0</v>
      </c>
      <c r="H68" s="76">
        <v>0</v>
      </c>
      <c r="I68" s="71">
        <v>0</v>
      </c>
      <c r="J68" s="71">
        <v>0</v>
      </c>
      <c r="K68" s="71">
        <v>0</v>
      </c>
      <c r="L68" s="71">
        <v>0</v>
      </c>
      <c r="M68" s="71">
        <v>0</v>
      </c>
      <c r="N68" s="89">
        <v>0</v>
      </c>
      <c r="O68" s="29" t="s">
        <v>55</v>
      </c>
    </row>
    <row r="69" spans="1:15" ht="19.5" customHeight="1">
      <c r="A69" s="11" t="s">
        <v>79</v>
      </c>
      <c r="B69" s="75"/>
      <c r="C69" s="71"/>
      <c r="D69" s="76"/>
      <c r="E69" s="71"/>
      <c r="F69" s="76"/>
      <c r="G69" s="76"/>
      <c r="H69" s="76"/>
      <c r="I69" s="71"/>
      <c r="J69" s="71"/>
      <c r="K69" s="71"/>
      <c r="L69" s="71"/>
      <c r="M69" s="71"/>
      <c r="N69" s="89"/>
      <c r="O69" s="31" t="s">
        <v>80</v>
      </c>
    </row>
    <row r="70" spans="1:15" ht="19.5" customHeight="1">
      <c r="A70" s="22" t="s">
        <v>50</v>
      </c>
      <c r="B70" s="75">
        <v>16.914999999999996</v>
      </c>
      <c r="C70" s="71">
        <v>106</v>
      </c>
      <c r="D70" s="76">
        <v>49.041000000000004</v>
      </c>
      <c r="E70" s="71">
        <v>298</v>
      </c>
      <c r="F70" s="76">
        <v>18.099000000000004</v>
      </c>
      <c r="G70" s="76">
        <v>55.602999999999994</v>
      </c>
      <c r="H70" s="76">
        <v>73.701999999999984</v>
      </c>
      <c r="I70" s="71">
        <v>0</v>
      </c>
      <c r="J70" s="71">
        <v>46</v>
      </c>
      <c r="K70" s="71">
        <v>0</v>
      </c>
      <c r="L70" s="71">
        <v>10</v>
      </c>
      <c r="M70" s="71">
        <v>91</v>
      </c>
      <c r="N70" s="89">
        <v>147</v>
      </c>
      <c r="O70" s="29" t="s">
        <v>51</v>
      </c>
    </row>
    <row r="71" spans="1:15" ht="19.5" customHeight="1">
      <c r="A71" s="22" t="s">
        <v>52</v>
      </c>
      <c r="B71" s="75">
        <v>0.18</v>
      </c>
      <c r="C71" s="71">
        <v>1</v>
      </c>
      <c r="D71" s="76">
        <v>1.6320000000000001</v>
      </c>
      <c r="E71" s="71">
        <v>11</v>
      </c>
      <c r="F71" s="76">
        <v>0.18</v>
      </c>
      <c r="G71" s="76">
        <v>14.161</v>
      </c>
      <c r="H71" s="76">
        <v>14.340999999999999</v>
      </c>
      <c r="I71" s="71">
        <v>0</v>
      </c>
      <c r="J71" s="71">
        <v>1</v>
      </c>
      <c r="K71" s="71">
        <v>0</v>
      </c>
      <c r="L71" s="71">
        <v>0</v>
      </c>
      <c r="M71" s="71">
        <v>19</v>
      </c>
      <c r="N71" s="89">
        <v>20</v>
      </c>
      <c r="O71" s="29" t="s">
        <v>53</v>
      </c>
    </row>
    <row r="72" spans="1:15" ht="19.5" customHeight="1">
      <c r="A72" s="24" t="s">
        <v>54</v>
      </c>
      <c r="B72" s="75">
        <v>0</v>
      </c>
      <c r="C72" s="71">
        <v>0</v>
      </c>
      <c r="D72" s="76">
        <v>0</v>
      </c>
      <c r="E72" s="71">
        <v>0</v>
      </c>
      <c r="F72" s="76">
        <v>0</v>
      </c>
      <c r="G72" s="76">
        <v>0</v>
      </c>
      <c r="H72" s="76">
        <v>0</v>
      </c>
      <c r="I72" s="71">
        <v>0</v>
      </c>
      <c r="J72" s="71">
        <v>0</v>
      </c>
      <c r="K72" s="71">
        <v>0</v>
      </c>
      <c r="L72" s="71">
        <v>0</v>
      </c>
      <c r="M72" s="71">
        <v>0</v>
      </c>
      <c r="N72" s="89">
        <v>0</v>
      </c>
      <c r="O72" s="30" t="s">
        <v>55</v>
      </c>
    </row>
    <row r="73" spans="1:15" ht="19.5" customHeight="1">
      <c r="A73" s="11" t="s">
        <v>81</v>
      </c>
      <c r="B73" s="75"/>
      <c r="C73" s="71"/>
      <c r="D73" s="76"/>
      <c r="E73" s="71"/>
      <c r="F73" s="76"/>
      <c r="G73" s="76"/>
      <c r="H73" s="76"/>
      <c r="I73" s="71"/>
      <c r="J73" s="71"/>
      <c r="K73" s="71"/>
      <c r="L73" s="71"/>
      <c r="M73" s="71"/>
      <c r="N73" s="89"/>
      <c r="O73" s="31" t="s">
        <v>82</v>
      </c>
    </row>
    <row r="74" spans="1:15" ht="19.5" customHeight="1">
      <c r="A74" s="22" t="s">
        <v>50</v>
      </c>
      <c r="B74" s="75">
        <v>49.797999999999981</v>
      </c>
      <c r="C74" s="71">
        <v>347.00000000000006</v>
      </c>
      <c r="D74" s="76">
        <v>66.538999999999959</v>
      </c>
      <c r="E74" s="71">
        <v>371.99999999999989</v>
      </c>
      <c r="F74" s="76">
        <v>55.590000000000032</v>
      </c>
      <c r="G74" s="76">
        <v>69.284999999999997</v>
      </c>
      <c r="H74" s="76">
        <v>124.87499999999999</v>
      </c>
      <c r="I74" s="71">
        <v>1</v>
      </c>
      <c r="J74" s="71">
        <v>166</v>
      </c>
      <c r="K74" s="71">
        <v>0</v>
      </c>
      <c r="L74" s="71">
        <v>0</v>
      </c>
      <c r="M74" s="71">
        <v>192</v>
      </c>
      <c r="N74" s="89">
        <v>359</v>
      </c>
      <c r="O74" s="29" t="s">
        <v>51</v>
      </c>
    </row>
    <row r="75" spans="1:15" ht="19.5" customHeight="1">
      <c r="A75" s="22" t="s">
        <v>52</v>
      </c>
      <c r="B75" s="75">
        <v>4.2270000000000003</v>
      </c>
      <c r="C75" s="71">
        <v>28</v>
      </c>
      <c r="D75" s="76">
        <v>2.222</v>
      </c>
      <c r="E75" s="71">
        <v>15</v>
      </c>
      <c r="F75" s="76">
        <v>10.518000000000002</v>
      </c>
      <c r="G75" s="76">
        <v>20.350000000000005</v>
      </c>
      <c r="H75" s="76">
        <v>30.868000000000006</v>
      </c>
      <c r="I75" s="71">
        <v>0</v>
      </c>
      <c r="J75" s="71">
        <v>13</v>
      </c>
      <c r="K75" s="71">
        <v>0</v>
      </c>
      <c r="L75" s="71">
        <v>0</v>
      </c>
      <c r="M75" s="71">
        <v>16</v>
      </c>
      <c r="N75" s="89">
        <v>29</v>
      </c>
      <c r="O75" s="29" t="s">
        <v>53</v>
      </c>
    </row>
    <row r="76" spans="1:15" ht="19.5" customHeight="1">
      <c r="A76" s="27" t="s">
        <v>54</v>
      </c>
      <c r="B76" s="77">
        <v>0</v>
      </c>
      <c r="C76" s="72">
        <v>0</v>
      </c>
      <c r="D76" s="78">
        <v>0</v>
      </c>
      <c r="E76" s="72">
        <v>0</v>
      </c>
      <c r="F76" s="78">
        <v>0.121</v>
      </c>
      <c r="G76" s="78">
        <v>0.124</v>
      </c>
      <c r="H76" s="78">
        <v>0.245</v>
      </c>
      <c r="I76" s="72">
        <v>0</v>
      </c>
      <c r="J76" s="72">
        <v>1</v>
      </c>
      <c r="K76" s="72">
        <v>0</v>
      </c>
      <c r="L76" s="72">
        <v>0</v>
      </c>
      <c r="M76" s="72">
        <v>1</v>
      </c>
      <c r="N76" s="90">
        <v>2</v>
      </c>
      <c r="O76" s="32" t="s">
        <v>55</v>
      </c>
    </row>
    <row r="77" spans="1:15" ht="17.25" customHeight="1">
      <c r="A77" s="158" t="s">
        <v>64</v>
      </c>
      <c r="B77" s="158"/>
      <c r="C77" s="158"/>
      <c r="D77" s="158"/>
      <c r="E77" s="158"/>
      <c r="F77" s="158"/>
      <c r="G77" s="158"/>
      <c r="H77" s="158"/>
      <c r="I77" s="159" t="s">
        <v>92</v>
      </c>
      <c r="J77" s="159"/>
      <c r="K77" s="159"/>
      <c r="L77" s="159"/>
      <c r="M77" s="159"/>
      <c r="N77" s="159"/>
      <c r="O77" s="159"/>
    </row>
    <row r="78" spans="1:15" ht="27.75" customHeight="1">
      <c r="A78" s="161" t="s">
        <v>96</v>
      </c>
      <c r="B78" s="161"/>
      <c r="C78" s="161"/>
      <c r="D78" s="161"/>
      <c r="E78" s="161"/>
      <c r="F78" s="161"/>
      <c r="G78" s="161"/>
      <c r="H78" s="161"/>
      <c r="I78" s="159" t="s">
        <v>97</v>
      </c>
      <c r="J78" s="159"/>
      <c r="K78" s="159"/>
      <c r="L78" s="159"/>
      <c r="M78" s="159"/>
      <c r="N78" s="159"/>
      <c r="O78" s="159"/>
    </row>
    <row r="79" spans="1:15" ht="19.5" customHeight="1">
      <c r="A79" s="86" t="s">
        <v>83</v>
      </c>
      <c r="B79" s="58"/>
      <c r="C79" s="59"/>
      <c r="D79" s="60"/>
      <c r="E79" s="59"/>
      <c r="F79" s="61"/>
      <c r="G79" s="61"/>
      <c r="H79" s="61"/>
      <c r="I79" s="59"/>
      <c r="J79" s="59"/>
      <c r="K79" s="59"/>
      <c r="L79" s="59"/>
      <c r="M79" s="59"/>
      <c r="N79" s="62"/>
      <c r="O79" s="34" t="s">
        <v>84</v>
      </c>
    </row>
    <row r="80" spans="1:15" ht="19.5" customHeight="1">
      <c r="A80" s="22" t="s">
        <v>50</v>
      </c>
      <c r="B80" s="75">
        <v>0</v>
      </c>
      <c r="C80" s="71">
        <v>0</v>
      </c>
      <c r="D80" s="76">
        <v>3.9569999999999999</v>
      </c>
      <c r="E80" s="71">
        <v>21</v>
      </c>
      <c r="F80" s="76">
        <v>0</v>
      </c>
      <c r="G80" s="76">
        <v>4.331999999999999</v>
      </c>
      <c r="H80" s="76">
        <v>4.331999999999999</v>
      </c>
      <c r="I80" s="71">
        <v>0</v>
      </c>
      <c r="J80" s="71">
        <v>0</v>
      </c>
      <c r="K80" s="71">
        <v>0</v>
      </c>
      <c r="L80" s="71">
        <v>1</v>
      </c>
      <c r="M80" s="71">
        <v>5</v>
      </c>
      <c r="N80" s="89">
        <v>6</v>
      </c>
      <c r="O80" s="29" t="s">
        <v>51</v>
      </c>
    </row>
    <row r="81" spans="1:15" ht="19.5" customHeight="1">
      <c r="A81" s="22" t="s">
        <v>52</v>
      </c>
      <c r="B81" s="75">
        <v>0</v>
      </c>
      <c r="C81" s="71">
        <v>0</v>
      </c>
      <c r="D81" s="76">
        <v>0</v>
      </c>
      <c r="E81" s="71">
        <v>0</v>
      </c>
      <c r="F81" s="76">
        <v>0</v>
      </c>
      <c r="G81" s="76">
        <v>2.7919999999999998</v>
      </c>
      <c r="H81" s="76">
        <v>2.7919999999999998</v>
      </c>
      <c r="I81" s="71">
        <v>0</v>
      </c>
      <c r="J81" s="71">
        <v>0</v>
      </c>
      <c r="K81" s="71">
        <v>0</v>
      </c>
      <c r="L81" s="71">
        <v>1</v>
      </c>
      <c r="M81" s="71">
        <v>0</v>
      </c>
      <c r="N81" s="89">
        <v>1</v>
      </c>
      <c r="O81" s="29" t="s">
        <v>53</v>
      </c>
    </row>
    <row r="82" spans="1:15" ht="19.5" customHeight="1">
      <c r="A82" s="22" t="s">
        <v>54</v>
      </c>
      <c r="B82" s="75">
        <v>0</v>
      </c>
      <c r="C82" s="71">
        <v>0</v>
      </c>
      <c r="D82" s="76">
        <v>0</v>
      </c>
      <c r="E82" s="71">
        <v>0</v>
      </c>
      <c r="F82" s="76">
        <v>0</v>
      </c>
      <c r="G82" s="76">
        <v>0</v>
      </c>
      <c r="H82" s="76">
        <v>0</v>
      </c>
      <c r="I82" s="71">
        <v>0</v>
      </c>
      <c r="J82" s="71">
        <v>0</v>
      </c>
      <c r="K82" s="71">
        <v>0</v>
      </c>
      <c r="L82" s="71">
        <v>0</v>
      </c>
      <c r="M82" s="71">
        <v>0</v>
      </c>
      <c r="N82" s="89">
        <v>0</v>
      </c>
      <c r="O82" s="29" t="s">
        <v>55</v>
      </c>
    </row>
    <row r="83" spans="1:15" ht="19.5" customHeight="1">
      <c r="A83" s="35" t="s">
        <v>85</v>
      </c>
      <c r="B83" s="75"/>
      <c r="C83" s="71"/>
      <c r="D83" s="76"/>
      <c r="E83" s="71"/>
      <c r="F83" s="76"/>
      <c r="G83" s="76"/>
      <c r="H83" s="76"/>
      <c r="I83" s="71"/>
      <c r="J83" s="71"/>
      <c r="K83" s="71"/>
      <c r="L83" s="71"/>
      <c r="M83" s="71"/>
      <c r="N83" s="89"/>
      <c r="O83" s="36" t="s">
        <v>86</v>
      </c>
    </row>
    <row r="84" spans="1:15" ht="19.5" customHeight="1">
      <c r="A84" s="22" t="s">
        <v>50</v>
      </c>
      <c r="B84" s="75">
        <v>0</v>
      </c>
      <c r="C84" s="71">
        <v>0</v>
      </c>
      <c r="D84" s="76">
        <v>62.761999999999972</v>
      </c>
      <c r="E84" s="71">
        <v>318</v>
      </c>
      <c r="F84" s="76">
        <v>0</v>
      </c>
      <c r="G84" s="76">
        <v>66.924999999999983</v>
      </c>
      <c r="H84" s="76">
        <v>66.924999999999983</v>
      </c>
      <c r="I84" s="71">
        <v>0</v>
      </c>
      <c r="J84" s="71">
        <v>0</v>
      </c>
      <c r="K84" s="71">
        <v>0</v>
      </c>
      <c r="L84" s="71">
        <v>7</v>
      </c>
      <c r="M84" s="71">
        <v>33</v>
      </c>
      <c r="N84" s="89">
        <v>40</v>
      </c>
      <c r="O84" s="29" t="s">
        <v>51</v>
      </c>
    </row>
    <row r="85" spans="1:15" ht="19.5" customHeight="1">
      <c r="A85" s="22" t="s">
        <v>52</v>
      </c>
      <c r="B85" s="75">
        <v>0</v>
      </c>
      <c r="C85" s="71">
        <v>0</v>
      </c>
      <c r="D85" s="76">
        <v>0.13700000000000001</v>
      </c>
      <c r="E85" s="71">
        <v>1</v>
      </c>
      <c r="F85" s="76">
        <v>0</v>
      </c>
      <c r="G85" s="76">
        <v>1.506</v>
      </c>
      <c r="H85" s="76">
        <v>1.506</v>
      </c>
      <c r="I85" s="71">
        <v>0</v>
      </c>
      <c r="J85" s="71">
        <v>0</v>
      </c>
      <c r="K85" s="71">
        <v>0</v>
      </c>
      <c r="L85" s="71">
        <v>0</v>
      </c>
      <c r="M85" s="71">
        <v>2</v>
      </c>
      <c r="N85" s="89">
        <v>2</v>
      </c>
      <c r="O85" s="29" t="s">
        <v>53</v>
      </c>
    </row>
    <row r="86" spans="1:15" ht="19.5" customHeight="1">
      <c r="A86" s="24" t="s">
        <v>54</v>
      </c>
      <c r="B86" s="75">
        <v>0</v>
      </c>
      <c r="C86" s="71">
        <v>0</v>
      </c>
      <c r="D86" s="76">
        <v>0</v>
      </c>
      <c r="E86" s="71">
        <v>0</v>
      </c>
      <c r="F86" s="76">
        <v>0</v>
      </c>
      <c r="G86" s="76">
        <v>0</v>
      </c>
      <c r="H86" s="76">
        <v>0</v>
      </c>
      <c r="I86" s="71">
        <v>0</v>
      </c>
      <c r="J86" s="71">
        <v>0</v>
      </c>
      <c r="K86" s="71">
        <v>0</v>
      </c>
      <c r="L86" s="71">
        <v>0</v>
      </c>
      <c r="M86" s="71">
        <v>0</v>
      </c>
      <c r="N86" s="89">
        <v>0</v>
      </c>
      <c r="O86" s="30" t="s">
        <v>55</v>
      </c>
    </row>
    <row r="87" spans="1:15" ht="19.5" customHeight="1">
      <c r="A87" s="11" t="s">
        <v>87</v>
      </c>
      <c r="B87" s="75"/>
      <c r="C87" s="71"/>
      <c r="D87" s="76"/>
      <c r="E87" s="71"/>
      <c r="F87" s="76"/>
      <c r="G87" s="76"/>
      <c r="H87" s="76"/>
      <c r="I87" s="71"/>
      <c r="J87" s="71"/>
      <c r="K87" s="71"/>
      <c r="L87" s="71"/>
      <c r="M87" s="71"/>
      <c r="N87" s="89"/>
      <c r="O87" s="31" t="s">
        <v>88</v>
      </c>
    </row>
    <row r="88" spans="1:15" ht="19.5" customHeight="1">
      <c r="A88" s="22" t="s">
        <v>50</v>
      </c>
      <c r="B88" s="75">
        <v>0</v>
      </c>
      <c r="C88" s="71">
        <v>0</v>
      </c>
      <c r="D88" s="76">
        <v>6.0100000000000016</v>
      </c>
      <c r="E88" s="71">
        <v>33.000000000000007</v>
      </c>
      <c r="F88" s="76">
        <v>0</v>
      </c>
      <c r="G88" s="76">
        <v>6.0100000000000016</v>
      </c>
      <c r="H88" s="76">
        <v>6.0100000000000016</v>
      </c>
      <c r="I88" s="71">
        <v>0</v>
      </c>
      <c r="J88" s="71">
        <v>0</v>
      </c>
      <c r="K88" s="71">
        <v>0</v>
      </c>
      <c r="L88" s="71">
        <v>7</v>
      </c>
      <c r="M88" s="71">
        <v>7</v>
      </c>
      <c r="N88" s="89">
        <v>14</v>
      </c>
      <c r="O88" s="29" t="s">
        <v>51</v>
      </c>
    </row>
    <row r="89" spans="1:15" ht="19.5" customHeight="1">
      <c r="A89" s="22" t="s">
        <v>52</v>
      </c>
      <c r="B89" s="75">
        <v>0</v>
      </c>
      <c r="C89" s="71">
        <v>0</v>
      </c>
      <c r="D89" s="76">
        <v>0</v>
      </c>
      <c r="E89" s="71">
        <v>0</v>
      </c>
      <c r="F89" s="76">
        <v>0</v>
      </c>
      <c r="G89" s="76">
        <v>0</v>
      </c>
      <c r="H89" s="76">
        <v>0</v>
      </c>
      <c r="I89" s="71">
        <v>0</v>
      </c>
      <c r="J89" s="71">
        <v>0</v>
      </c>
      <c r="K89" s="71">
        <v>0</v>
      </c>
      <c r="L89" s="71">
        <v>0</v>
      </c>
      <c r="M89" s="71">
        <v>0</v>
      </c>
      <c r="N89" s="89">
        <v>0</v>
      </c>
      <c r="O89" s="29" t="s">
        <v>53</v>
      </c>
    </row>
    <row r="90" spans="1:15" ht="19.5" customHeight="1">
      <c r="A90" s="27" t="s">
        <v>54</v>
      </c>
      <c r="B90" s="77">
        <v>0</v>
      </c>
      <c r="C90" s="72">
        <v>0</v>
      </c>
      <c r="D90" s="78">
        <v>0</v>
      </c>
      <c r="E90" s="72">
        <v>0</v>
      </c>
      <c r="F90" s="78">
        <v>0</v>
      </c>
      <c r="G90" s="78">
        <v>0</v>
      </c>
      <c r="H90" s="78">
        <v>0</v>
      </c>
      <c r="I90" s="72">
        <v>0</v>
      </c>
      <c r="J90" s="72">
        <v>0</v>
      </c>
      <c r="K90" s="72">
        <v>0</v>
      </c>
      <c r="L90" s="72">
        <v>0</v>
      </c>
      <c r="M90" s="72">
        <v>0</v>
      </c>
      <c r="N90" s="90">
        <v>0</v>
      </c>
      <c r="O90" s="32" t="s">
        <v>55</v>
      </c>
    </row>
    <row r="91" spans="1:15" ht="17.25" customHeight="1">
      <c r="A91" s="158" t="s">
        <v>64</v>
      </c>
      <c r="B91" s="158"/>
      <c r="C91" s="158"/>
      <c r="D91" s="158"/>
      <c r="E91" s="158"/>
      <c r="F91" s="158"/>
      <c r="G91" s="158"/>
      <c r="H91" s="158"/>
      <c r="I91" s="159" t="s">
        <v>92</v>
      </c>
      <c r="J91" s="159"/>
      <c r="K91" s="159"/>
      <c r="L91" s="159"/>
      <c r="M91" s="159"/>
      <c r="N91" s="159"/>
      <c r="O91" s="159"/>
    </row>
    <row r="93" spans="1:15">
      <c r="B93" s="41"/>
      <c r="C93" s="41"/>
      <c r="D93" s="41"/>
      <c r="E93" s="41"/>
      <c r="F93" s="41"/>
      <c r="G93" s="41"/>
      <c r="H93" s="41"/>
    </row>
    <row r="94" spans="1:15">
      <c r="B94" s="41"/>
      <c r="C94" s="41"/>
      <c r="D94" s="41"/>
      <c r="E94" s="41"/>
      <c r="F94" s="41"/>
      <c r="G94" s="41"/>
      <c r="H94" s="41"/>
    </row>
    <row r="95" spans="1:15">
      <c r="B95" s="41"/>
      <c r="C95" s="41"/>
      <c r="D95" s="41"/>
      <c r="E95" s="41"/>
      <c r="F95" s="41"/>
      <c r="G95" s="41"/>
      <c r="H95" s="41"/>
    </row>
    <row r="96" spans="1:15">
      <c r="B96" s="37"/>
      <c r="C96" s="38"/>
    </row>
    <row r="97" spans="2:8">
      <c r="B97" s="37"/>
      <c r="C97" s="38"/>
    </row>
    <row r="98" spans="2:8">
      <c r="B98" s="41"/>
      <c r="C98" s="41"/>
      <c r="E98" s="41"/>
      <c r="F98" s="41"/>
      <c r="G98" s="41"/>
      <c r="H98" s="41"/>
    </row>
    <row r="99" spans="2:8">
      <c r="B99" s="41"/>
      <c r="C99" s="41"/>
      <c r="E99" s="41"/>
      <c r="F99" s="41"/>
      <c r="G99" s="41"/>
      <c r="H99" s="41"/>
    </row>
    <row r="100" spans="2:8">
      <c r="B100" s="41"/>
      <c r="C100" s="41"/>
      <c r="E100" s="41"/>
      <c r="F100" s="41"/>
      <c r="G100" s="41"/>
      <c r="H100" s="41"/>
    </row>
    <row r="103" spans="2:8">
      <c r="B103" s="41"/>
      <c r="C103" s="41"/>
      <c r="E103" s="41"/>
      <c r="F103" s="41"/>
      <c r="G103" s="41"/>
      <c r="H103" s="41"/>
    </row>
    <row r="104" spans="2:8">
      <c r="B104" s="41"/>
      <c r="C104" s="41"/>
      <c r="D104" s="41"/>
      <c r="E104" s="41"/>
      <c r="F104" s="41"/>
      <c r="G104" s="41"/>
      <c r="H104" s="41"/>
    </row>
    <row r="105" spans="2:8">
      <c r="B105" s="41"/>
      <c r="C105" s="41"/>
      <c r="D105" s="41"/>
      <c r="E105" s="41"/>
      <c r="F105" s="41"/>
      <c r="G105" s="41"/>
      <c r="H105" s="41"/>
    </row>
  </sheetData>
  <mergeCells count="76">
    <mergeCell ref="A91:H91"/>
    <mergeCell ref="A78:H78"/>
    <mergeCell ref="I78:O78"/>
    <mergeCell ref="I91:O91"/>
    <mergeCell ref="L38:L39"/>
    <mergeCell ref="M38:M39"/>
    <mergeCell ref="N38:N39"/>
    <mergeCell ref="A60:H60"/>
    <mergeCell ref="I60:O60"/>
    <mergeCell ref="A77:H77"/>
    <mergeCell ref="I77:O77"/>
    <mergeCell ref="F38:F39"/>
    <mergeCell ref="G38:G39"/>
    <mergeCell ref="H38:H39"/>
    <mergeCell ref="I38:I39"/>
    <mergeCell ref="J38:J39"/>
    <mergeCell ref="K38:K39"/>
    <mergeCell ref="I35:N35"/>
    <mergeCell ref="B37:C37"/>
    <mergeCell ref="D37:E37"/>
    <mergeCell ref="B36:C36"/>
    <mergeCell ref="D36:E36"/>
    <mergeCell ref="F36:F37"/>
    <mergeCell ref="J36:J37"/>
    <mergeCell ref="K36:K37"/>
    <mergeCell ref="L36:L37"/>
    <mergeCell ref="M36:M37"/>
    <mergeCell ref="N36:N37"/>
    <mergeCell ref="M8:M9"/>
    <mergeCell ref="N8:N9"/>
    <mergeCell ref="A30:H30"/>
    <mergeCell ref="I30:O30"/>
    <mergeCell ref="G36:G37"/>
    <mergeCell ref="H36:H37"/>
    <mergeCell ref="I36:I37"/>
    <mergeCell ref="A32:O32"/>
    <mergeCell ref="A33:O33"/>
    <mergeCell ref="A34:A39"/>
    <mergeCell ref="B34:E34"/>
    <mergeCell ref="F34:H34"/>
    <mergeCell ref="I34:N34"/>
    <mergeCell ref="O34:O39"/>
    <mergeCell ref="B35:E35"/>
    <mergeCell ref="F35:H35"/>
    <mergeCell ref="I6:I7"/>
    <mergeCell ref="J6:J7"/>
    <mergeCell ref="K6:K7"/>
    <mergeCell ref="L6:L7"/>
    <mergeCell ref="A31:O31"/>
    <mergeCell ref="M6:M7"/>
    <mergeCell ref="N6:N7"/>
    <mergeCell ref="B7:C7"/>
    <mergeCell ref="D7:E7"/>
    <mergeCell ref="F8:F9"/>
    <mergeCell ref="G8:G9"/>
    <mergeCell ref="H8:H9"/>
    <mergeCell ref="I8:I9"/>
    <mergeCell ref="J8:J9"/>
    <mergeCell ref="K8:K9"/>
    <mergeCell ref="L8:L9"/>
    <mergeCell ref="A1:O1"/>
    <mergeCell ref="A2:O2"/>
    <mergeCell ref="A3:O3"/>
    <mergeCell ref="A4:A9"/>
    <mergeCell ref="B4:E4"/>
    <mergeCell ref="F4:H4"/>
    <mergeCell ref="I4:N4"/>
    <mergeCell ref="O4:O9"/>
    <mergeCell ref="B5:E5"/>
    <mergeCell ref="F5:H5"/>
    <mergeCell ref="I5:N5"/>
    <mergeCell ref="B6:C6"/>
    <mergeCell ref="D6:E6"/>
    <mergeCell ref="F6:F7"/>
    <mergeCell ref="G6:G7"/>
    <mergeCell ref="H6:H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Sheet1</vt:lpstr>
      <vt:lpstr>Sheet2</vt:lpstr>
      <vt:lpstr>Sheet1!Print_Area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EDUCATION STATISTICS</dc:creator>
  <cp:lastModifiedBy>hananj</cp:lastModifiedBy>
  <cp:lastPrinted>2016-08-24T06:19:11Z</cp:lastPrinted>
  <dcterms:created xsi:type="dcterms:W3CDTF">2011-08-14T11:02:02Z</dcterms:created>
  <dcterms:modified xsi:type="dcterms:W3CDTF">2016-08-24T06:19:40Z</dcterms:modified>
</cp:coreProperties>
</file>