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785" yWindow="-15" windowWidth="4830" windowHeight="519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B12" i="1"/>
  <c r="C12"/>
  <c r="D12"/>
  <c r="E12"/>
  <c r="F12"/>
  <c r="G12"/>
  <c r="H12"/>
  <c r="I12"/>
  <c r="J12"/>
  <c r="K12"/>
  <c r="L12"/>
  <c r="M12"/>
  <c r="B13"/>
  <c r="C13"/>
  <c r="D13"/>
  <c r="E13"/>
  <c r="F13"/>
  <c r="G13"/>
  <c r="H13"/>
  <c r="I13"/>
  <c r="J13"/>
  <c r="K13"/>
  <c r="L13"/>
  <c r="M13"/>
  <c r="B14"/>
  <c r="C14"/>
  <c r="D14"/>
  <c r="E14"/>
  <c r="F14"/>
  <c r="G14"/>
  <c r="H14"/>
  <c r="I14"/>
  <c r="J14"/>
  <c r="K14"/>
  <c r="L14"/>
  <c r="M14"/>
  <c r="N13"/>
  <c r="N14"/>
  <c r="N12"/>
</calcChain>
</file>

<file path=xl/sharedStrings.xml><?xml version="1.0" encoding="utf-8"?>
<sst xmlns="http://schemas.openxmlformats.org/spreadsheetml/2006/main" count="330" uniqueCount="80">
  <si>
    <t>الوحدات السكنية المرخصة</t>
  </si>
  <si>
    <t>عدد الرخص الصادرة</t>
  </si>
  <si>
    <t>المجموع</t>
  </si>
  <si>
    <t>Total</t>
  </si>
  <si>
    <t>Building Ownership</t>
  </si>
  <si>
    <t>ملكية البناء</t>
  </si>
  <si>
    <t>عدد</t>
  </si>
  <si>
    <t>مبنى سكني</t>
  </si>
  <si>
    <t>مبنى غير سكني</t>
  </si>
  <si>
    <t>Boundary walls</t>
  </si>
  <si>
    <t>Private</t>
  </si>
  <si>
    <t>خاص</t>
  </si>
  <si>
    <t>Governmental</t>
  </si>
  <si>
    <t>حكومي</t>
  </si>
  <si>
    <t>وحدات جديدة</t>
  </si>
  <si>
    <t xml:space="preserve">   Licensed Dwellings   </t>
  </si>
  <si>
    <t>أسوار</t>
  </si>
  <si>
    <t>No.</t>
  </si>
  <si>
    <t xml:space="preserve"> Number of Licenses</t>
  </si>
  <si>
    <t>Existing Dwellings</t>
  </si>
  <si>
    <t>Residential Buildings</t>
  </si>
  <si>
    <t>Non-Res. Buildings</t>
  </si>
  <si>
    <t>New Dwellings</t>
  </si>
  <si>
    <t xml:space="preserve"> وحدات قائمة</t>
  </si>
  <si>
    <t xml:space="preserve">مساحات قائمة </t>
  </si>
  <si>
    <t xml:space="preserve">مساحات جديدة  </t>
  </si>
  <si>
    <t>إضافات قائمة</t>
  </si>
  <si>
    <t>أبنية قائمة</t>
  </si>
  <si>
    <t>إضافات جديدة + أجزاء قائمة</t>
  </si>
  <si>
    <t>إضافات جديدة لمباني مرخصة</t>
  </si>
  <si>
    <t>أبنية جديدة</t>
  </si>
  <si>
    <t>Existing Areas</t>
  </si>
  <si>
    <t>New Areas</t>
  </si>
  <si>
    <t>Existing Extensions</t>
  </si>
  <si>
    <t>Existing Buildings</t>
  </si>
  <si>
    <t xml:space="preserve">Additions to Licensed Buildings </t>
  </si>
  <si>
    <t>New Buildings</t>
  </si>
  <si>
    <t>Additions + Existing Parts</t>
  </si>
  <si>
    <t>سلطة محلية</t>
  </si>
  <si>
    <t>خيري</t>
  </si>
  <si>
    <t>Charity</t>
  </si>
  <si>
    <r>
      <t>مساحة (الف م</t>
    </r>
    <r>
      <rPr>
        <vertAlign val="superscript"/>
        <sz val="9"/>
        <rFont val="Simplified Arabic"/>
        <family val="1"/>
      </rPr>
      <t>2</t>
    </r>
    <r>
      <rPr>
        <sz val="9"/>
        <rFont val="Simplified Arabic"/>
        <family val="1"/>
      </rPr>
      <t>)</t>
    </r>
  </si>
  <si>
    <r>
      <t>Licensed Area (1000 m</t>
    </r>
    <r>
      <rPr>
        <b/>
        <vertAlign val="superscript"/>
        <sz val="9"/>
        <rFont val="Arial"/>
        <family val="2"/>
        <scheme val="minor"/>
      </rPr>
      <t>2</t>
    </r>
    <r>
      <rPr>
        <b/>
        <sz val="9"/>
        <rFont val="Arial"/>
        <family val="2"/>
        <scheme val="minor"/>
      </rPr>
      <t>)**</t>
    </r>
  </si>
  <si>
    <t>**For boundary walls it refers to length in (1000 m.r)</t>
  </si>
  <si>
    <t>**بالنسبة للأسوار تمثل الطول بالألف متر طولي</t>
  </si>
  <si>
    <t>Local Authority</t>
  </si>
  <si>
    <r>
      <t>المساحات</t>
    </r>
    <r>
      <rPr>
        <b/>
        <sz val="9"/>
        <rFont val="Times New Roman"/>
        <family val="1"/>
        <charset val="178"/>
      </rPr>
      <t xml:space="preserve"> </t>
    </r>
    <r>
      <rPr>
        <b/>
        <sz val="9"/>
        <rFont val="Simplified Arabic"/>
        <family val="1"/>
      </rPr>
      <t>المرخصة</t>
    </r>
    <r>
      <rPr>
        <b/>
        <sz val="9"/>
        <rFont val="Times New Roman"/>
        <family val="1"/>
        <charset val="178"/>
      </rPr>
      <t xml:space="preserve"> (أ</t>
    </r>
    <r>
      <rPr>
        <b/>
        <sz val="9"/>
        <rFont val="Simplified Arabic"/>
        <family val="1"/>
      </rPr>
      <t>لف م</t>
    </r>
    <r>
      <rPr>
        <b/>
        <vertAlign val="superscript"/>
        <sz val="9"/>
        <rFont val="Times New Roman"/>
        <family val="1"/>
        <charset val="178"/>
      </rPr>
      <t>2</t>
    </r>
    <r>
      <rPr>
        <b/>
        <sz val="9"/>
        <rFont val="Times New Roman"/>
        <family val="1"/>
        <charset val="178"/>
      </rPr>
      <t>)**</t>
    </r>
  </si>
  <si>
    <r>
      <t xml:space="preserve">       Area       (1000 m</t>
    </r>
    <r>
      <rPr>
        <vertAlign val="superscript"/>
        <sz val="9"/>
        <rFont val="Arial"/>
        <family val="2"/>
        <scheme val="minor"/>
      </rPr>
      <t>2</t>
    </r>
    <r>
      <rPr>
        <sz val="9"/>
        <rFont val="Arial"/>
        <family val="2"/>
        <scheme val="minor"/>
      </rPr>
      <t xml:space="preserve">) </t>
    </r>
  </si>
  <si>
    <r>
      <t xml:space="preserve">  Area    (1000 m</t>
    </r>
    <r>
      <rPr>
        <vertAlign val="superscript"/>
        <sz val="9"/>
        <rFont val="Arial"/>
        <family val="2"/>
        <scheme val="minor"/>
      </rPr>
      <t>2</t>
    </r>
    <r>
      <rPr>
        <sz val="9"/>
        <rFont val="Arial"/>
        <family val="2"/>
        <scheme val="minor"/>
      </rPr>
      <t>)</t>
    </r>
  </si>
  <si>
    <t>اخرى</t>
  </si>
  <si>
    <t>Other</t>
  </si>
  <si>
    <t>*البيانات باستثناء ذلك الجزء من محافظة القدس الذي ضمته إسرائيل عنوةً بعيد احتلالها للضفة الغربية عام 1967.</t>
  </si>
  <si>
    <t>*The data excludes that part of Jerusalem Governorate which were annexed forcefully by Israel following its occupation to the West Bank in 1967.</t>
  </si>
  <si>
    <t xml:space="preserve"> جدول 3</t>
  </si>
  <si>
    <t xml:space="preserve"> </t>
  </si>
  <si>
    <t>ESR</t>
  </si>
  <si>
    <t>liscenced area (1000 m2)</t>
  </si>
  <si>
    <t xml:space="preserve">construction status </t>
  </si>
  <si>
    <t>EQ11</t>
  </si>
  <si>
    <t>1.00</t>
  </si>
  <si>
    <t>2.00</t>
  </si>
  <si>
    <t>1</t>
  </si>
  <si>
    <t>2</t>
  </si>
  <si>
    <t>31</t>
  </si>
  <si>
    <t>4</t>
  </si>
  <si>
    <t>5</t>
  </si>
  <si>
    <t>EQ15</t>
  </si>
  <si>
    <t>Dwelling liscened area (1000 m2)</t>
  </si>
  <si>
    <t>Count</t>
  </si>
  <si>
    <t>Sum</t>
  </si>
  <si>
    <t>EQ10</t>
  </si>
  <si>
    <t xml:space="preserve">Utilization </t>
  </si>
  <si>
    <t>3.00</t>
  </si>
  <si>
    <t>.</t>
  </si>
  <si>
    <t>3</t>
  </si>
  <si>
    <t>6</t>
  </si>
  <si>
    <t>Table 3: Building Licenses Issued in Palestine* by Building Ownership and Utilization, Second Quarter 2016</t>
  </si>
  <si>
    <t>Table 3 (cont.): Building Licenses Issued in Palestine* by Building Ownership and Utilization, Second Quarter 2016</t>
  </si>
  <si>
    <t xml:space="preserve">جدول 3: رخص الأبنية الصادرة في فلسطين* حسب ملكية واستخدام المبنى، الربع الثاني 2016 </t>
  </si>
  <si>
    <t xml:space="preserve">جدول 3 (تابع): رخص الأبنية الصادرة في فلسطين* حسب ملكية واستخدام المبنى، الربع الثاني 2016 </t>
  </si>
</sst>
</file>

<file path=xl/styles.xml><?xml version="1.0" encoding="utf-8"?>
<styleSheet xmlns="http://schemas.openxmlformats.org/spreadsheetml/2006/main">
  <numFmts count="4">
    <numFmt numFmtId="164" formatCode="0.0"/>
    <numFmt numFmtId="165" formatCode="#,##0.0"/>
    <numFmt numFmtId="166" formatCode="###0"/>
    <numFmt numFmtId="167" formatCode="####.00"/>
  </numFmts>
  <fonts count="23">
    <font>
      <sz val="10"/>
      <name val="Arial"/>
      <charset val="178"/>
    </font>
    <font>
      <sz val="11"/>
      <color theme="1"/>
      <name val="Arial"/>
      <family val="2"/>
      <scheme val="minor"/>
    </font>
    <font>
      <sz val="10"/>
      <name val="Times New Roman"/>
      <family val="1"/>
      <charset val="178"/>
    </font>
    <font>
      <b/>
      <sz val="10"/>
      <name val="Times New Roman"/>
      <family val="1"/>
      <charset val="178"/>
    </font>
    <font>
      <b/>
      <sz val="12"/>
      <name val="Times New Roman"/>
      <family val="1"/>
      <charset val="178"/>
    </font>
    <font>
      <sz val="9"/>
      <name val="Simplified Arabic"/>
      <family val="1"/>
    </font>
    <font>
      <b/>
      <sz val="11"/>
      <name val="Arial"/>
      <family val="2"/>
      <scheme val="minor"/>
    </font>
    <font>
      <b/>
      <sz val="11"/>
      <name val="Simplified Arabic"/>
      <family val="1"/>
    </font>
    <font>
      <b/>
      <sz val="9"/>
      <name val="Times New Roman"/>
      <family val="1"/>
      <charset val="178"/>
    </font>
    <font>
      <b/>
      <sz val="9"/>
      <name val="Simplified Arabic"/>
      <family val="1"/>
    </font>
    <font>
      <b/>
      <vertAlign val="superscript"/>
      <sz val="9"/>
      <name val="Times New Roman"/>
      <family val="1"/>
      <charset val="178"/>
    </font>
    <font>
      <vertAlign val="superscript"/>
      <sz val="9"/>
      <name val="Simplified Arabic"/>
      <family val="1"/>
    </font>
    <font>
      <b/>
      <sz val="9"/>
      <name val="Arial"/>
      <family val="2"/>
      <scheme val="minor"/>
    </font>
    <font>
      <sz val="9"/>
      <name val="Arial"/>
      <family val="2"/>
      <scheme val="minor"/>
    </font>
    <font>
      <vertAlign val="superscript"/>
      <sz val="9"/>
      <name val="Arial"/>
      <family val="2"/>
      <scheme val="minor"/>
    </font>
    <font>
      <b/>
      <vertAlign val="superscript"/>
      <sz val="9"/>
      <name val="Arial"/>
      <family val="2"/>
      <scheme val="minor"/>
    </font>
    <font>
      <sz val="9"/>
      <name val="Simplified Arabic"/>
      <family val="1"/>
    </font>
    <font>
      <sz val="10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sz val="10"/>
      <name val="Arial"/>
      <family val="2"/>
    </font>
    <font>
      <b/>
      <sz val="9"/>
      <color indexed="8"/>
      <name val="Arial Bold"/>
    </font>
    <font>
      <sz val="9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4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</borders>
  <cellStyleXfs count="14">
    <xf numFmtId="0" fontId="0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</cellStyleXfs>
  <cellXfs count="156">
    <xf numFmtId="0" fontId="0" fillId="0" borderId="0" xfId="0"/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1" fontId="3" fillId="0" borderId="0" xfId="0" applyNumberFormat="1" applyFont="1" applyAlignment="1">
      <alignment horizontal="right" vertical="center"/>
    </xf>
    <xf numFmtId="1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vertical="center"/>
    </xf>
    <xf numFmtId="1" fontId="2" fillId="0" borderId="0" xfId="0" applyNumberFormat="1" applyFont="1" applyAlignment="1">
      <alignment vertical="center"/>
    </xf>
    <xf numFmtId="1" fontId="5" fillId="0" borderId="9" xfId="0" applyNumberFormat="1" applyFont="1" applyBorder="1" applyAlignment="1">
      <alignment horizontal="center" vertical="top" wrapText="1"/>
    </xf>
    <xf numFmtId="0" fontId="9" fillId="0" borderId="6" xfId="0" applyFont="1" applyBorder="1" applyAlignment="1">
      <alignment horizontal="right" vertical="top" indent="1"/>
    </xf>
    <xf numFmtId="0" fontId="12" fillId="0" borderId="5" xfId="0" applyFont="1" applyBorder="1" applyAlignment="1">
      <alignment horizontal="left" vertical="top" indent="1"/>
    </xf>
    <xf numFmtId="0" fontId="12" fillId="0" borderId="2" xfId="0" applyFont="1" applyBorder="1" applyAlignment="1">
      <alignment horizontal="left" vertical="top" indent="1"/>
    </xf>
    <xf numFmtId="0" fontId="13" fillId="0" borderId="2" xfId="0" applyFont="1" applyBorder="1" applyAlignment="1">
      <alignment horizontal="left" vertical="top" indent="2"/>
    </xf>
    <xf numFmtId="1" fontId="13" fillId="0" borderId="2" xfId="0" applyNumberFormat="1" applyFont="1" applyBorder="1" applyAlignment="1">
      <alignment horizontal="left" vertical="top" indent="2"/>
    </xf>
    <xf numFmtId="1" fontId="5" fillId="0" borderId="4" xfId="0" applyNumberFormat="1" applyFont="1" applyBorder="1" applyAlignment="1">
      <alignment horizontal="right" vertical="top" indent="2"/>
    </xf>
    <xf numFmtId="164" fontId="16" fillId="0" borderId="9" xfId="0" applyNumberFormat="1" applyFont="1" applyBorder="1" applyAlignment="1">
      <alignment horizontal="center" vertical="top" wrapText="1"/>
    </xf>
    <xf numFmtId="1" fontId="16" fillId="0" borderId="9" xfId="0" applyNumberFormat="1" applyFont="1" applyBorder="1" applyAlignment="1">
      <alignment horizontal="center" vertical="top" wrapText="1"/>
    </xf>
    <xf numFmtId="0" fontId="12" fillId="0" borderId="2" xfId="0" applyFont="1" applyBorder="1" applyAlignment="1">
      <alignment horizontal="left" vertical="top" indent="2"/>
    </xf>
    <xf numFmtId="1" fontId="12" fillId="0" borderId="2" xfId="0" applyNumberFormat="1" applyFont="1" applyBorder="1" applyAlignment="1">
      <alignment horizontal="left" vertical="top" indent="2"/>
    </xf>
    <xf numFmtId="164" fontId="19" fillId="0" borderId="0" xfId="1" applyNumberFormat="1" applyFont="1" applyBorder="1" applyAlignment="1">
      <alignment horizontal="right" vertical="top" indent="1"/>
    </xf>
    <xf numFmtId="1" fontId="18" fillId="0" borderId="0" xfId="1" applyNumberFormat="1" applyFont="1" applyBorder="1" applyAlignment="1">
      <alignment horizontal="right" vertical="top" indent="1"/>
    </xf>
    <xf numFmtId="164" fontId="18" fillId="0" borderId="0" xfId="1" applyNumberFormat="1" applyFont="1" applyBorder="1" applyAlignment="1">
      <alignment horizontal="right" vertical="top" indent="1"/>
    </xf>
    <xf numFmtId="164" fontId="18" fillId="0" borderId="2" xfId="1" applyNumberFormat="1" applyFont="1" applyBorder="1" applyAlignment="1">
      <alignment horizontal="right" vertical="top" indent="1"/>
    </xf>
    <xf numFmtId="3" fontId="19" fillId="0" borderId="1" xfId="1" applyNumberFormat="1" applyFont="1" applyBorder="1" applyAlignment="1">
      <alignment horizontal="right" vertical="top" indent="1"/>
    </xf>
    <xf numFmtId="3" fontId="19" fillId="0" borderId="0" xfId="1" applyNumberFormat="1" applyFont="1" applyBorder="1" applyAlignment="1">
      <alignment horizontal="right" vertical="top" indent="1"/>
    </xf>
    <xf numFmtId="0" fontId="13" fillId="0" borderId="2" xfId="0" applyFont="1" applyBorder="1" applyAlignment="1">
      <alignment horizontal="left" vertical="top" indent="1"/>
    </xf>
    <xf numFmtId="3" fontId="18" fillId="0" borderId="0" xfId="1" applyNumberFormat="1" applyFont="1" applyBorder="1" applyAlignment="1">
      <alignment horizontal="right" vertical="top" indent="1"/>
    </xf>
    <xf numFmtId="0" fontId="13" fillId="0" borderId="3" xfId="0" applyFont="1" applyBorder="1" applyAlignment="1">
      <alignment horizontal="left" vertical="top" indent="1"/>
    </xf>
    <xf numFmtId="164" fontId="18" fillId="0" borderId="8" xfId="1" applyNumberFormat="1" applyFont="1" applyBorder="1" applyAlignment="1">
      <alignment horizontal="right" vertical="top" indent="1"/>
    </xf>
    <xf numFmtId="3" fontId="18" fillId="0" borderId="8" xfId="1" applyNumberFormat="1" applyFont="1" applyBorder="1" applyAlignment="1">
      <alignment horizontal="right" vertical="top" indent="1"/>
    </xf>
    <xf numFmtId="1" fontId="5" fillId="0" borderId="1" xfId="0" applyNumberFormat="1" applyFont="1" applyBorder="1" applyAlignment="1">
      <alignment horizontal="right" vertical="top" indent="2"/>
    </xf>
    <xf numFmtId="0" fontId="9" fillId="0" borderId="1" xfId="0" applyFont="1" applyBorder="1" applyAlignment="1">
      <alignment horizontal="right" vertical="top" indent="2"/>
    </xf>
    <xf numFmtId="1" fontId="9" fillId="0" borderId="1" xfId="0" applyNumberFormat="1" applyFont="1" applyBorder="1" applyAlignment="1">
      <alignment horizontal="right" vertical="top" indent="2"/>
    </xf>
    <xf numFmtId="0" fontId="9" fillId="0" borderId="1" xfId="0" applyFont="1" applyBorder="1" applyAlignment="1">
      <alignment horizontal="right" vertical="top" indent="1"/>
    </xf>
    <xf numFmtId="0" fontId="5" fillId="0" borderId="1" xfId="0" applyFont="1" applyBorder="1" applyAlignment="1">
      <alignment horizontal="right" vertical="top" indent="2"/>
    </xf>
    <xf numFmtId="2" fontId="18" fillId="0" borderId="5" xfId="1" applyNumberFormat="1" applyFont="1" applyBorder="1" applyAlignment="1">
      <alignment horizontal="right" vertical="top"/>
    </xf>
    <xf numFmtId="1" fontId="18" fillId="0" borderId="7" xfId="1" applyNumberFormat="1" applyFont="1" applyBorder="1" applyAlignment="1">
      <alignment horizontal="right" vertical="top"/>
    </xf>
    <xf numFmtId="2" fontId="18" fillId="0" borderId="7" xfId="1" applyNumberFormat="1" applyFont="1" applyBorder="1" applyAlignment="1">
      <alignment horizontal="right" vertical="top"/>
    </xf>
    <xf numFmtId="2" fontId="18" fillId="0" borderId="6" xfId="1" applyNumberFormat="1" applyFont="1" applyBorder="1" applyAlignment="1">
      <alignment horizontal="right" vertical="top"/>
    </xf>
    <xf numFmtId="1" fontId="5" fillId="0" borderId="9" xfId="0" applyNumberFormat="1" applyFont="1" applyBorder="1" applyAlignment="1">
      <alignment horizontal="center" vertical="top" wrapText="1"/>
    </xf>
    <xf numFmtId="1" fontId="16" fillId="0" borderId="9" xfId="0" applyNumberFormat="1" applyFont="1" applyBorder="1" applyAlignment="1">
      <alignment horizontal="center" vertical="top" wrapText="1"/>
    </xf>
    <xf numFmtId="165" fontId="19" fillId="0" borderId="0" xfId="1" applyNumberFormat="1" applyFont="1" applyBorder="1" applyAlignment="1">
      <alignment horizontal="right" vertical="top" indent="1"/>
    </xf>
    <xf numFmtId="3" fontId="18" fillId="0" borderId="2" xfId="1" applyNumberFormat="1" applyFont="1" applyBorder="1" applyAlignment="1">
      <alignment horizontal="right" vertical="top" indent="1"/>
    </xf>
    <xf numFmtId="165" fontId="18" fillId="0" borderId="0" xfId="1" applyNumberFormat="1" applyFont="1" applyBorder="1" applyAlignment="1">
      <alignment horizontal="right" vertical="top" indent="1"/>
    </xf>
    <xf numFmtId="165" fontId="18" fillId="0" borderId="8" xfId="1" applyNumberFormat="1" applyFont="1" applyBorder="1" applyAlignment="1">
      <alignment horizontal="right" vertical="top" indent="1"/>
    </xf>
    <xf numFmtId="165" fontId="19" fillId="0" borderId="2" xfId="1" applyNumberFormat="1" applyFont="1" applyBorder="1" applyAlignment="1">
      <alignment horizontal="right" vertical="top" indent="1"/>
    </xf>
    <xf numFmtId="165" fontId="18" fillId="0" borderId="2" xfId="1" applyNumberFormat="1" applyFont="1" applyBorder="1" applyAlignment="1">
      <alignment horizontal="right" vertical="top" indent="1"/>
    </xf>
    <xf numFmtId="165" fontId="18" fillId="0" borderId="3" xfId="1" applyNumberFormat="1" applyFont="1" applyBorder="1" applyAlignment="1">
      <alignment horizontal="right" vertical="top" indent="1"/>
    </xf>
    <xf numFmtId="164" fontId="18" fillId="0" borderId="7" xfId="1" applyNumberFormat="1" applyFont="1" applyBorder="1" applyAlignment="1">
      <alignment horizontal="right" vertical="top"/>
    </xf>
    <xf numFmtId="0" fontId="22" fillId="0" borderId="23" xfId="13" applyFont="1" applyBorder="1" applyAlignment="1">
      <alignment horizontal="center" wrapText="1"/>
    </xf>
    <xf numFmtId="0" fontId="22" fillId="0" borderId="26" xfId="13" applyFont="1" applyBorder="1" applyAlignment="1">
      <alignment horizontal="center" wrapText="1"/>
    </xf>
    <xf numFmtId="0" fontId="22" fillId="0" borderId="27" xfId="13" applyFont="1" applyBorder="1" applyAlignment="1">
      <alignment horizontal="center" wrapText="1"/>
    </xf>
    <xf numFmtId="0" fontId="22" fillId="0" borderId="32" xfId="13" applyFont="1" applyBorder="1" applyAlignment="1">
      <alignment horizontal="center" wrapText="1"/>
    </xf>
    <xf numFmtId="0" fontId="22" fillId="0" borderId="33" xfId="13" applyFont="1" applyBorder="1" applyAlignment="1">
      <alignment horizontal="center" wrapText="1"/>
    </xf>
    <xf numFmtId="0" fontId="22" fillId="0" borderId="34" xfId="13" applyFont="1" applyBorder="1" applyAlignment="1">
      <alignment horizontal="center" wrapText="1"/>
    </xf>
    <xf numFmtId="0" fontId="22" fillId="0" borderId="14" xfId="13" applyFont="1" applyBorder="1" applyAlignment="1">
      <alignment horizontal="left" vertical="top" wrapText="1"/>
    </xf>
    <xf numFmtId="166" fontId="22" fillId="0" borderId="36" xfId="13" applyNumberFormat="1" applyFont="1" applyBorder="1" applyAlignment="1">
      <alignment horizontal="right" vertical="top"/>
    </xf>
    <xf numFmtId="166" fontId="22" fillId="0" borderId="37" xfId="13" applyNumberFormat="1" applyFont="1" applyBorder="1" applyAlignment="1">
      <alignment horizontal="right" vertical="top"/>
    </xf>
    <xf numFmtId="167" fontId="22" fillId="0" borderId="37" xfId="13" applyNumberFormat="1" applyFont="1" applyBorder="1" applyAlignment="1">
      <alignment horizontal="right" vertical="top"/>
    </xf>
    <xf numFmtId="167" fontId="22" fillId="0" borderId="38" xfId="13" applyNumberFormat="1" applyFont="1" applyBorder="1" applyAlignment="1">
      <alignment horizontal="right" vertical="top"/>
    </xf>
    <xf numFmtId="0" fontId="22" fillId="0" borderId="22" xfId="13" applyFont="1" applyBorder="1" applyAlignment="1">
      <alignment horizontal="left" vertical="top" wrapText="1"/>
    </xf>
    <xf numFmtId="166" fontId="22" fillId="0" borderId="39" xfId="13" applyNumberFormat="1" applyFont="1" applyBorder="1" applyAlignment="1">
      <alignment horizontal="right" vertical="top"/>
    </xf>
    <xf numFmtId="166" fontId="22" fillId="0" borderId="40" xfId="13" applyNumberFormat="1" applyFont="1" applyBorder="1" applyAlignment="1">
      <alignment horizontal="right" vertical="top"/>
    </xf>
    <xf numFmtId="167" fontId="22" fillId="0" borderId="40" xfId="13" applyNumberFormat="1" applyFont="1" applyBorder="1" applyAlignment="1">
      <alignment horizontal="right" vertical="top"/>
    </xf>
    <xf numFmtId="167" fontId="22" fillId="0" borderId="41" xfId="13" applyNumberFormat="1" applyFont="1" applyBorder="1" applyAlignment="1">
      <alignment horizontal="right" vertical="top"/>
    </xf>
    <xf numFmtId="0" fontId="22" fillId="0" borderId="40" xfId="13" applyFont="1" applyBorder="1" applyAlignment="1">
      <alignment horizontal="right" vertical="top" wrapText="1"/>
    </xf>
    <xf numFmtId="0" fontId="22" fillId="0" borderId="41" xfId="13" applyFont="1" applyBorder="1" applyAlignment="1">
      <alignment horizontal="right" vertical="top" wrapText="1"/>
    </xf>
    <xf numFmtId="0" fontId="22" fillId="0" borderId="31" xfId="13" applyFont="1" applyBorder="1" applyAlignment="1">
      <alignment horizontal="left" vertical="top" wrapText="1"/>
    </xf>
    <xf numFmtId="166" fontId="22" fillId="0" borderId="42" xfId="13" applyNumberFormat="1" applyFont="1" applyBorder="1" applyAlignment="1">
      <alignment horizontal="right" vertical="top"/>
    </xf>
    <xf numFmtId="166" fontId="22" fillId="0" borderId="43" xfId="13" applyNumberFormat="1" applyFont="1" applyBorder="1" applyAlignment="1">
      <alignment horizontal="right" vertical="top"/>
    </xf>
    <xf numFmtId="0" fontId="22" fillId="0" borderId="43" xfId="13" applyFont="1" applyBorder="1" applyAlignment="1">
      <alignment horizontal="right" vertical="top" wrapText="1"/>
    </xf>
    <xf numFmtId="0" fontId="22" fillId="0" borderId="44" xfId="13" applyFont="1" applyBorder="1" applyAlignment="1">
      <alignment horizontal="right" vertical="top" wrapText="1"/>
    </xf>
    <xf numFmtId="1" fontId="9" fillId="0" borderId="9" xfId="0" applyNumberFormat="1" applyFont="1" applyBorder="1" applyAlignment="1">
      <alignment horizontal="center" vertical="top" wrapText="1"/>
    </xf>
    <xf numFmtId="1" fontId="9" fillId="0" borderId="10" xfId="0" applyNumberFormat="1" applyFont="1" applyBorder="1" applyAlignment="1">
      <alignment horizontal="center" vertical="top" wrapText="1"/>
    </xf>
    <xf numFmtId="164" fontId="13" fillId="0" borderId="3" xfId="0" applyNumberFormat="1" applyFont="1" applyBorder="1" applyAlignment="1">
      <alignment horizontal="center" vertical="top"/>
    </xf>
    <xf numFmtId="164" fontId="13" fillId="0" borderId="4" xfId="0" applyNumberFormat="1" applyFont="1" applyBorder="1" applyAlignment="1">
      <alignment horizontal="center" vertical="top"/>
    </xf>
    <xf numFmtId="164" fontId="13" fillId="0" borderId="10" xfId="0" applyNumberFormat="1" applyFont="1" applyBorder="1" applyAlignment="1">
      <alignment horizontal="center" vertical="top" wrapText="1"/>
    </xf>
    <xf numFmtId="164" fontId="13" fillId="0" borderId="11" xfId="0" applyNumberFormat="1" applyFont="1" applyBorder="1" applyAlignment="1">
      <alignment horizontal="center" vertical="top" wrapText="1"/>
    </xf>
    <xf numFmtId="164" fontId="12" fillId="0" borderId="10" xfId="0" applyNumberFormat="1" applyFont="1" applyBorder="1" applyAlignment="1">
      <alignment horizontal="center" vertical="top" wrapText="1"/>
    </xf>
    <xf numFmtId="164" fontId="12" fillId="0" borderId="11" xfId="0" applyNumberFormat="1" applyFont="1" applyBorder="1" applyAlignment="1">
      <alignment horizontal="center" vertical="top" wrapText="1"/>
    </xf>
    <xf numFmtId="1" fontId="13" fillId="0" borderId="10" xfId="0" applyNumberFormat="1" applyFont="1" applyBorder="1" applyAlignment="1">
      <alignment horizontal="center" vertical="top" wrapText="1"/>
    </xf>
    <xf numFmtId="1" fontId="13" fillId="0" borderId="11" xfId="0" applyNumberFormat="1" applyFont="1" applyBorder="1" applyAlignment="1">
      <alignment horizontal="center" vertical="top" wrapText="1"/>
    </xf>
    <xf numFmtId="1" fontId="12" fillId="0" borderId="10" xfId="0" applyNumberFormat="1" applyFont="1" applyBorder="1" applyAlignment="1">
      <alignment horizontal="center" vertical="top" wrapText="1"/>
    </xf>
    <xf numFmtId="1" fontId="12" fillId="0" borderId="11" xfId="0" applyNumberFormat="1" applyFont="1" applyBorder="1" applyAlignment="1">
      <alignment horizontal="center" vertical="top" wrapText="1"/>
    </xf>
    <xf numFmtId="1" fontId="5" fillId="0" borderId="9" xfId="0" applyNumberFormat="1" applyFont="1" applyBorder="1" applyAlignment="1">
      <alignment horizontal="center" vertical="top" wrapText="1"/>
    </xf>
    <xf numFmtId="1" fontId="5" fillId="0" borderId="10" xfId="0" applyNumberFormat="1" applyFont="1" applyBorder="1" applyAlignment="1">
      <alignment horizontal="center" vertical="top" wrapText="1"/>
    </xf>
    <xf numFmtId="1" fontId="16" fillId="0" borderId="9" xfId="0" applyNumberFormat="1" applyFont="1" applyBorder="1" applyAlignment="1">
      <alignment horizontal="center" vertical="top" wrapText="1"/>
    </xf>
    <xf numFmtId="1" fontId="16" fillId="0" borderId="10" xfId="0" applyNumberFormat="1" applyFont="1" applyBorder="1" applyAlignment="1">
      <alignment horizontal="center" vertical="top" wrapText="1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4" fillId="0" borderId="8" xfId="0" applyFont="1" applyBorder="1" applyAlignment="1">
      <alignment horizontal="center" vertical="top"/>
    </xf>
    <xf numFmtId="0" fontId="12" fillId="0" borderId="9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top"/>
    </xf>
    <xf numFmtId="0" fontId="9" fillId="0" borderId="7" xfId="0" applyFont="1" applyBorder="1" applyAlignment="1">
      <alignment horizontal="center" vertical="top"/>
    </xf>
    <xf numFmtId="0" fontId="9" fillId="0" borderId="6" xfId="0" applyFont="1" applyBorder="1" applyAlignment="1">
      <alignment horizontal="center" vertical="top"/>
    </xf>
    <xf numFmtId="164" fontId="9" fillId="0" borderId="5" xfId="0" applyNumberFormat="1" applyFont="1" applyBorder="1" applyAlignment="1">
      <alignment horizontal="center" vertical="top"/>
    </xf>
    <xf numFmtId="164" fontId="9" fillId="0" borderId="7" xfId="0" applyNumberFormat="1" applyFont="1" applyBorder="1" applyAlignment="1">
      <alignment horizontal="center" vertical="top"/>
    </xf>
    <xf numFmtId="164" fontId="9" fillId="0" borderId="6" xfId="0" applyNumberFormat="1" applyFont="1" applyBorder="1" applyAlignment="1">
      <alignment horizontal="center" vertical="top"/>
    </xf>
    <xf numFmtId="1" fontId="9" fillId="0" borderId="5" xfId="0" applyNumberFormat="1" applyFont="1" applyBorder="1" applyAlignment="1">
      <alignment horizontal="center" vertical="top"/>
    </xf>
    <xf numFmtId="1" fontId="9" fillId="0" borderId="7" xfId="0" applyNumberFormat="1" applyFont="1" applyBorder="1" applyAlignment="1">
      <alignment horizontal="center" vertical="top"/>
    </xf>
    <xf numFmtId="1" fontId="9" fillId="0" borderId="6" xfId="0" applyNumberFormat="1" applyFont="1" applyBorder="1" applyAlignment="1">
      <alignment horizontal="center" vertical="top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top"/>
    </xf>
    <xf numFmtId="0" fontId="12" fillId="0" borderId="8" xfId="0" applyFont="1" applyBorder="1" applyAlignment="1">
      <alignment horizontal="center" vertical="top"/>
    </xf>
    <xf numFmtId="0" fontId="12" fillId="0" borderId="4" xfId="0" applyFont="1" applyBorder="1" applyAlignment="1">
      <alignment horizontal="center" vertical="top"/>
    </xf>
    <xf numFmtId="164" fontId="12" fillId="0" borderId="3" xfId="0" applyNumberFormat="1" applyFont="1" applyBorder="1" applyAlignment="1">
      <alignment horizontal="center" vertical="top"/>
    </xf>
    <xf numFmtId="164" fontId="12" fillId="0" borderId="8" xfId="0" applyNumberFormat="1" applyFont="1" applyBorder="1" applyAlignment="1">
      <alignment horizontal="center" vertical="top"/>
    </xf>
    <xf numFmtId="164" fontId="12" fillId="0" borderId="4" xfId="0" applyNumberFormat="1" applyFont="1" applyBorder="1" applyAlignment="1">
      <alignment horizontal="center" vertical="top"/>
    </xf>
    <xf numFmtId="1" fontId="12" fillId="0" borderId="3" xfId="0" applyNumberFormat="1" applyFont="1" applyBorder="1" applyAlignment="1">
      <alignment horizontal="center" vertical="top"/>
    </xf>
    <xf numFmtId="1" fontId="12" fillId="0" borderId="8" xfId="0" applyNumberFormat="1" applyFont="1" applyBorder="1" applyAlignment="1">
      <alignment horizontal="center" vertical="top"/>
    </xf>
    <xf numFmtId="1" fontId="12" fillId="0" borderId="4" xfId="0" applyNumberFormat="1" applyFont="1" applyBorder="1" applyAlignment="1">
      <alignment horizontal="center" vertical="top"/>
    </xf>
    <xf numFmtId="164" fontId="5" fillId="0" borderId="5" xfId="0" applyNumberFormat="1" applyFont="1" applyBorder="1" applyAlignment="1">
      <alignment horizontal="center" vertical="top"/>
    </xf>
    <xf numFmtId="164" fontId="5" fillId="0" borderId="6" xfId="0" applyNumberFormat="1" applyFont="1" applyBorder="1" applyAlignment="1">
      <alignment horizontal="center" vertical="top"/>
    </xf>
    <xf numFmtId="164" fontId="5" fillId="0" borderId="9" xfId="0" applyNumberFormat="1" applyFont="1" applyBorder="1" applyAlignment="1">
      <alignment horizontal="center" vertical="top" wrapText="1"/>
    </xf>
    <xf numFmtId="164" fontId="5" fillId="0" borderId="10" xfId="0" applyNumberFormat="1" applyFont="1" applyBorder="1" applyAlignment="1">
      <alignment horizontal="center" vertical="top" wrapText="1"/>
    </xf>
    <xf numFmtId="164" fontId="9" fillId="0" borderId="9" xfId="0" applyNumberFormat="1" applyFont="1" applyBorder="1" applyAlignment="1">
      <alignment horizontal="center" vertical="top" wrapText="1"/>
    </xf>
    <xf numFmtId="164" fontId="9" fillId="0" borderId="10" xfId="0" applyNumberFormat="1" applyFont="1" applyBorder="1" applyAlignment="1">
      <alignment horizontal="center" vertical="top" wrapText="1"/>
    </xf>
    <xf numFmtId="164" fontId="5" fillId="0" borderId="9" xfId="0" applyNumberFormat="1" applyFont="1" applyBorder="1" applyAlignment="1">
      <alignment horizontal="center" vertical="top"/>
    </xf>
    <xf numFmtId="0" fontId="5" fillId="0" borderId="0" xfId="0" applyFont="1" applyBorder="1" applyAlignment="1">
      <alignment horizontal="right" vertical="top" indent="1" readingOrder="2"/>
    </xf>
    <xf numFmtId="0" fontId="13" fillId="0" borderId="7" xfId="0" applyFont="1" applyBorder="1" applyAlignment="1">
      <alignment horizontal="left" vertical="top" wrapText="1" indent="1"/>
    </xf>
    <xf numFmtId="0" fontId="13" fillId="0" borderId="0" xfId="0" applyFont="1" applyBorder="1" applyAlignment="1">
      <alignment horizontal="left" vertical="top" wrapText="1" indent="1"/>
    </xf>
    <xf numFmtId="0" fontId="13" fillId="0" borderId="0" xfId="0" applyFont="1" applyBorder="1" applyAlignment="1">
      <alignment horizontal="left" vertical="top" indent="1"/>
    </xf>
    <xf numFmtId="0" fontId="5" fillId="0" borderId="7" xfId="0" applyFont="1" applyBorder="1" applyAlignment="1">
      <alignment horizontal="right" vertical="top" indent="1" readingOrder="2"/>
    </xf>
    <xf numFmtId="164" fontId="13" fillId="0" borderId="11" xfId="0" applyNumberFormat="1" applyFont="1" applyBorder="1" applyAlignment="1">
      <alignment horizontal="center" vertical="top"/>
    </xf>
    <xf numFmtId="0" fontId="21" fillId="0" borderId="0" xfId="13" applyFont="1" applyBorder="1" applyAlignment="1">
      <alignment horizontal="center" vertical="center" wrapText="1"/>
    </xf>
    <xf numFmtId="0" fontId="20" fillId="0" borderId="0" xfId="13" applyFont="1" applyBorder="1" applyAlignment="1">
      <alignment horizontal="center" vertical="center"/>
    </xf>
    <xf numFmtId="0" fontId="20" fillId="0" borderId="12" xfId="13" applyBorder="1" applyAlignment="1">
      <alignment horizontal="center" vertical="center" wrapText="1"/>
    </xf>
    <xf numFmtId="0" fontId="20" fillId="0" borderId="13" xfId="13" applyFont="1" applyBorder="1" applyAlignment="1">
      <alignment horizontal="center" vertical="center"/>
    </xf>
    <xf numFmtId="0" fontId="20" fillId="0" borderId="14" xfId="13" applyFont="1" applyBorder="1" applyAlignment="1">
      <alignment horizontal="center" vertical="center"/>
    </xf>
    <xf numFmtId="0" fontId="20" fillId="0" borderId="21" xfId="13" applyFont="1" applyBorder="1" applyAlignment="1">
      <alignment horizontal="center" vertical="center"/>
    </xf>
    <xf numFmtId="0" fontId="20" fillId="0" borderId="22" xfId="13" applyFont="1" applyBorder="1" applyAlignment="1">
      <alignment horizontal="center" vertical="center"/>
    </xf>
    <xf numFmtId="0" fontId="20" fillId="0" borderId="29" xfId="13" applyFont="1" applyBorder="1" applyAlignment="1">
      <alignment horizontal="center" vertical="center"/>
    </xf>
    <xf numFmtId="0" fontId="20" fillId="0" borderId="30" xfId="13" applyFont="1" applyBorder="1" applyAlignment="1">
      <alignment horizontal="center" vertical="center"/>
    </xf>
    <xf numFmtId="0" fontId="20" fillId="0" borderId="31" xfId="13" applyFont="1" applyBorder="1" applyAlignment="1">
      <alignment horizontal="center" vertical="center"/>
    </xf>
    <xf numFmtId="0" fontId="22" fillId="0" borderId="15" xfId="13" applyFont="1" applyBorder="1" applyAlignment="1">
      <alignment horizontal="center" wrapText="1"/>
    </xf>
    <xf numFmtId="0" fontId="20" fillId="0" borderId="16" xfId="13" applyFont="1" applyBorder="1" applyAlignment="1">
      <alignment horizontal="center" vertical="center"/>
    </xf>
    <xf numFmtId="0" fontId="20" fillId="0" borderId="17" xfId="13" applyFont="1" applyBorder="1" applyAlignment="1">
      <alignment horizontal="center" vertical="center"/>
    </xf>
    <xf numFmtId="0" fontId="22" fillId="0" borderId="18" xfId="13" applyFont="1" applyBorder="1" applyAlignment="1">
      <alignment horizontal="center" wrapText="1"/>
    </xf>
    <xf numFmtId="0" fontId="22" fillId="0" borderId="19" xfId="13" applyFont="1" applyBorder="1" applyAlignment="1">
      <alignment horizontal="center" wrapText="1"/>
    </xf>
    <xf numFmtId="0" fontId="20" fillId="0" borderId="20" xfId="13" applyFont="1" applyBorder="1" applyAlignment="1">
      <alignment horizontal="center" vertical="center"/>
    </xf>
    <xf numFmtId="0" fontId="22" fillId="0" borderId="23" xfId="13" applyFont="1" applyBorder="1" applyAlignment="1">
      <alignment horizontal="center" wrapText="1"/>
    </xf>
    <xf numFmtId="0" fontId="20" fillId="0" borderId="24" xfId="13" applyFont="1" applyBorder="1" applyAlignment="1">
      <alignment horizontal="center" vertical="center"/>
    </xf>
    <xf numFmtId="0" fontId="20" fillId="0" borderId="25" xfId="13" applyFont="1" applyBorder="1" applyAlignment="1">
      <alignment horizontal="center" vertical="center"/>
    </xf>
    <xf numFmtId="0" fontId="22" fillId="0" borderId="26" xfId="13" applyFont="1" applyBorder="1" applyAlignment="1">
      <alignment horizontal="center" wrapText="1"/>
    </xf>
    <xf numFmtId="0" fontId="22" fillId="0" borderId="27" xfId="13" applyFont="1" applyBorder="1" applyAlignment="1">
      <alignment horizontal="center" wrapText="1"/>
    </xf>
    <xf numFmtId="0" fontId="20" fillId="0" borderId="28" xfId="13" applyFont="1" applyBorder="1" applyAlignment="1">
      <alignment horizontal="center" vertical="center"/>
    </xf>
    <xf numFmtId="0" fontId="22" fillId="0" borderId="35" xfId="13" applyFont="1" applyBorder="1" applyAlignment="1">
      <alignment horizontal="left" vertical="top" wrapText="1"/>
    </xf>
    <xf numFmtId="0" fontId="22" fillId="0" borderId="13" xfId="13" applyFont="1" applyBorder="1" applyAlignment="1">
      <alignment horizontal="left" vertical="top" wrapText="1"/>
    </xf>
    <xf numFmtId="0" fontId="22" fillId="0" borderId="0" xfId="13" applyFont="1" applyBorder="1" applyAlignment="1">
      <alignment horizontal="left" vertical="top" wrapText="1"/>
    </xf>
    <xf numFmtId="0" fontId="22" fillId="0" borderId="30" xfId="13" applyFont="1" applyBorder="1" applyAlignment="1">
      <alignment horizontal="left" vertical="top" wrapText="1"/>
    </xf>
    <xf numFmtId="3" fontId="19" fillId="0" borderId="4" xfId="1" applyNumberFormat="1" applyFont="1" applyBorder="1" applyAlignment="1">
      <alignment horizontal="right" vertical="top" indent="1"/>
    </xf>
    <xf numFmtId="165" fontId="19" fillId="0" borderId="8" xfId="1" applyNumberFormat="1" applyFont="1" applyBorder="1" applyAlignment="1">
      <alignment horizontal="right" vertical="top" indent="1"/>
    </xf>
  </cellXfs>
  <cellStyles count="14">
    <cellStyle name="Normal" xfId="0" builtinId="0"/>
    <cellStyle name="Normal_Sheet1" xfId="1"/>
    <cellStyle name="Normal_Sheet2" xfId="13"/>
    <cellStyle name="style1463003169810" xfId="8"/>
    <cellStyle name="style1463003169851" xfId="9"/>
    <cellStyle name="style1463003169890" xfId="10"/>
    <cellStyle name="style1463003169921" xfId="11"/>
    <cellStyle name="style1463003169965" xfId="2"/>
    <cellStyle name="style1463003170012" xfId="3"/>
    <cellStyle name="style1463003170058" xfId="4"/>
    <cellStyle name="style1463003170103" xfId="6"/>
    <cellStyle name="style1463003170216" xfId="5"/>
    <cellStyle name="style1463003170253" xfId="7"/>
    <cellStyle name="style1463003170286" xfId="1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1"/>
  <sheetViews>
    <sheetView tabSelected="1" view="pageBreakPreview" zoomScaleSheetLayoutView="100" workbookViewId="0">
      <selection activeCell="H26" activeCellId="1" sqref="H40:H46 H16:H26"/>
    </sheetView>
  </sheetViews>
  <sheetFormatPr defaultRowHeight="12.75"/>
  <cols>
    <col min="1" max="1" width="21.42578125" style="5" customWidth="1"/>
    <col min="2" max="2" width="9.85546875" style="6" customWidth="1"/>
    <col min="3" max="3" width="7.140625" style="7" customWidth="1"/>
    <col min="4" max="4" width="9.7109375" style="6" customWidth="1"/>
    <col min="5" max="5" width="7.140625" style="7" customWidth="1"/>
    <col min="6" max="6" width="8.140625" style="6" customWidth="1"/>
    <col min="7" max="7" width="8.42578125" style="6" customWidth="1"/>
    <col min="8" max="8" width="8.28515625" style="6" customWidth="1"/>
    <col min="9" max="9" width="9.5703125" style="7" customWidth="1"/>
    <col min="10" max="10" width="9" style="7" customWidth="1"/>
    <col min="11" max="12" width="9.140625" style="7" customWidth="1"/>
    <col min="13" max="13" width="8.5703125" style="7" customWidth="1"/>
    <col min="14" max="14" width="8.28515625" style="7" customWidth="1"/>
    <col min="15" max="15" width="13.42578125" style="5" customWidth="1"/>
    <col min="16" max="16384" width="9.140625" style="5"/>
  </cols>
  <sheetData>
    <row r="1" spans="1:15" ht="18.75" customHeight="1">
      <c r="A1" s="88" t="s">
        <v>78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</row>
    <row r="2" spans="1:15" ht="18.75" customHeight="1">
      <c r="A2" s="89" t="s">
        <v>76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</row>
    <row r="3" spans="1:15" ht="5.0999999999999996" customHeight="1">
      <c r="A3" s="90"/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  <c r="N3" s="90"/>
      <c r="O3" s="90"/>
    </row>
    <row r="4" spans="1:15" ht="17.25" customHeight="1">
      <c r="A4" s="91" t="s">
        <v>4</v>
      </c>
      <c r="B4" s="94" t="s">
        <v>0</v>
      </c>
      <c r="C4" s="95"/>
      <c r="D4" s="95"/>
      <c r="E4" s="96"/>
      <c r="F4" s="97" t="s">
        <v>46</v>
      </c>
      <c r="G4" s="98"/>
      <c r="H4" s="99"/>
      <c r="I4" s="100" t="s">
        <v>1</v>
      </c>
      <c r="J4" s="101"/>
      <c r="K4" s="101"/>
      <c r="L4" s="101"/>
      <c r="M4" s="101"/>
      <c r="N4" s="102"/>
      <c r="O4" s="103" t="s">
        <v>5</v>
      </c>
    </row>
    <row r="5" spans="1:15" ht="17.25" customHeight="1">
      <c r="A5" s="92"/>
      <c r="B5" s="106" t="s">
        <v>15</v>
      </c>
      <c r="C5" s="107"/>
      <c r="D5" s="107"/>
      <c r="E5" s="108"/>
      <c r="F5" s="109" t="s">
        <v>42</v>
      </c>
      <c r="G5" s="110"/>
      <c r="H5" s="111"/>
      <c r="I5" s="112" t="s">
        <v>18</v>
      </c>
      <c r="J5" s="113"/>
      <c r="K5" s="113"/>
      <c r="L5" s="113"/>
      <c r="M5" s="113"/>
      <c r="N5" s="114"/>
      <c r="O5" s="104"/>
    </row>
    <row r="6" spans="1:15" ht="17.25" customHeight="1">
      <c r="A6" s="92"/>
      <c r="B6" s="121" t="s">
        <v>23</v>
      </c>
      <c r="C6" s="121"/>
      <c r="D6" s="121" t="s">
        <v>14</v>
      </c>
      <c r="E6" s="121"/>
      <c r="F6" s="117" t="s">
        <v>24</v>
      </c>
      <c r="G6" s="117" t="s">
        <v>25</v>
      </c>
      <c r="H6" s="119" t="s">
        <v>2</v>
      </c>
      <c r="I6" s="84" t="s">
        <v>26</v>
      </c>
      <c r="J6" s="84" t="s">
        <v>27</v>
      </c>
      <c r="K6" s="86" t="s">
        <v>28</v>
      </c>
      <c r="L6" s="84" t="s">
        <v>29</v>
      </c>
      <c r="M6" s="84" t="s">
        <v>30</v>
      </c>
      <c r="N6" s="72" t="s">
        <v>2</v>
      </c>
      <c r="O6" s="104"/>
    </row>
    <row r="7" spans="1:15" ht="19.5" customHeight="1">
      <c r="A7" s="92"/>
      <c r="B7" s="127" t="s">
        <v>19</v>
      </c>
      <c r="C7" s="127"/>
      <c r="D7" s="127" t="s">
        <v>22</v>
      </c>
      <c r="E7" s="127"/>
      <c r="F7" s="118"/>
      <c r="G7" s="118"/>
      <c r="H7" s="120"/>
      <c r="I7" s="85"/>
      <c r="J7" s="85"/>
      <c r="K7" s="87"/>
      <c r="L7" s="87"/>
      <c r="M7" s="85"/>
      <c r="N7" s="73"/>
      <c r="O7" s="104"/>
    </row>
    <row r="8" spans="1:15" ht="17.25" customHeight="1">
      <c r="A8" s="92"/>
      <c r="B8" s="15" t="s">
        <v>41</v>
      </c>
      <c r="C8" s="8" t="s">
        <v>6</v>
      </c>
      <c r="D8" s="15" t="s">
        <v>41</v>
      </c>
      <c r="E8" s="16" t="s">
        <v>6</v>
      </c>
      <c r="F8" s="76" t="s">
        <v>31</v>
      </c>
      <c r="G8" s="76" t="s">
        <v>32</v>
      </c>
      <c r="H8" s="78" t="s">
        <v>3</v>
      </c>
      <c r="I8" s="80" t="s">
        <v>33</v>
      </c>
      <c r="J8" s="80" t="s">
        <v>34</v>
      </c>
      <c r="K8" s="80" t="s">
        <v>37</v>
      </c>
      <c r="L8" s="80" t="s">
        <v>35</v>
      </c>
      <c r="M8" s="80" t="s">
        <v>36</v>
      </c>
      <c r="N8" s="82" t="s">
        <v>3</v>
      </c>
      <c r="O8" s="104"/>
    </row>
    <row r="9" spans="1:15" ht="17.25" customHeight="1">
      <c r="A9" s="92"/>
      <c r="B9" s="76" t="s">
        <v>47</v>
      </c>
      <c r="C9" s="80" t="s">
        <v>17</v>
      </c>
      <c r="D9" s="76" t="s">
        <v>48</v>
      </c>
      <c r="E9" s="80" t="s">
        <v>17</v>
      </c>
      <c r="F9" s="76"/>
      <c r="G9" s="76"/>
      <c r="H9" s="78"/>
      <c r="I9" s="80"/>
      <c r="J9" s="80"/>
      <c r="K9" s="80"/>
      <c r="L9" s="80"/>
      <c r="M9" s="80"/>
      <c r="N9" s="82"/>
      <c r="O9" s="104"/>
    </row>
    <row r="10" spans="1:15" ht="17.25" customHeight="1">
      <c r="A10" s="93"/>
      <c r="B10" s="76"/>
      <c r="C10" s="80"/>
      <c r="D10" s="76"/>
      <c r="E10" s="80"/>
      <c r="F10" s="76"/>
      <c r="G10" s="76"/>
      <c r="H10" s="78"/>
      <c r="I10" s="80"/>
      <c r="J10" s="80"/>
      <c r="K10" s="80"/>
      <c r="L10" s="80"/>
      <c r="M10" s="80"/>
      <c r="N10" s="82"/>
      <c r="O10" s="105"/>
    </row>
    <row r="11" spans="1:15" s="1" customFormat="1" ht="17.25" customHeight="1">
      <c r="A11" s="10" t="s">
        <v>3</v>
      </c>
      <c r="B11" s="35"/>
      <c r="C11" s="36"/>
      <c r="D11" s="37"/>
      <c r="E11" s="37"/>
      <c r="F11" s="48"/>
      <c r="G11" s="37"/>
      <c r="H11" s="37"/>
      <c r="I11" s="37"/>
      <c r="J11" s="37"/>
      <c r="K11" s="37"/>
      <c r="L11" s="37"/>
      <c r="M11" s="37"/>
      <c r="N11" s="38"/>
      <c r="O11" s="9" t="s">
        <v>2</v>
      </c>
    </row>
    <row r="12" spans="1:15" s="2" customFormat="1" ht="17.25" customHeight="1">
      <c r="A12" s="17" t="s">
        <v>20</v>
      </c>
      <c r="B12" s="45">
        <f t="shared" ref="B12:N12" si="0">SUM(B16,B20,B24,B40,B44)</f>
        <v>136.43900000000002</v>
      </c>
      <c r="C12" s="24">
        <f t="shared" si="0"/>
        <v>954.00000000000045</v>
      </c>
      <c r="D12" s="41">
        <f t="shared" si="0"/>
        <v>672.48599999999988</v>
      </c>
      <c r="E12" s="24">
        <f t="shared" si="0"/>
        <v>3637.9999999999995</v>
      </c>
      <c r="F12" s="19">
        <f t="shared" si="0"/>
        <v>148.9230000000002</v>
      </c>
      <c r="G12" s="41">
        <f t="shared" si="0"/>
        <v>726.5300000000002</v>
      </c>
      <c r="H12" s="41">
        <f t="shared" si="0"/>
        <v>875.4530000000002</v>
      </c>
      <c r="I12" s="24">
        <f t="shared" si="0"/>
        <v>37</v>
      </c>
      <c r="J12" s="24">
        <f t="shared" si="0"/>
        <v>416</v>
      </c>
      <c r="K12" s="24">
        <f t="shared" si="0"/>
        <v>11</v>
      </c>
      <c r="L12" s="24">
        <f t="shared" si="0"/>
        <v>258</v>
      </c>
      <c r="M12" s="24">
        <f t="shared" si="0"/>
        <v>1493</v>
      </c>
      <c r="N12" s="23">
        <f t="shared" si="0"/>
        <v>2215</v>
      </c>
      <c r="O12" s="31" t="s">
        <v>7</v>
      </c>
    </row>
    <row r="13" spans="1:15" s="2" customFormat="1" ht="17.25" customHeight="1">
      <c r="A13" s="17" t="s">
        <v>21</v>
      </c>
      <c r="B13" s="45">
        <f t="shared" ref="B13:N13" si="1">SUM(B17,B21,B25,B41,B45)</f>
        <v>5.8710000000000004</v>
      </c>
      <c r="C13" s="24">
        <f t="shared" si="1"/>
        <v>36</v>
      </c>
      <c r="D13" s="41">
        <f t="shared" si="1"/>
        <v>16.015000000000001</v>
      </c>
      <c r="E13" s="24">
        <f t="shared" si="1"/>
        <v>74</v>
      </c>
      <c r="F13" s="19">
        <f t="shared" si="1"/>
        <v>17.353000000000002</v>
      </c>
      <c r="G13" s="41">
        <f t="shared" si="1"/>
        <v>160.18200000000002</v>
      </c>
      <c r="H13" s="41">
        <f t="shared" si="1"/>
        <v>177.53500000000003</v>
      </c>
      <c r="I13" s="24">
        <f t="shared" si="1"/>
        <v>6</v>
      </c>
      <c r="J13" s="24">
        <f t="shared" si="1"/>
        <v>23</v>
      </c>
      <c r="K13" s="24">
        <f t="shared" si="1"/>
        <v>1</v>
      </c>
      <c r="L13" s="24">
        <f t="shared" si="1"/>
        <v>27</v>
      </c>
      <c r="M13" s="24">
        <f t="shared" si="1"/>
        <v>131</v>
      </c>
      <c r="N13" s="23">
        <f t="shared" si="1"/>
        <v>188</v>
      </c>
      <c r="O13" s="31" t="s">
        <v>8</v>
      </c>
    </row>
    <row r="14" spans="1:15" s="3" customFormat="1" ht="17.25" customHeight="1">
      <c r="A14" s="18" t="s">
        <v>9</v>
      </c>
      <c r="B14" s="45">
        <f t="shared" ref="B14:N14" si="2">SUM(B18,B22,B26,B42,B46)</f>
        <v>0</v>
      </c>
      <c r="C14" s="24">
        <f t="shared" si="2"/>
        <v>0</v>
      </c>
      <c r="D14" s="41">
        <f t="shared" si="2"/>
        <v>0</v>
      </c>
      <c r="E14" s="24">
        <f t="shared" si="2"/>
        <v>0</v>
      </c>
      <c r="F14" s="19">
        <f t="shared" si="2"/>
        <v>0.35399999999999998</v>
      </c>
      <c r="G14" s="41">
        <f t="shared" si="2"/>
        <v>4.6139999999999999</v>
      </c>
      <c r="H14" s="41">
        <f t="shared" si="2"/>
        <v>4.9680000000000017</v>
      </c>
      <c r="I14" s="24">
        <f t="shared" si="2"/>
        <v>2</v>
      </c>
      <c r="J14" s="24">
        <f t="shared" si="2"/>
        <v>3</v>
      </c>
      <c r="K14" s="24">
        <f t="shared" si="2"/>
        <v>0</v>
      </c>
      <c r="L14" s="24">
        <f t="shared" si="2"/>
        <v>6</v>
      </c>
      <c r="M14" s="24">
        <f t="shared" si="2"/>
        <v>39</v>
      </c>
      <c r="N14" s="23">
        <f t="shared" si="2"/>
        <v>50</v>
      </c>
      <c r="O14" s="32" t="s">
        <v>16</v>
      </c>
    </row>
    <row r="15" spans="1:15" s="1" customFormat="1" ht="17.25" customHeight="1">
      <c r="A15" s="11" t="s">
        <v>10</v>
      </c>
      <c r="B15" s="22"/>
      <c r="C15" s="20"/>
      <c r="D15" s="21"/>
      <c r="E15" s="26"/>
      <c r="F15" s="21"/>
      <c r="G15" s="21"/>
      <c r="H15" s="19"/>
      <c r="I15" s="20"/>
      <c r="J15" s="20"/>
      <c r="K15" s="20"/>
      <c r="L15" s="20"/>
      <c r="M15" s="26"/>
      <c r="N15" s="23"/>
      <c r="O15" s="33" t="s">
        <v>11</v>
      </c>
    </row>
    <row r="16" spans="1:15" s="1" customFormat="1" ht="17.25" customHeight="1">
      <c r="A16" s="12" t="s">
        <v>20</v>
      </c>
      <c r="B16" s="46">
        <v>136.43900000000002</v>
      </c>
      <c r="C16" s="26">
        <v>954.00000000000045</v>
      </c>
      <c r="D16" s="43">
        <v>672.3599999999999</v>
      </c>
      <c r="E16" s="26">
        <v>3636.9999999999995</v>
      </c>
      <c r="F16" s="21">
        <v>148.9230000000002</v>
      </c>
      <c r="G16" s="43">
        <v>726.40400000000022</v>
      </c>
      <c r="H16" s="41">
        <v>875.32700000000023</v>
      </c>
      <c r="I16" s="26">
        <v>37</v>
      </c>
      <c r="J16" s="26">
        <v>416</v>
      </c>
      <c r="K16" s="26">
        <v>11</v>
      </c>
      <c r="L16" s="26">
        <v>258</v>
      </c>
      <c r="M16" s="26">
        <v>1492</v>
      </c>
      <c r="N16" s="23">
        <v>2214</v>
      </c>
      <c r="O16" s="34" t="s">
        <v>7</v>
      </c>
    </row>
    <row r="17" spans="1:15" s="1" customFormat="1" ht="17.25" customHeight="1">
      <c r="A17" s="12" t="s">
        <v>21</v>
      </c>
      <c r="B17" s="46">
        <v>5.8710000000000004</v>
      </c>
      <c r="C17" s="26">
        <v>36</v>
      </c>
      <c r="D17" s="43">
        <v>14.24</v>
      </c>
      <c r="E17" s="26">
        <v>69</v>
      </c>
      <c r="F17" s="21">
        <v>17.353000000000002</v>
      </c>
      <c r="G17" s="43">
        <v>132.749</v>
      </c>
      <c r="H17" s="41">
        <v>150.102</v>
      </c>
      <c r="I17" s="26">
        <v>6</v>
      </c>
      <c r="J17" s="26">
        <v>23</v>
      </c>
      <c r="K17" s="26">
        <v>1</v>
      </c>
      <c r="L17" s="26">
        <v>24</v>
      </c>
      <c r="M17" s="26">
        <v>116</v>
      </c>
      <c r="N17" s="23">
        <v>170</v>
      </c>
      <c r="O17" s="34" t="s">
        <v>8</v>
      </c>
    </row>
    <row r="18" spans="1:15" s="4" customFormat="1" ht="17.25" customHeight="1">
      <c r="A18" s="13" t="s">
        <v>9</v>
      </c>
      <c r="B18" s="46">
        <v>0</v>
      </c>
      <c r="C18" s="26">
        <v>0</v>
      </c>
      <c r="D18" s="43">
        <v>0</v>
      </c>
      <c r="E18" s="26">
        <v>0</v>
      </c>
      <c r="F18" s="21">
        <v>0.35399999999999998</v>
      </c>
      <c r="G18" s="43">
        <v>4.6139999999999999</v>
      </c>
      <c r="H18" s="41">
        <v>4.9680000000000017</v>
      </c>
      <c r="I18" s="26">
        <v>2</v>
      </c>
      <c r="J18" s="26">
        <v>3</v>
      </c>
      <c r="K18" s="26">
        <v>0</v>
      </c>
      <c r="L18" s="26">
        <v>6</v>
      </c>
      <c r="M18" s="26">
        <v>39</v>
      </c>
      <c r="N18" s="23">
        <v>50</v>
      </c>
      <c r="O18" s="30" t="s">
        <v>16</v>
      </c>
    </row>
    <row r="19" spans="1:15" s="4" customFormat="1" ht="17.25" customHeight="1">
      <c r="A19" s="11" t="s">
        <v>12</v>
      </c>
      <c r="B19" s="46"/>
      <c r="C19" s="26"/>
      <c r="D19" s="43"/>
      <c r="E19" s="26"/>
      <c r="F19" s="21"/>
      <c r="G19" s="43"/>
      <c r="H19" s="41"/>
      <c r="I19" s="26"/>
      <c r="J19" s="26"/>
      <c r="K19" s="26"/>
      <c r="L19" s="26"/>
      <c r="M19" s="26"/>
      <c r="N19" s="23"/>
      <c r="O19" s="33" t="s">
        <v>13</v>
      </c>
    </row>
    <row r="20" spans="1:15" s="4" customFormat="1" ht="17.25" customHeight="1">
      <c r="A20" s="12" t="s">
        <v>20</v>
      </c>
      <c r="B20" s="46">
        <v>0</v>
      </c>
      <c r="C20" s="26">
        <v>0</v>
      </c>
      <c r="D20" s="43">
        <v>0</v>
      </c>
      <c r="E20" s="26">
        <v>0</v>
      </c>
      <c r="F20" s="21">
        <v>0</v>
      </c>
      <c r="G20" s="43">
        <v>0</v>
      </c>
      <c r="H20" s="41">
        <v>0</v>
      </c>
      <c r="I20" s="26">
        <v>0</v>
      </c>
      <c r="J20" s="26">
        <v>0</v>
      </c>
      <c r="K20" s="26">
        <v>0</v>
      </c>
      <c r="L20" s="26">
        <v>0</v>
      </c>
      <c r="M20" s="26">
        <v>0</v>
      </c>
      <c r="N20" s="23">
        <v>0</v>
      </c>
      <c r="O20" s="34" t="s">
        <v>7</v>
      </c>
    </row>
    <row r="21" spans="1:15" s="4" customFormat="1" ht="17.25" customHeight="1">
      <c r="A21" s="12" t="s">
        <v>21</v>
      </c>
      <c r="B21" s="46">
        <v>0</v>
      </c>
      <c r="C21" s="26">
        <v>0</v>
      </c>
      <c r="D21" s="43">
        <v>1.7749999999999999</v>
      </c>
      <c r="E21" s="26">
        <v>5</v>
      </c>
      <c r="F21" s="21">
        <v>0</v>
      </c>
      <c r="G21" s="43">
        <v>20.709</v>
      </c>
      <c r="H21" s="41">
        <v>20.709</v>
      </c>
      <c r="I21" s="26">
        <v>0</v>
      </c>
      <c r="J21" s="26">
        <v>0</v>
      </c>
      <c r="K21" s="26">
        <v>0</v>
      </c>
      <c r="L21" s="26">
        <v>3</v>
      </c>
      <c r="M21" s="26">
        <v>7</v>
      </c>
      <c r="N21" s="23">
        <v>10</v>
      </c>
      <c r="O21" s="34" t="s">
        <v>8</v>
      </c>
    </row>
    <row r="22" spans="1:15" s="4" customFormat="1" ht="17.25" customHeight="1">
      <c r="A22" s="13" t="s">
        <v>9</v>
      </c>
      <c r="B22" s="46">
        <v>0</v>
      </c>
      <c r="C22" s="26">
        <v>0</v>
      </c>
      <c r="D22" s="43">
        <v>0</v>
      </c>
      <c r="E22" s="26">
        <v>0</v>
      </c>
      <c r="F22" s="21">
        <v>0</v>
      </c>
      <c r="G22" s="43">
        <v>0</v>
      </c>
      <c r="H22" s="41">
        <v>0</v>
      </c>
      <c r="I22" s="26">
        <v>0</v>
      </c>
      <c r="J22" s="26">
        <v>0</v>
      </c>
      <c r="K22" s="26">
        <v>0</v>
      </c>
      <c r="L22" s="26">
        <v>0</v>
      </c>
      <c r="M22" s="26">
        <v>0</v>
      </c>
      <c r="N22" s="23">
        <v>0</v>
      </c>
      <c r="O22" s="30" t="s">
        <v>16</v>
      </c>
    </row>
    <row r="23" spans="1:15" s="1" customFormat="1" ht="17.25" customHeight="1">
      <c r="A23" s="11" t="s">
        <v>45</v>
      </c>
      <c r="B23" s="46"/>
      <c r="C23" s="26"/>
      <c r="D23" s="43"/>
      <c r="E23" s="26"/>
      <c r="F23" s="21"/>
      <c r="G23" s="43"/>
      <c r="H23" s="41"/>
      <c r="I23" s="26"/>
      <c r="J23" s="26"/>
      <c r="K23" s="26"/>
      <c r="L23" s="26"/>
      <c r="M23" s="26"/>
      <c r="N23" s="23"/>
      <c r="O23" s="33" t="s">
        <v>38</v>
      </c>
    </row>
    <row r="24" spans="1:15" s="1" customFormat="1" ht="17.25" customHeight="1">
      <c r="A24" s="25" t="s">
        <v>20</v>
      </c>
      <c r="B24" s="46">
        <v>0</v>
      </c>
      <c r="C24" s="26">
        <v>0</v>
      </c>
      <c r="D24" s="43">
        <v>0</v>
      </c>
      <c r="E24" s="26">
        <v>0</v>
      </c>
      <c r="F24" s="21">
        <v>0</v>
      </c>
      <c r="G24" s="43">
        <v>0</v>
      </c>
      <c r="H24" s="41">
        <v>0</v>
      </c>
      <c r="I24" s="26">
        <v>0</v>
      </c>
      <c r="J24" s="26">
        <v>0</v>
      </c>
      <c r="K24" s="26">
        <v>0</v>
      </c>
      <c r="L24" s="26">
        <v>0</v>
      </c>
      <c r="M24" s="26">
        <v>0</v>
      </c>
      <c r="N24" s="23">
        <v>0</v>
      </c>
      <c r="O24" s="34" t="s">
        <v>7</v>
      </c>
    </row>
    <row r="25" spans="1:15" s="1" customFormat="1" ht="17.25" customHeight="1">
      <c r="A25" s="25" t="s">
        <v>21</v>
      </c>
      <c r="B25" s="46">
        <v>0</v>
      </c>
      <c r="C25" s="26">
        <v>0</v>
      </c>
      <c r="D25" s="43">
        <v>0</v>
      </c>
      <c r="E25" s="26">
        <v>0</v>
      </c>
      <c r="F25" s="21">
        <v>0</v>
      </c>
      <c r="G25" s="43">
        <v>2.4350000000000001</v>
      </c>
      <c r="H25" s="41">
        <v>2.4350000000000001</v>
      </c>
      <c r="I25" s="26">
        <v>0</v>
      </c>
      <c r="J25" s="26">
        <v>0</v>
      </c>
      <c r="K25" s="26">
        <v>0</v>
      </c>
      <c r="L25" s="26">
        <v>0</v>
      </c>
      <c r="M25" s="26">
        <v>6</v>
      </c>
      <c r="N25" s="23">
        <v>6</v>
      </c>
      <c r="O25" s="34" t="s">
        <v>8</v>
      </c>
    </row>
    <row r="26" spans="1:15" s="1" customFormat="1" ht="17.25" customHeight="1">
      <c r="A26" s="27" t="s">
        <v>9</v>
      </c>
      <c r="B26" s="47">
        <v>0</v>
      </c>
      <c r="C26" s="29">
        <v>0</v>
      </c>
      <c r="D26" s="44">
        <v>0</v>
      </c>
      <c r="E26" s="29">
        <v>0</v>
      </c>
      <c r="F26" s="28">
        <v>0</v>
      </c>
      <c r="G26" s="44">
        <v>0</v>
      </c>
      <c r="H26" s="155">
        <v>0</v>
      </c>
      <c r="I26" s="29">
        <v>0</v>
      </c>
      <c r="J26" s="29">
        <v>0</v>
      </c>
      <c r="K26" s="29">
        <v>0</v>
      </c>
      <c r="L26" s="29">
        <v>0</v>
      </c>
      <c r="M26" s="29">
        <v>0</v>
      </c>
      <c r="N26" s="154">
        <v>0</v>
      </c>
      <c r="O26" s="14" t="s">
        <v>16</v>
      </c>
    </row>
    <row r="27" spans="1:15" s="1" customFormat="1" ht="27.75" customHeight="1">
      <c r="A27" s="123" t="s">
        <v>52</v>
      </c>
      <c r="B27" s="123"/>
      <c r="C27" s="123"/>
      <c r="D27" s="123"/>
      <c r="E27" s="123"/>
      <c r="F27" s="123"/>
      <c r="G27" s="123"/>
      <c r="H27" s="123"/>
      <c r="I27" s="126" t="s">
        <v>51</v>
      </c>
      <c r="J27" s="126"/>
      <c r="K27" s="126"/>
      <c r="L27" s="126"/>
      <c r="M27" s="126"/>
      <c r="N27" s="126"/>
      <c r="O27" s="126"/>
    </row>
    <row r="28" spans="1:15" s="1" customFormat="1" ht="17.25" customHeight="1">
      <c r="A28" s="125" t="s">
        <v>43</v>
      </c>
      <c r="B28" s="125"/>
      <c r="C28" s="125"/>
      <c r="D28" s="125"/>
      <c r="E28" s="125"/>
      <c r="F28" s="125"/>
      <c r="G28" s="125"/>
      <c r="H28" s="125"/>
      <c r="I28" s="122" t="s">
        <v>44</v>
      </c>
      <c r="J28" s="122"/>
      <c r="K28" s="122"/>
      <c r="L28" s="122"/>
      <c r="M28" s="122"/>
      <c r="N28" s="122"/>
      <c r="O28" s="122"/>
    </row>
    <row r="29" spans="1:15" s="1" customFormat="1" ht="17.25" customHeight="1">
      <c r="A29" s="88" t="s">
        <v>79</v>
      </c>
      <c r="B29" s="88"/>
      <c r="C29" s="88"/>
      <c r="D29" s="88"/>
      <c r="E29" s="88"/>
      <c r="F29" s="88"/>
      <c r="G29" s="88"/>
      <c r="H29" s="88"/>
      <c r="I29" s="88"/>
      <c r="J29" s="88"/>
      <c r="K29" s="88"/>
      <c r="L29" s="88"/>
      <c r="M29" s="88"/>
      <c r="N29" s="88"/>
      <c r="O29" s="88"/>
    </row>
    <row r="30" spans="1:15" s="1" customFormat="1" ht="17.25" customHeight="1">
      <c r="A30" s="89" t="s">
        <v>77</v>
      </c>
      <c r="B30" s="89"/>
      <c r="C30" s="89"/>
      <c r="D30" s="89"/>
      <c r="E30" s="89"/>
      <c r="F30" s="89"/>
      <c r="G30" s="89"/>
      <c r="H30" s="89"/>
      <c r="I30" s="89"/>
      <c r="J30" s="89"/>
      <c r="K30" s="89"/>
      <c r="L30" s="89"/>
      <c r="M30" s="89"/>
      <c r="N30" s="89"/>
      <c r="O30" s="89"/>
    </row>
    <row r="31" spans="1:15" s="1" customFormat="1" ht="5.25" customHeight="1">
      <c r="A31" s="90"/>
      <c r="B31" s="90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</row>
    <row r="32" spans="1:15" s="4" customFormat="1" ht="17.25" customHeight="1">
      <c r="A32" s="91" t="s">
        <v>4</v>
      </c>
      <c r="B32" s="94" t="s">
        <v>0</v>
      </c>
      <c r="C32" s="95"/>
      <c r="D32" s="95"/>
      <c r="E32" s="96"/>
      <c r="F32" s="97" t="s">
        <v>46</v>
      </c>
      <c r="G32" s="98"/>
      <c r="H32" s="99"/>
      <c r="I32" s="100" t="s">
        <v>1</v>
      </c>
      <c r="J32" s="101"/>
      <c r="K32" s="101"/>
      <c r="L32" s="101"/>
      <c r="M32" s="101"/>
      <c r="N32" s="102"/>
      <c r="O32" s="103" t="s">
        <v>5</v>
      </c>
    </row>
    <row r="33" spans="1:15" s="4" customFormat="1" ht="17.25" customHeight="1">
      <c r="A33" s="92"/>
      <c r="B33" s="106" t="s">
        <v>15</v>
      </c>
      <c r="C33" s="107"/>
      <c r="D33" s="107"/>
      <c r="E33" s="108"/>
      <c r="F33" s="109" t="s">
        <v>42</v>
      </c>
      <c r="G33" s="110"/>
      <c r="H33" s="111"/>
      <c r="I33" s="112" t="s">
        <v>18</v>
      </c>
      <c r="J33" s="113"/>
      <c r="K33" s="113"/>
      <c r="L33" s="113"/>
      <c r="M33" s="113"/>
      <c r="N33" s="114"/>
      <c r="O33" s="104"/>
    </row>
    <row r="34" spans="1:15" s="4" customFormat="1" ht="17.25" customHeight="1">
      <c r="A34" s="92"/>
      <c r="B34" s="115" t="s">
        <v>23</v>
      </c>
      <c r="C34" s="116"/>
      <c r="D34" s="115" t="s">
        <v>14</v>
      </c>
      <c r="E34" s="116"/>
      <c r="F34" s="117" t="s">
        <v>24</v>
      </c>
      <c r="G34" s="117" t="s">
        <v>25</v>
      </c>
      <c r="H34" s="119" t="s">
        <v>2</v>
      </c>
      <c r="I34" s="84" t="s">
        <v>26</v>
      </c>
      <c r="J34" s="84" t="s">
        <v>27</v>
      </c>
      <c r="K34" s="86" t="s">
        <v>28</v>
      </c>
      <c r="L34" s="84" t="s">
        <v>29</v>
      </c>
      <c r="M34" s="84" t="s">
        <v>30</v>
      </c>
      <c r="N34" s="72" t="s">
        <v>2</v>
      </c>
      <c r="O34" s="104"/>
    </row>
    <row r="35" spans="1:15" s="4" customFormat="1" ht="17.25" customHeight="1">
      <c r="A35" s="92"/>
      <c r="B35" s="74" t="s">
        <v>19</v>
      </c>
      <c r="C35" s="75"/>
      <c r="D35" s="74" t="s">
        <v>22</v>
      </c>
      <c r="E35" s="75"/>
      <c r="F35" s="118"/>
      <c r="G35" s="118"/>
      <c r="H35" s="120"/>
      <c r="I35" s="85"/>
      <c r="J35" s="85"/>
      <c r="K35" s="87"/>
      <c r="L35" s="85"/>
      <c r="M35" s="85"/>
      <c r="N35" s="73"/>
      <c r="O35" s="104"/>
    </row>
    <row r="36" spans="1:15" s="4" customFormat="1" ht="17.25" customHeight="1">
      <c r="A36" s="92"/>
      <c r="B36" s="15" t="s">
        <v>41</v>
      </c>
      <c r="C36" s="39" t="s">
        <v>6</v>
      </c>
      <c r="D36" s="15" t="s">
        <v>41</v>
      </c>
      <c r="E36" s="40" t="s">
        <v>6</v>
      </c>
      <c r="F36" s="76" t="s">
        <v>31</v>
      </c>
      <c r="G36" s="76" t="s">
        <v>32</v>
      </c>
      <c r="H36" s="78" t="s">
        <v>3</v>
      </c>
      <c r="I36" s="80" t="s">
        <v>33</v>
      </c>
      <c r="J36" s="80" t="s">
        <v>34</v>
      </c>
      <c r="K36" s="80" t="s">
        <v>37</v>
      </c>
      <c r="L36" s="80" t="s">
        <v>35</v>
      </c>
      <c r="M36" s="80" t="s">
        <v>36</v>
      </c>
      <c r="N36" s="82" t="s">
        <v>3</v>
      </c>
      <c r="O36" s="104"/>
    </row>
    <row r="37" spans="1:15" ht="17.25" customHeight="1">
      <c r="A37" s="92"/>
      <c r="B37" s="76" t="s">
        <v>47</v>
      </c>
      <c r="C37" s="80" t="s">
        <v>17</v>
      </c>
      <c r="D37" s="76" t="s">
        <v>48</v>
      </c>
      <c r="E37" s="80" t="s">
        <v>17</v>
      </c>
      <c r="F37" s="76"/>
      <c r="G37" s="76"/>
      <c r="H37" s="78"/>
      <c r="I37" s="80"/>
      <c r="J37" s="80"/>
      <c r="K37" s="80"/>
      <c r="L37" s="80"/>
      <c r="M37" s="80"/>
      <c r="N37" s="82"/>
      <c r="O37" s="104"/>
    </row>
    <row r="38" spans="1:15" ht="17.25" customHeight="1">
      <c r="A38" s="93"/>
      <c r="B38" s="77"/>
      <c r="C38" s="81"/>
      <c r="D38" s="77"/>
      <c r="E38" s="81"/>
      <c r="F38" s="77"/>
      <c r="G38" s="77"/>
      <c r="H38" s="79"/>
      <c r="I38" s="81"/>
      <c r="J38" s="81"/>
      <c r="K38" s="81"/>
      <c r="L38" s="81"/>
      <c r="M38" s="81"/>
      <c r="N38" s="83"/>
      <c r="O38" s="105"/>
    </row>
    <row r="39" spans="1:15" ht="20.25">
      <c r="A39" s="11" t="s">
        <v>40</v>
      </c>
      <c r="B39" s="42"/>
      <c r="C39" s="26"/>
      <c r="D39" s="26"/>
      <c r="E39" s="26"/>
      <c r="F39" s="21"/>
      <c r="G39" s="43"/>
      <c r="H39" s="41"/>
      <c r="I39" s="26"/>
      <c r="J39" s="26"/>
      <c r="K39" s="26"/>
      <c r="L39" s="26"/>
      <c r="M39" s="26"/>
      <c r="N39" s="23"/>
      <c r="O39" s="33" t="s">
        <v>39</v>
      </c>
    </row>
    <row r="40" spans="1:15" ht="17.25" customHeight="1">
      <c r="A40" s="25" t="s">
        <v>20</v>
      </c>
      <c r="B40" s="46">
        <v>0</v>
      </c>
      <c r="C40" s="26">
        <v>0</v>
      </c>
      <c r="D40" s="43">
        <v>0.126</v>
      </c>
      <c r="E40" s="26">
        <v>1</v>
      </c>
      <c r="F40" s="21">
        <v>0</v>
      </c>
      <c r="G40" s="43">
        <v>0.126</v>
      </c>
      <c r="H40" s="41">
        <v>0.126</v>
      </c>
      <c r="I40" s="26">
        <v>0</v>
      </c>
      <c r="J40" s="26">
        <v>0</v>
      </c>
      <c r="K40" s="26">
        <v>0</v>
      </c>
      <c r="L40" s="26">
        <v>0</v>
      </c>
      <c r="M40" s="26">
        <v>1</v>
      </c>
      <c r="N40" s="23">
        <v>1</v>
      </c>
      <c r="O40" s="34" t="s">
        <v>7</v>
      </c>
    </row>
    <row r="41" spans="1:15" ht="17.25" customHeight="1">
      <c r="A41" s="25" t="s">
        <v>21</v>
      </c>
      <c r="B41" s="46">
        <v>0</v>
      </c>
      <c r="C41" s="26">
        <v>0</v>
      </c>
      <c r="D41" s="43">
        <v>0</v>
      </c>
      <c r="E41" s="26">
        <v>0</v>
      </c>
      <c r="F41" s="21">
        <v>0</v>
      </c>
      <c r="G41" s="43">
        <v>3.9409999999999998</v>
      </c>
      <c r="H41" s="41">
        <v>3.9409999999999998</v>
      </c>
      <c r="I41" s="26">
        <v>0</v>
      </c>
      <c r="J41" s="26">
        <v>0</v>
      </c>
      <c r="K41" s="26">
        <v>0</v>
      </c>
      <c r="L41" s="26">
        <v>0</v>
      </c>
      <c r="M41" s="26">
        <v>1</v>
      </c>
      <c r="N41" s="23">
        <v>1</v>
      </c>
      <c r="O41" s="34" t="s">
        <v>8</v>
      </c>
    </row>
    <row r="42" spans="1:15" ht="17.25" customHeight="1">
      <c r="A42" s="25" t="s">
        <v>9</v>
      </c>
      <c r="B42" s="46">
        <v>0</v>
      </c>
      <c r="C42" s="26">
        <v>0</v>
      </c>
      <c r="D42" s="43">
        <v>0</v>
      </c>
      <c r="E42" s="26">
        <v>0</v>
      </c>
      <c r="F42" s="21">
        <v>0</v>
      </c>
      <c r="G42" s="43">
        <v>0</v>
      </c>
      <c r="H42" s="41">
        <v>0</v>
      </c>
      <c r="I42" s="26">
        <v>0</v>
      </c>
      <c r="J42" s="26">
        <v>0</v>
      </c>
      <c r="K42" s="26">
        <v>0</v>
      </c>
      <c r="L42" s="26">
        <v>0</v>
      </c>
      <c r="M42" s="26">
        <v>0</v>
      </c>
      <c r="N42" s="23">
        <v>0</v>
      </c>
      <c r="O42" s="30" t="s">
        <v>16</v>
      </c>
    </row>
    <row r="43" spans="1:15" ht="17.25" customHeight="1">
      <c r="A43" s="11" t="s">
        <v>50</v>
      </c>
      <c r="B43" s="46"/>
      <c r="C43" s="26"/>
      <c r="D43" s="43"/>
      <c r="E43" s="26"/>
      <c r="F43" s="21"/>
      <c r="G43" s="43"/>
      <c r="H43" s="41"/>
      <c r="I43" s="26"/>
      <c r="J43" s="26"/>
      <c r="K43" s="26"/>
      <c r="L43" s="26"/>
      <c r="M43" s="26"/>
      <c r="N43" s="23"/>
      <c r="O43" s="33" t="s">
        <v>49</v>
      </c>
    </row>
    <row r="44" spans="1:15" ht="17.25" customHeight="1">
      <c r="A44" s="25" t="s">
        <v>20</v>
      </c>
      <c r="B44" s="46">
        <v>0</v>
      </c>
      <c r="C44" s="26">
        <v>0</v>
      </c>
      <c r="D44" s="43">
        <v>0</v>
      </c>
      <c r="E44" s="26">
        <v>0</v>
      </c>
      <c r="F44" s="21">
        <v>0</v>
      </c>
      <c r="G44" s="43">
        <v>0</v>
      </c>
      <c r="H44" s="41">
        <v>0</v>
      </c>
      <c r="I44" s="26">
        <v>0</v>
      </c>
      <c r="J44" s="26">
        <v>0</v>
      </c>
      <c r="K44" s="26">
        <v>0</v>
      </c>
      <c r="L44" s="26">
        <v>0</v>
      </c>
      <c r="M44" s="26">
        <v>0</v>
      </c>
      <c r="N44" s="23">
        <v>0</v>
      </c>
      <c r="O44" s="34" t="s">
        <v>7</v>
      </c>
    </row>
    <row r="45" spans="1:15" ht="17.25" customHeight="1">
      <c r="A45" s="25" t="s">
        <v>21</v>
      </c>
      <c r="B45" s="46">
        <v>0</v>
      </c>
      <c r="C45" s="26">
        <v>0</v>
      </c>
      <c r="D45" s="43">
        <v>0</v>
      </c>
      <c r="E45" s="26">
        <v>0</v>
      </c>
      <c r="F45" s="21">
        <v>0</v>
      </c>
      <c r="G45" s="43">
        <v>0.34799999999999998</v>
      </c>
      <c r="H45" s="41">
        <v>0.34799999999999998</v>
      </c>
      <c r="I45" s="26">
        <v>0</v>
      </c>
      <c r="J45" s="26">
        <v>0</v>
      </c>
      <c r="K45" s="26">
        <v>0</v>
      </c>
      <c r="L45" s="26">
        <v>0</v>
      </c>
      <c r="M45" s="26">
        <v>1</v>
      </c>
      <c r="N45" s="23">
        <v>1</v>
      </c>
      <c r="O45" s="34" t="s">
        <v>8</v>
      </c>
    </row>
    <row r="46" spans="1:15" ht="17.25" customHeight="1">
      <c r="A46" s="27" t="s">
        <v>9</v>
      </c>
      <c r="B46" s="47">
        <v>0</v>
      </c>
      <c r="C46" s="29">
        <v>0</v>
      </c>
      <c r="D46" s="44">
        <v>0</v>
      </c>
      <c r="E46" s="29">
        <v>0</v>
      </c>
      <c r="F46" s="28">
        <v>0</v>
      </c>
      <c r="G46" s="44">
        <v>0</v>
      </c>
      <c r="H46" s="155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154">
        <v>0</v>
      </c>
      <c r="O46" s="14" t="s">
        <v>16</v>
      </c>
    </row>
    <row r="47" spans="1:15" ht="26.25" customHeight="1">
      <c r="A47" s="123" t="s">
        <v>52</v>
      </c>
      <c r="B47" s="124"/>
      <c r="C47" s="124"/>
      <c r="D47" s="124"/>
      <c r="E47" s="124"/>
      <c r="F47" s="124"/>
      <c r="G47" s="124"/>
      <c r="H47" s="124"/>
      <c r="I47" s="122" t="s">
        <v>51</v>
      </c>
      <c r="J47" s="122"/>
      <c r="K47" s="122"/>
      <c r="L47" s="122"/>
      <c r="M47" s="122"/>
      <c r="N47" s="122"/>
      <c r="O47" s="122"/>
    </row>
    <row r="48" spans="1:15" ht="17.25" customHeight="1">
      <c r="A48" s="125" t="s">
        <v>43</v>
      </c>
      <c r="B48" s="125"/>
      <c r="C48" s="125"/>
      <c r="D48" s="125"/>
      <c r="E48" s="125"/>
      <c r="F48" s="125"/>
      <c r="G48" s="125"/>
      <c r="H48" s="125"/>
      <c r="I48" s="122" t="s">
        <v>44</v>
      </c>
      <c r="J48" s="122"/>
      <c r="K48" s="122"/>
      <c r="L48" s="122"/>
      <c r="M48" s="122"/>
      <c r="N48" s="122"/>
      <c r="O48" s="122"/>
    </row>
    <row r="49" ht="17.25" customHeight="1"/>
    <row r="50" ht="17.25" customHeight="1"/>
    <row r="51" ht="25.5" customHeight="1"/>
  </sheetData>
  <mergeCells count="82">
    <mergeCell ref="A27:H27"/>
    <mergeCell ref="I27:O27"/>
    <mergeCell ref="A28:H28"/>
    <mergeCell ref="I28:O28"/>
    <mergeCell ref="A1:O1"/>
    <mergeCell ref="A2:O2"/>
    <mergeCell ref="B4:E4"/>
    <mergeCell ref="B5:E5"/>
    <mergeCell ref="B7:C7"/>
    <mergeCell ref="D7:E7"/>
    <mergeCell ref="A3:O3"/>
    <mergeCell ref="N6:N7"/>
    <mergeCell ref="M6:M7"/>
    <mergeCell ref="L6:L7"/>
    <mergeCell ref="K6:K7"/>
    <mergeCell ref="J6:J7"/>
    <mergeCell ref="I48:O48"/>
    <mergeCell ref="I47:O47"/>
    <mergeCell ref="I4:N4"/>
    <mergeCell ref="I5:N5"/>
    <mergeCell ref="F4:H4"/>
    <mergeCell ref="F5:H5"/>
    <mergeCell ref="I6:I7"/>
    <mergeCell ref="H6:H7"/>
    <mergeCell ref="A47:H47"/>
    <mergeCell ref="A48:H48"/>
    <mergeCell ref="O4:O10"/>
    <mergeCell ref="F8:F10"/>
    <mergeCell ref="G8:G10"/>
    <mergeCell ref="H8:H10"/>
    <mergeCell ref="I8:I10"/>
    <mergeCell ref="J8:J10"/>
    <mergeCell ref="A4:A10"/>
    <mergeCell ref="K8:K10"/>
    <mergeCell ref="L8:L10"/>
    <mergeCell ref="M8:M10"/>
    <mergeCell ref="N8:N10"/>
    <mergeCell ref="B6:C6"/>
    <mergeCell ref="D6:E6"/>
    <mergeCell ref="B9:B10"/>
    <mergeCell ref="C9:C10"/>
    <mergeCell ref="D9:D10"/>
    <mergeCell ref="E9:E10"/>
    <mergeCell ref="G6:G7"/>
    <mergeCell ref="F6:F7"/>
    <mergeCell ref="A29:O29"/>
    <mergeCell ref="A30:O30"/>
    <mergeCell ref="A31:O31"/>
    <mergeCell ref="A32:A38"/>
    <mergeCell ref="B32:E32"/>
    <mergeCell ref="F32:H32"/>
    <mergeCell ref="I32:N32"/>
    <mergeCell ref="O32:O38"/>
    <mergeCell ref="B33:E33"/>
    <mergeCell ref="F33:H33"/>
    <mergeCell ref="I33:N33"/>
    <mergeCell ref="B34:C34"/>
    <mergeCell ref="D34:E34"/>
    <mergeCell ref="F34:F35"/>
    <mergeCell ref="G34:G35"/>
    <mergeCell ref="H34:H35"/>
    <mergeCell ref="I34:I35"/>
    <mergeCell ref="J34:J35"/>
    <mergeCell ref="K34:K35"/>
    <mergeCell ref="L34:L35"/>
    <mergeCell ref="M34:M35"/>
    <mergeCell ref="N34:N35"/>
    <mergeCell ref="B35:C35"/>
    <mergeCell ref="D35:E35"/>
    <mergeCell ref="F36:F38"/>
    <mergeCell ref="G36:G38"/>
    <mergeCell ref="H36:H38"/>
    <mergeCell ref="I36:I38"/>
    <mergeCell ref="J36:J38"/>
    <mergeCell ref="K36:K38"/>
    <mergeCell ref="L36:L38"/>
    <mergeCell ref="M36:M38"/>
    <mergeCell ref="N36:N38"/>
    <mergeCell ref="B37:B38"/>
    <mergeCell ref="C37:C38"/>
    <mergeCell ref="D37:D38"/>
    <mergeCell ref="E37:E38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6" firstPageNumber="32" orientation="landscape" useFirstPageNumber="1" horizontalDpi="4294967292" r:id="rId1"/>
  <headerFooter alignWithMargins="0">
    <oddHeader>&amp;L&amp;8PCBS: Building Licenses Statistics, Second Quarter 2016&amp;R&amp;1ج&amp;8 PCBS: إحصاءات رخص الابنية, الربع الثاني 2016</oddHeader>
    <oddFooter>&amp;C&amp;"Times New Roman,Regular"
&amp;P</oddFooter>
  </headerFooter>
  <rowBreaks count="1" manualBreakCount="1">
    <brk id="2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S26"/>
  <sheetViews>
    <sheetView rightToLeft="1" workbookViewId="0">
      <selection activeCell="A6" sqref="A6:S26"/>
    </sheetView>
  </sheetViews>
  <sheetFormatPr defaultRowHeight="12.75"/>
  <sheetData>
    <row r="1" spans="1:19" ht="13.5" thickBot="1">
      <c r="A1" s="128" t="s">
        <v>53</v>
      </c>
      <c r="B1" s="129"/>
      <c r="C1" s="129"/>
      <c r="D1" s="129"/>
      <c r="E1" s="129"/>
      <c r="F1" s="129"/>
      <c r="G1" s="129"/>
      <c r="H1" s="129"/>
      <c r="I1" s="129"/>
      <c r="J1" s="129"/>
      <c r="K1" s="129"/>
      <c r="L1" s="129"/>
      <c r="M1" s="129"/>
      <c r="N1" s="129"/>
      <c r="O1" s="129"/>
      <c r="P1" s="129"/>
      <c r="Q1" s="129"/>
      <c r="R1" s="129"/>
      <c r="S1" s="129"/>
    </row>
    <row r="2" spans="1:19" ht="13.5" thickBot="1">
      <c r="A2" s="130" t="s">
        <v>54</v>
      </c>
      <c r="B2" s="131"/>
      <c r="C2" s="131"/>
      <c r="D2" s="132"/>
      <c r="E2" s="138" t="s">
        <v>55</v>
      </c>
      <c r="F2" s="139"/>
      <c r="G2" s="139"/>
      <c r="H2" s="139"/>
      <c r="I2" s="139"/>
      <c r="J2" s="140"/>
      <c r="K2" s="141" t="s">
        <v>56</v>
      </c>
      <c r="L2" s="139"/>
      <c r="M2" s="140"/>
      <c r="N2" s="142" t="s">
        <v>57</v>
      </c>
      <c r="O2" s="139"/>
      <c r="P2" s="139"/>
      <c r="Q2" s="139"/>
      <c r="R2" s="139"/>
      <c r="S2" s="143"/>
    </row>
    <row r="3" spans="1:19">
      <c r="A3" s="133"/>
      <c r="B3" s="129"/>
      <c r="C3" s="129"/>
      <c r="D3" s="134"/>
      <c r="E3" s="144" t="s">
        <v>58</v>
      </c>
      <c r="F3" s="145"/>
      <c r="G3" s="145"/>
      <c r="H3" s="145"/>
      <c r="I3" s="145"/>
      <c r="J3" s="146"/>
      <c r="K3" s="147" t="s">
        <v>57</v>
      </c>
      <c r="L3" s="145"/>
      <c r="M3" s="146"/>
      <c r="N3" s="147" t="s">
        <v>3</v>
      </c>
      <c r="O3" s="146"/>
      <c r="P3" s="147" t="s">
        <v>59</v>
      </c>
      <c r="Q3" s="146"/>
      <c r="R3" s="148" t="s">
        <v>60</v>
      </c>
      <c r="S3" s="149"/>
    </row>
    <row r="4" spans="1:19" ht="48">
      <c r="A4" s="133"/>
      <c r="B4" s="129"/>
      <c r="C4" s="129"/>
      <c r="D4" s="134"/>
      <c r="E4" s="49" t="s">
        <v>3</v>
      </c>
      <c r="F4" s="50" t="s">
        <v>61</v>
      </c>
      <c r="G4" s="50" t="s">
        <v>62</v>
      </c>
      <c r="H4" s="50" t="s">
        <v>63</v>
      </c>
      <c r="I4" s="50" t="s">
        <v>64</v>
      </c>
      <c r="J4" s="50" t="s">
        <v>65</v>
      </c>
      <c r="K4" s="50" t="s">
        <v>3</v>
      </c>
      <c r="L4" s="50" t="s">
        <v>59</v>
      </c>
      <c r="M4" s="50" t="s">
        <v>60</v>
      </c>
      <c r="N4" s="50" t="s">
        <v>66</v>
      </c>
      <c r="O4" s="50" t="s">
        <v>67</v>
      </c>
      <c r="P4" s="50" t="s">
        <v>66</v>
      </c>
      <c r="Q4" s="50" t="s">
        <v>67</v>
      </c>
      <c r="R4" s="50" t="s">
        <v>66</v>
      </c>
      <c r="S4" s="51" t="s">
        <v>67</v>
      </c>
    </row>
    <row r="5" spans="1:19" ht="13.5" thickBot="1">
      <c r="A5" s="135"/>
      <c r="B5" s="136"/>
      <c r="C5" s="136"/>
      <c r="D5" s="137"/>
      <c r="E5" s="52" t="s">
        <v>68</v>
      </c>
      <c r="F5" s="53" t="s">
        <v>68</v>
      </c>
      <c r="G5" s="53" t="s">
        <v>68</v>
      </c>
      <c r="H5" s="53" t="s">
        <v>68</v>
      </c>
      <c r="I5" s="53" t="s">
        <v>68</v>
      </c>
      <c r="J5" s="53" t="s">
        <v>68</v>
      </c>
      <c r="K5" s="53" t="s">
        <v>69</v>
      </c>
      <c r="L5" s="53" t="s">
        <v>69</v>
      </c>
      <c r="M5" s="53" t="s">
        <v>69</v>
      </c>
      <c r="N5" s="53" t="s">
        <v>69</v>
      </c>
      <c r="O5" s="53" t="s">
        <v>69</v>
      </c>
      <c r="P5" s="53" t="s">
        <v>69</v>
      </c>
      <c r="Q5" s="53" t="s">
        <v>69</v>
      </c>
      <c r="R5" s="53" t="s">
        <v>69</v>
      </c>
      <c r="S5" s="54" t="s">
        <v>69</v>
      </c>
    </row>
    <row r="6" spans="1:19" ht="13.5" thickBot="1">
      <c r="A6" s="150" t="s">
        <v>70</v>
      </c>
      <c r="B6" s="151" t="s">
        <v>3</v>
      </c>
      <c r="C6" s="151" t="s">
        <v>71</v>
      </c>
      <c r="D6" s="55" t="s">
        <v>59</v>
      </c>
      <c r="E6" s="56">
        <v>2989</v>
      </c>
      <c r="F6" s="57">
        <v>1726</v>
      </c>
      <c r="G6" s="57">
        <v>293</v>
      </c>
      <c r="H6" s="57">
        <v>12</v>
      </c>
      <c r="I6" s="57">
        <v>936</v>
      </c>
      <c r="J6" s="57">
        <v>22</v>
      </c>
      <c r="K6" s="58">
        <v>1123.8049999999996</v>
      </c>
      <c r="L6" s="58">
        <v>830.47499999999854</v>
      </c>
      <c r="M6" s="58">
        <v>293.33000000000044</v>
      </c>
      <c r="N6" s="57">
        <v>5860.0000000000045</v>
      </c>
      <c r="O6" s="58">
        <v>1059.9830000000006</v>
      </c>
      <c r="P6" s="57">
        <v>4125.9999999999973</v>
      </c>
      <c r="Q6" s="58">
        <v>784.24500000000023</v>
      </c>
      <c r="R6" s="57">
        <v>1733.9999999999982</v>
      </c>
      <c r="S6" s="59">
        <v>275.73799999999943</v>
      </c>
    </row>
    <row r="7" spans="1:19" ht="12.75" customHeight="1">
      <c r="A7" s="133"/>
      <c r="B7" s="129"/>
      <c r="C7" s="129"/>
      <c r="D7" s="60" t="s">
        <v>60</v>
      </c>
      <c r="E7" s="61">
        <v>243</v>
      </c>
      <c r="F7" s="62">
        <v>148</v>
      </c>
      <c r="G7" s="62">
        <v>46</v>
      </c>
      <c r="H7" s="62">
        <v>1</v>
      </c>
      <c r="I7" s="62">
        <v>31</v>
      </c>
      <c r="J7" s="62">
        <v>17</v>
      </c>
      <c r="K7" s="63">
        <v>198.58700000000005</v>
      </c>
      <c r="L7" s="63">
        <v>147.86399999999995</v>
      </c>
      <c r="M7" s="63">
        <v>50.723000000000006</v>
      </c>
      <c r="N7" s="62">
        <v>81</v>
      </c>
      <c r="O7" s="63">
        <v>15.023</v>
      </c>
      <c r="P7" s="62">
        <v>65.000000000000014</v>
      </c>
      <c r="Q7" s="63">
        <v>12.576999999999996</v>
      </c>
      <c r="R7" s="62">
        <v>16</v>
      </c>
      <c r="S7" s="64">
        <v>2.4459999999999997</v>
      </c>
    </row>
    <row r="8" spans="1:19">
      <c r="A8" s="133"/>
      <c r="B8" s="129"/>
      <c r="C8" s="129"/>
      <c r="D8" s="60" t="s">
        <v>72</v>
      </c>
      <c r="E8" s="61">
        <v>54</v>
      </c>
      <c r="F8" s="62">
        <v>47</v>
      </c>
      <c r="G8" s="62">
        <v>5</v>
      </c>
      <c r="H8" s="62">
        <v>0</v>
      </c>
      <c r="I8" s="62">
        <v>2</v>
      </c>
      <c r="J8" s="62">
        <v>0</v>
      </c>
      <c r="K8" s="63">
        <v>4.2460000000000004</v>
      </c>
      <c r="L8" s="63">
        <v>4.1979999999999986</v>
      </c>
      <c r="M8" s="63">
        <v>4.8000000000000001E-2</v>
      </c>
      <c r="N8" s="65" t="s">
        <v>73</v>
      </c>
      <c r="O8" s="65" t="s">
        <v>73</v>
      </c>
      <c r="P8" s="65" t="s">
        <v>73</v>
      </c>
      <c r="Q8" s="65" t="s">
        <v>73</v>
      </c>
      <c r="R8" s="65" t="s">
        <v>73</v>
      </c>
      <c r="S8" s="66" t="s">
        <v>73</v>
      </c>
    </row>
    <row r="9" spans="1:19">
      <c r="A9" s="133"/>
      <c r="B9" s="152" t="s">
        <v>61</v>
      </c>
      <c r="C9" s="152" t="s">
        <v>71</v>
      </c>
      <c r="D9" s="60" t="s">
        <v>59</v>
      </c>
      <c r="E9" s="61">
        <v>2987</v>
      </c>
      <c r="F9" s="62">
        <v>1724</v>
      </c>
      <c r="G9" s="62">
        <v>293</v>
      </c>
      <c r="H9" s="62">
        <v>12</v>
      </c>
      <c r="I9" s="62">
        <v>936</v>
      </c>
      <c r="J9" s="62">
        <v>22</v>
      </c>
      <c r="K9" s="63">
        <v>1123.3529999999987</v>
      </c>
      <c r="L9" s="63">
        <v>830.02299999999877</v>
      </c>
      <c r="M9" s="63">
        <v>293.33000000000044</v>
      </c>
      <c r="N9" s="62">
        <v>5857.9999999999982</v>
      </c>
      <c r="O9" s="63">
        <v>1059.5310000000009</v>
      </c>
      <c r="P9" s="62">
        <v>4123.9999999999982</v>
      </c>
      <c r="Q9" s="63">
        <v>783.79300000000114</v>
      </c>
      <c r="R9" s="62">
        <v>1733.9999999999982</v>
      </c>
      <c r="S9" s="64">
        <v>275.73799999999943</v>
      </c>
    </row>
    <row r="10" spans="1:19" ht="12.75" customHeight="1">
      <c r="A10" s="133"/>
      <c r="B10" s="129"/>
      <c r="C10" s="129"/>
      <c r="D10" s="60" t="s">
        <v>60</v>
      </c>
      <c r="E10" s="61">
        <v>210</v>
      </c>
      <c r="F10" s="62">
        <v>122</v>
      </c>
      <c r="G10" s="62">
        <v>46</v>
      </c>
      <c r="H10" s="62">
        <v>1</v>
      </c>
      <c r="I10" s="62">
        <v>25</v>
      </c>
      <c r="J10" s="62">
        <v>16</v>
      </c>
      <c r="K10" s="63">
        <v>130.15000000000003</v>
      </c>
      <c r="L10" s="63">
        <v>111.91399999999999</v>
      </c>
      <c r="M10" s="63">
        <v>18.236000000000001</v>
      </c>
      <c r="N10" s="62">
        <v>74</v>
      </c>
      <c r="O10" s="63">
        <v>13.415999999999999</v>
      </c>
      <c r="P10" s="62">
        <v>58.000000000000021</v>
      </c>
      <c r="Q10" s="63">
        <v>10.969999999999999</v>
      </c>
      <c r="R10" s="62">
        <v>16</v>
      </c>
      <c r="S10" s="64">
        <v>2.4459999999999997</v>
      </c>
    </row>
    <row r="11" spans="1:19">
      <c r="A11" s="133"/>
      <c r="B11" s="129"/>
      <c r="C11" s="129"/>
      <c r="D11" s="60" t="s">
        <v>72</v>
      </c>
      <c r="E11" s="61">
        <v>54</v>
      </c>
      <c r="F11" s="62">
        <v>47</v>
      </c>
      <c r="G11" s="62">
        <v>5</v>
      </c>
      <c r="H11" s="62">
        <v>0</v>
      </c>
      <c r="I11" s="62">
        <v>2</v>
      </c>
      <c r="J11" s="62">
        <v>0</v>
      </c>
      <c r="K11" s="63">
        <v>4.2460000000000004</v>
      </c>
      <c r="L11" s="63">
        <v>4.1979999999999986</v>
      </c>
      <c r="M11" s="63">
        <v>4.8000000000000001E-2</v>
      </c>
      <c r="N11" s="65" t="s">
        <v>73</v>
      </c>
      <c r="O11" s="65" t="s">
        <v>73</v>
      </c>
      <c r="P11" s="65" t="s">
        <v>73</v>
      </c>
      <c r="Q11" s="65" t="s">
        <v>73</v>
      </c>
      <c r="R11" s="65" t="s">
        <v>73</v>
      </c>
      <c r="S11" s="66" t="s">
        <v>73</v>
      </c>
    </row>
    <row r="12" spans="1:19">
      <c r="A12" s="133"/>
      <c r="B12" s="152" t="s">
        <v>62</v>
      </c>
      <c r="C12" s="152" t="s">
        <v>71</v>
      </c>
      <c r="D12" s="60" t="s">
        <v>59</v>
      </c>
      <c r="E12" s="61">
        <v>0</v>
      </c>
      <c r="F12" s="62">
        <v>0</v>
      </c>
      <c r="G12" s="62">
        <v>0</v>
      </c>
      <c r="H12" s="62">
        <v>0</v>
      </c>
      <c r="I12" s="62">
        <v>0</v>
      </c>
      <c r="J12" s="62">
        <v>0</v>
      </c>
      <c r="K12" s="65" t="s">
        <v>73</v>
      </c>
      <c r="L12" s="65" t="s">
        <v>73</v>
      </c>
      <c r="M12" s="65" t="s">
        <v>73</v>
      </c>
      <c r="N12" s="65" t="s">
        <v>73</v>
      </c>
      <c r="O12" s="65" t="s">
        <v>73</v>
      </c>
      <c r="P12" s="65" t="s">
        <v>73</v>
      </c>
      <c r="Q12" s="65" t="s">
        <v>73</v>
      </c>
      <c r="R12" s="65" t="s">
        <v>73</v>
      </c>
      <c r="S12" s="66" t="s">
        <v>73</v>
      </c>
    </row>
    <row r="13" spans="1:19" ht="12.75" customHeight="1">
      <c r="A13" s="133"/>
      <c r="B13" s="129"/>
      <c r="C13" s="129"/>
      <c r="D13" s="60" t="s">
        <v>60</v>
      </c>
      <c r="E13" s="61">
        <v>19</v>
      </c>
      <c r="F13" s="62">
        <v>17</v>
      </c>
      <c r="G13" s="62">
        <v>0</v>
      </c>
      <c r="H13" s="62">
        <v>0</v>
      </c>
      <c r="I13" s="62">
        <v>1</v>
      </c>
      <c r="J13" s="62">
        <v>1</v>
      </c>
      <c r="K13" s="63">
        <v>21.473000000000003</v>
      </c>
      <c r="L13" s="63">
        <v>20.227</v>
      </c>
      <c r="M13" s="63">
        <v>1.246</v>
      </c>
      <c r="N13" s="62">
        <v>7</v>
      </c>
      <c r="O13" s="63">
        <v>1.607</v>
      </c>
      <c r="P13" s="62">
        <v>7</v>
      </c>
      <c r="Q13" s="63">
        <v>1.607</v>
      </c>
      <c r="R13" s="65" t="s">
        <v>73</v>
      </c>
      <c r="S13" s="66" t="s">
        <v>73</v>
      </c>
    </row>
    <row r="14" spans="1:19">
      <c r="A14" s="133"/>
      <c r="B14" s="129"/>
      <c r="C14" s="129"/>
      <c r="D14" s="60" t="s">
        <v>72</v>
      </c>
      <c r="E14" s="61">
        <v>0</v>
      </c>
      <c r="F14" s="62">
        <v>0</v>
      </c>
      <c r="G14" s="62">
        <v>0</v>
      </c>
      <c r="H14" s="62">
        <v>0</v>
      </c>
      <c r="I14" s="62">
        <v>0</v>
      </c>
      <c r="J14" s="62">
        <v>0</v>
      </c>
      <c r="K14" s="65" t="s">
        <v>73</v>
      </c>
      <c r="L14" s="65" t="s">
        <v>73</v>
      </c>
      <c r="M14" s="65" t="s">
        <v>73</v>
      </c>
      <c r="N14" s="65" t="s">
        <v>73</v>
      </c>
      <c r="O14" s="65" t="s">
        <v>73</v>
      </c>
      <c r="P14" s="65" t="s">
        <v>73</v>
      </c>
      <c r="Q14" s="65" t="s">
        <v>73</v>
      </c>
      <c r="R14" s="65" t="s">
        <v>73</v>
      </c>
      <c r="S14" s="66" t="s">
        <v>73</v>
      </c>
    </row>
    <row r="15" spans="1:19">
      <c r="A15" s="133"/>
      <c r="B15" s="152" t="s">
        <v>74</v>
      </c>
      <c r="C15" s="152" t="s">
        <v>71</v>
      </c>
      <c r="D15" s="60" t="s">
        <v>59</v>
      </c>
      <c r="E15" s="61">
        <v>1</v>
      </c>
      <c r="F15" s="62">
        <v>1</v>
      </c>
      <c r="G15" s="62">
        <v>0</v>
      </c>
      <c r="H15" s="62">
        <v>0</v>
      </c>
      <c r="I15" s="62">
        <v>0</v>
      </c>
      <c r="J15" s="62">
        <v>0</v>
      </c>
      <c r="K15" s="63">
        <v>0.32400000000000001</v>
      </c>
      <c r="L15" s="63">
        <v>0.32400000000000001</v>
      </c>
      <c r="M15" s="65" t="s">
        <v>73</v>
      </c>
      <c r="N15" s="62">
        <v>1</v>
      </c>
      <c r="O15" s="63">
        <v>0.32400000000000001</v>
      </c>
      <c r="P15" s="62">
        <v>1</v>
      </c>
      <c r="Q15" s="63">
        <v>0.32400000000000001</v>
      </c>
      <c r="R15" s="65" t="s">
        <v>73</v>
      </c>
      <c r="S15" s="66" t="s">
        <v>73</v>
      </c>
    </row>
    <row r="16" spans="1:19">
      <c r="A16" s="133"/>
      <c r="B16" s="129"/>
      <c r="C16" s="129"/>
      <c r="D16" s="60" t="s">
        <v>60</v>
      </c>
      <c r="E16" s="61">
        <v>5</v>
      </c>
      <c r="F16" s="62">
        <v>5</v>
      </c>
      <c r="G16" s="62">
        <v>0</v>
      </c>
      <c r="H16" s="62">
        <v>0</v>
      </c>
      <c r="I16" s="62">
        <v>0</v>
      </c>
      <c r="J16" s="62">
        <v>0</v>
      </c>
      <c r="K16" s="63">
        <v>7.9169999999999998</v>
      </c>
      <c r="L16" s="63">
        <v>7.9169999999999998</v>
      </c>
      <c r="M16" s="65" t="s">
        <v>73</v>
      </c>
      <c r="N16" s="65" t="s">
        <v>73</v>
      </c>
      <c r="O16" s="65" t="s">
        <v>73</v>
      </c>
      <c r="P16" s="65" t="s">
        <v>73</v>
      </c>
      <c r="Q16" s="65" t="s">
        <v>73</v>
      </c>
      <c r="R16" s="65" t="s">
        <v>73</v>
      </c>
      <c r="S16" s="66" t="s">
        <v>73</v>
      </c>
    </row>
    <row r="17" spans="1:19">
      <c r="A17" s="133"/>
      <c r="B17" s="129"/>
      <c r="C17" s="129"/>
      <c r="D17" s="60" t="s">
        <v>72</v>
      </c>
      <c r="E17" s="61">
        <v>0</v>
      </c>
      <c r="F17" s="62">
        <v>0</v>
      </c>
      <c r="G17" s="62">
        <v>0</v>
      </c>
      <c r="H17" s="62">
        <v>0</v>
      </c>
      <c r="I17" s="62">
        <v>0</v>
      </c>
      <c r="J17" s="62">
        <v>0</v>
      </c>
      <c r="K17" s="65" t="s">
        <v>73</v>
      </c>
      <c r="L17" s="65" t="s">
        <v>73</v>
      </c>
      <c r="M17" s="65" t="s">
        <v>73</v>
      </c>
      <c r="N17" s="65" t="s">
        <v>73</v>
      </c>
      <c r="O17" s="65" t="s">
        <v>73</v>
      </c>
      <c r="P17" s="65" t="s">
        <v>73</v>
      </c>
      <c r="Q17" s="65" t="s">
        <v>73</v>
      </c>
      <c r="R17" s="65" t="s">
        <v>73</v>
      </c>
      <c r="S17" s="66" t="s">
        <v>73</v>
      </c>
    </row>
    <row r="18" spans="1:19">
      <c r="A18" s="133"/>
      <c r="B18" s="152" t="s">
        <v>64</v>
      </c>
      <c r="C18" s="152" t="s">
        <v>71</v>
      </c>
      <c r="D18" s="60" t="s">
        <v>59</v>
      </c>
      <c r="E18" s="61">
        <v>1</v>
      </c>
      <c r="F18" s="62">
        <v>1</v>
      </c>
      <c r="G18" s="62">
        <v>0</v>
      </c>
      <c r="H18" s="62">
        <v>0</v>
      </c>
      <c r="I18" s="62">
        <v>0</v>
      </c>
      <c r="J18" s="62">
        <v>0</v>
      </c>
      <c r="K18" s="63">
        <v>0.128</v>
      </c>
      <c r="L18" s="63">
        <v>0.128</v>
      </c>
      <c r="M18" s="65" t="s">
        <v>73</v>
      </c>
      <c r="N18" s="62">
        <v>1</v>
      </c>
      <c r="O18" s="63">
        <v>0.128</v>
      </c>
      <c r="P18" s="62">
        <v>1</v>
      </c>
      <c r="Q18" s="63">
        <v>0.128</v>
      </c>
      <c r="R18" s="65" t="s">
        <v>73</v>
      </c>
      <c r="S18" s="66" t="s">
        <v>73</v>
      </c>
    </row>
    <row r="19" spans="1:19">
      <c r="A19" s="133"/>
      <c r="B19" s="129"/>
      <c r="C19" s="129"/>
      <c r="D19" s="60" t="s">
        <v>60</v>
      </c>
      <c r="E19" s="61">
        <v>2</v>
      </c>
      <c r="F19" s="62">
        <v>1</v>
      </c>
      <c r="G19" s="62">
        <v>0</v>
      </c>
      <c r="H19" s="62">
        <v>0</v>
      </c>
      <c r="I19" s="62">
        <v>1</v>
      </c>
      <c r="J19" s="62">
        <v>0</v>
      </c>
      <c r="K19" s="63">
        <v>2.0350000000000001</v>
      </c>
      <c r="L19" s="63">
        <v>0.434</v>
      </c>
      <c r="M19" s="63">
        <v>1.601</v>
      </c>
      <c r="N19" s="65" t="s">
        <v>73</v>
      </c>
      <c r="O19" s="65" t="s">
        <v>73</v>
      </c>
      <c r="P19" s="65" t="s">
        <v>73</v>
      </c>
      <c r="Q19" s="65" t="s">
        <v>73</v>
      </c>
      <c r="R19" s="65" t="s">
        <v>73</v>
      </c>
      <c r="S19" s="66" t="s">
        <v>73</v>
      </c>
    </row>
    <row r="20" spans="1:19">
      <c r="A20" s="133"/>
      <c r="B20" s="129"/>
      <c r="C20" s="129"/>
      <c r="D20" s="60" t="s">
        <v>72</v>
      </c>
      <c r="E20" s="61">
        <v>0</v>
      </c>
      <c r="F20" s="62">
        <v>0</v>
      </c>
      <c r="G20" s="62">
        <v>0</v>
      </c>
      <c r="H20" s="62">
        <v>0</v>
      </c>
      <c r="I20" s="62">
        <v>0</v>
      </c>
      <c r="J20" s="62">
        <v>0</v>
      </c>
      <c r="K20" s="65" t="s">
        <v>73</v>
      </c>
      <c r="L20" s="65" t="s">
        <v>73</v>
      </c>
      <c r="M20" s="65" t="s">
        <v>73</v>
      </c>
      <c r="N20" s="65" t="s">
        <v>73</v>
      </c>
      <c r="O20" s="65" t="s">
        <v>73</v>
      </c>
      <c r="P20" s="65" t="s">
        <v>73</v>
      </c>
      <c r="Q20" s="65" t="s">
        <v>73</v>
      </c>
      <c r="R20" s="65" t="s">
        <v>73</v>
      </c>
      <c r="S20" s="66" t="s">
        <v>73</v>
      </c>
    </row>
    <row r="21" spans="1:19">
      <c r="A21" s="133"/>
      <c r="B21" s="152" t="s">
        <v>65</v>
      </c>
      <c r="C21" s="152" t="s">
        <v>71</v>
      </c>
      <c r="D21" s="60" t="s">
        <v>59</v>
      </c>
      <c r="E21" s="61">
        <v>0</v>
      </c>
      <c r="F21" s="62">
        <v>0</v>
      </c>
      <c r="G21" s="62">
        <v>0</v>
      </c>
      <c r="H21" s="62">
        <v>0</v>
      </c>
      <c r="I21" s="62">
        <v>0</v>
      </c>
      <c r="J21" s="62">
        <v>0</v>
      </c>
      <c r="K21" s="65" t="s">
        <v>73</v>
      </c>
      <c r="L21" s="65" t="s">
        <v>73</v>
      </c>
      <c r="M21" s="65" t="s">
        <v>73</v>
      </c>
      <c r="N21" s="65" t="s">
        <v>73</v>
      </c>
      <c r="O21" s="65" t="s">
        <v>73</v>
      </c>
      <c r="P21" s="65" t="s">
        <v>73</v>
      </c>
      <c r="Q21" s="65" t="s">
        <v>73</v>
      </c>
      <c r="R21" s="65" t="s">
        <v>73</v>
      </c>
      <c r="S21" s="66" t="s">
        <v>73</v>
      </c>
    </row>
    <row r="22" spans="1:19">
      <c r="A22" s="133"/>
      <c r="B22" s="129"/>
      <c r="C22" s="129"/>
      <c r="D22" s="60" t="s">
        <v>60</v>
      </c>
      <c r="E22" s="61">
        <v>2</v>
      </c>
      <c r="F22" s="62">
        <v>2</v>
      </c>
      <c r="G22" s="62">
        <v>0</v>
      </c>
      <c r="H22" s="62">
        <v>0</v>
      </c>
      <c r="I22" s="62">
        <v>0</v>
      </c>
      <c r="J22" s="62">
        <v>0</v>
      </c>
      <c r="K22" s="63">
        <v>2.7800000000000002</v>
      </c>
      <c r="L22" s="63">
        <v>2.7800000000000002</v>
      </c>
      <c r="M22" s="65" t="s">
        <v>73</v>
      </c>
      <c r="N22" s="65" t="s">
        <v>73</v>
      </c>
      <c r="O22" s="65" t="s">
        <v>73</v>
      </c>
      <c r="P22" s="65" t="s">
        <v>73</v>
      </c>
      <c r="Q22" s="65" t="s">
        <v>73</v>
      </c>
      <c r="R22" s="65" t="s">
        <v>73</v>
      </c>
      <c r="S22" s="66" t="s">
        <v>73</v>
      </c>
    </row>
    <row r="23" spans="1:19">
      <c r="A23" s="133"/>
      <c r="B23" s="129"/>
      <c r="C23" s="129"/>
      <c r="D23" s="60" t="s">
        <v>72</v>
      </c>
      <c r="E23" s="61">
        <v>0</v>
      </c>
      <c r="F23" s="62">
        <v>0</v>
      </c>
      <c r="G23" s="62">
        <v>0</v>
      </c>
      <c r="H23" s="62">
        <v>0</v>
      </c>
      <c r="I23" s="62">
        <v>0</v>
      </c>
      <c r="J23" s="62">
        <v>0</v>
      </c>
      <c r="K23" s="65" t="s">
        <v>73</v>
      </c>
      <c r="L23" s="65" t="s">
        <v>73</v>
      </c>
      <c r="M23" s="65" t="s">
        <v>73</v>
      </c>
      <c r="N23" s="65" t="s">
        <v>73</v>
      </c>
      <c r="O23" s="65" t="s">
        <v>73</v>
      </c>
      <c r="P23" s="65" t="s">
        <v>73</v>
      </c>
      <c r="Q23" s="65" t="s">
        <v>73</v>
      </c>
      <c r="R23" s="65" t="s">
        <v>73</v>
      </c>
      <c r="S23" s="66" t="s">
        <v>73</v>
      </c>
    </row>
    <row r="24" spans="1:19" ht="13.5" thickBot="1">
      <c r="A24" s="133"/>
      <c r="B24" s="153" t="s">
        <v>75</v>
      </c>
      <c r="C24" s="153" t="s">
        <v>71</v>
      </c>
      <c r="D24" s="60" t="s">
        <v>59</v>
      </c>
      <c r="E24" s="61">
        <v>0</v>
      </c>
      <c r="F24" s="62">
        <v>0</v>
      </c>
      <c r="G24" s="62">
        <v>0</v>
      </c>
      <c r="H24" s="62">
        <v>0</v>
      </c>
      <c r="I24" s="62">
        <v>0</v>
      </c>
      <c r="J24" s="62">
        <v>0</v>
      </c>
      <c r="K24" s="65" t="s">
        <v>73</v>
      </c>
      <c r="L24" s="65" t="s">
        <v>73</v>
      </c>
      <c r="M24" s="65" t="s">
        <v>73</v>
      </c>
      <c r="N24" s="65" t="s">
        <v>73</v>
      </c>
      <c r="O24" s="65" t="s">
        <v>73</v>
      </c>
      <c r="P24" s="65" t="s">
        <v>73</v>
      </c>
      <c r="Q24" s="65" t="s">
        <v>73</v>
      </c>
      <c r="R24" s="65" t="s">
        <v>73</v>
      </c>
      <c r="S24" s="66" t="s">
        <v>73</v>
      </c>
    </row>
    <row r="25" spans="1:19">
      <c r="A25" s="133"/>
      <c r="B25" s="129"/>
      <c r="C25" s="129"/>
      <c r="D25" s="60" t="s">
        <v>60</v>
      </c>
      <c r="E25" s="61">
        <v>5</v>
      </c>
      <c r="F25" s="62">
        <v>1</v>
      </c>
      <c r="G25" s="62">
        <v>0</v>
      </c>
      <c r="H25" s="62">
        <v>0</v>
      </c>
      <c r="I25" s="62">
        <v>4</v>
      </c>
      <c r="J25" s="62">
        <v>0</v>
      </c>
      <c r="K25" s="63">
        <v>34.232000000000006</v>
      </c>
      <c r="L25" s="63">
        <v>4.5919999999999996</v>
      </c>
      <c r="M25" s="63">
        <v>29.64</v>
      </c>
      <c r="N25" s="65" t="s">
        <v>73</v>
      </c>
      <c r="O25" s="65" t="s">
        <v>73</v>
      </c>
      <c r="P25" s="65" t="s">
        <v>73</v>
      </c>
      <c r="Q25" s="65" t="s">
        <v>73</v>
      </c>
      <c r="R25" s="65" t="s">
        <v>73</v>
      </c>
      <c r="S25" s="66" t="s">
        <v>73</v>
      </c>
    </row>
    <row r="26" spans="1:19" ht="13.5" thickBot="1">
      <c r="A26" s="135"/>
      <c r="B26" s="136"/>
      <c r="C26" s="136"/>
      <c r="D26" s="67" t="s">
        <v>72</v>
      </c>
      <c r="E26" s="68">
        <v>0</v>
      </c>
      <c r="F26" s="69">
        <v>0</v>
      </c>
      <c r="G26" s="69">
        <v>0</v>
      </c>
      <c r="H26" s="69">
        <v>0</v>
      </c>
      <c r="I26" s="69">
        <v>0</v>
      </c>
      <c r="J26" s="69">
        <v>0</v>
      </c>
      <c r="K26" s="70" t="s">
        <v>73</v>
      </c>
      <c r="L26" s="70" t="s">
        <v>73</v>
      </c>
      <c r="M26" s="70" t="s">
        <v>73</v>
      </c>
      <c r="N26" s="70" t="s">
        <v>73</v>
      </c>
      <c r="O26" s="70" t="s">
        <v>73</v>
      </c>
      <c r="P26" s="70" t="s">
        <v>73</v>
      </c>
      <c r="Q26" s="70" t="s">
        <v>73</v>
      </c>
      <c r="R26" s="70" t="s">
        <v>73</v>
      </c>
      <c r="S26" s="71" t="s">
        <v>73</v>
      </c>
    </row>
  </sheetData>
  <mergeCells count="25">
    <mergeCell ref="A6:A26"/>
    <mergeCell ref="B6:B8"/>
    <mergeCell ref="C6:C8"/>
    <mergeCell ref="B9:B11"/>
    <mergeCell ref="C9:C11"/>
    <mergeCell ref="B12:B14"/>
    <mergeCell ref="C12:C14"/>
    <mergeCell ref="B15:B17"/>
    <mergeCell ref="C15:C17"/>
    <mergeCell ref="B18:B20"/>
    <mergeCell ref="C18:C20"/>
    <mergeCell ref="B21:B23"/>
    <mergeCell ref="C21:C23"/>
    <mergeCell ref="B24:B26"/>
    <mergeCell ref="C24:C26"/>
    <mergeCell ref="A1:S1"/>
    <mergeCell ref="A2:D5"/>
    <mergeCell ref="E2:J2"/>
    <mergeCell ref="K2:M2"/>
    <mergeCell ref="N2:S2"/>
    <mergeCell ref="E3:J3"/>
    <mergeCell ref="K3:M3"/>
    <mergeCell ref="N3:O3"/>
    <mergeCell ref="P3:Q3"/>
    <mergeCell ref="R3:S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4:A20"/>
  <sheetViews>
    <sheetView rightToLeft="1" topLeftCell="C1" workbookViewId="0">
      <selection activeCell="H34" sqref="H34"/>
    </sheetView>
  </sheetViews>
  <sheetFormatPr defaultRowHeight="12.75"/>
  <sheetData>
    <row r="4" ht="13.5" customHeight="1"/>
    <row r="5" ht="12.75" customHeight="1"/>
    <row r="8" ht="13.5" customHeight="1"/>
    <row r="14" ht="12.75" customHeight="1"/>
    <row r="17" ht="12.75" customHeight="1"/>
    <row r="20" ht="12.75" customHeight="1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bshbeatah</cp:lastModifiedBy>
  <cp:lastPrinted>2016-08-14T06:42:42Z</cp:lastPrinted>
  <dcterms:created xsi:type="dcterms:W3CDTF">1999-03-22T06:34:34Z</dcterms:created>
  <dcterms:modified xsi:type="dcterms:W3CDTF">2016-08-15T05:11:49Z</dcterms:modified>
</cp:coreProperties>
</file>