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 activeTab="14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Sheet17" sheetId="133" r:id="rId17"/>
    <sheet name="tab18" sheetId="36" r:id="rId18"/>
    <sheet name="tab19." sheetId="164" r:id="rId19"/>
    <sheet name="tab20." sheetId="37" r:id="rId20"/>
    <sheet name="tab21" sheetId="134" r:id="rId21"/>
    <sheet name="Sheet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16">Sheet17!$A$1:$F$20</definedName>
    <definedName name="_xlnm.Print_Area" localSheetId="21">Sheet22!$A$1:$E$20</definedName>
    <definedName name="_xlnm.Print_Area" localSheetId="0">'tab1'!$A$1:$I$30</definedName>
    <definedName name="_xlnm.Print_Area" localSheetId="9">'tab10'!$A$1:$E$24</definedName>
    <definedName name="_xlnm.Print_Area" localSheetId="10">'tab11'!$A$1:$L$15</definedName>
    <definedName name="_xlnm.Print_Area" localSheetId="11">'tab12'!$A$1:$I$13</definedName>
    <definedName name="_xlnm.Print_Area" localSheetId="13">'tab14'!$A$1:$G$19</definedName>
    <definedName name="_xlnm.Print_Area" localSheetId="14">'tab15'!$A$1:$L$21,'tab15'!$A$23:$L$47</definedName>
    <definedName name="_xlnm.Print_Area" localSheetId="17">'tab18'!$A$1:$E$24</definedName>
    <definedName name="_xlnm.Print_Area" localSheetId="18">tab19.!$A$1:$N$21</definedName>
    <definedName name="_xlnm.Print_Area" localSheetId="2">'tab3'!$A$1:$M$20</definedName>
    <definedName name="_xlnm.Print_Area" localSheetId="3">'tab4'!$A$1:$M$19</definedName>
    <definedName name="_xlnm.Print_Area" localSheetId="4">'tab5'!$A$1:$F$20</definedName>
    <definedName name="_xlnm.Print_Area" localSheetId="5">'tab6'!$A$1:$N$20</definedName>
    <definedName name="_xlnm.Print_Area" localSheetId="6">'tab7'!$A$1:$C$18</definedName>
    <definedName name="_xlnm.Print_Area" localSheetId="7">'tab8'!$A$1:$E$26</definedName>
    <definedName name="st" localSheetId="17">#REF!</definedName>
    <definedName name="st" localSheetId="19">#REF!</definedName>
    <definedName name="st">#REF!</definedName>
  </definedNames>
  <calcPr calcId="125725"/>
</workbook>
</file>

<file path=xl/calcChain.xml><?xml version="1.0" encoding="utf-8"?>
<calcChain xmlns="http://schemas.openxmlformats.org/spreadsheetml/2006/main">
  <c r="J43" i="43"/>
  <c r="I43"/>
  <c r="H43"/>
  <c r="G43"/>
  <c r="F43"/>
  <c r="E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D33"/>
  <c r="C33"/>
  <c r="D32"/>
  <c r="C32"/>
  <c r="D31"/>
  <c r="C31"/>
  <c r="D30"/>
  <c r="C30"/>
  <c r="J21"/>
  <c r="I21"/>
  <c r="H21"/>
  <c r="G21"/>
  <c r="F21"/>
  <c r="E21"/>
  <c r="D21"/>
  <c r="C21"/>
  <c r="C43" l="1"/>
  <c r="D43"/>
  <c r="B13" i="145" l="1"/>
  <c r="B7" i="129"/>
  <c r="B8"/>
  <c r="B9"/>
  <c r="B10"/>
  <c r="B11"/>
  <c r="B12"/>
  <c r="B13"/>
  <c r="B14"/>
  <c r="B15"/>
  <c r="B16"/>
  <c r="B17"/>
  <c r="B6"/>
  <c r="C8" i="164"/>
  <c r="C9"/>
  <c r="C10"/>
  <c r="C11"/>
  <c r="C12"/>
  <c r="C13"/>
  <c r="C14"/>
  <c r="C15"/>
  <c r="C16"/>
  <c r="C17"/>
  <c r="C18"/>
  <c r="C7"/>
  <c r="D8"/>
  <c r="D9"/>
  <c r="D10"/>
  <c r="D11"/>
  <c r="D12"/>
  <c r="D13"/>
  <c r="D14"/>
  <c r="D15"/>
  <c r="D16"/>
  <c r="D17"/>
  <c r="D18"/>
  <c r="D7"/>
  <c r="B8" i="37" l="1"/>
  <c r="B7"/>
  <c r="B9"/>
  <c r="B10"/>
  <c r="B11"/>
  <c r="B12"/>
  <c r="B13"/>
  <c r="B14"/>
  <c r="B15"/>
  <c r="B16"/>
  <c r="B17"/>
  <c r="B18"/>
  <c r="C19"/>
  <c r="D19"/>
  <c r="B19" l="1"/>
  <c r="B13" i="164"/>
  <c r="E8"/>
  <c r="E9"/>
  <c r="E10"/>
  <c r="E11"/>
  <c r="E12"/>
  <c r="E13"/>
  <c r="E14"/>
  <c r="E15"/>
  <c r="E16"/>
  <c r="E17"/>
  <c r="E18"/>
  <c r="E7"/>
  <c r="H8"/>
  <c r="H9"/>
  <c r="H10"/>
  <c r="H11"/>
  <c r="H12"/>
  <c r="H13"/>
  <c r="H14"/>
  <c r="H15"/>
  <c r="H16"/>
  <c r="H17"/>
  <c r="H18"/>
  <c r="H7"/>
  <c r="K8"/>
  <c r="K9"/>
  <c r="K10"/>
  <c r="K11"/>
  <c r="K12"/>
  <c r="K13"/>
  <c r="K14"/>
  <c r="K15"/>
  <c r="K16"/>
  <c r="K17"/>
  <c r="K18"/>
  <c r="K7"/>
  <c r="B8" l="1"/>
  <c r="B18"/>
  <c r="B17"/>
  <c r="B16"/>
  <c r="B15"/>
  <c r="B14"/>
  <c r="B12"/>
  <c r="B11"/>
  <c r="B10"/>
  <c r="B9"/>
  <c r="B7"/>
  <c r="C18" i="143"/>
  <c r="D18"/>
  <c r="E18"/>
  <c r="F18"/>
  <c r="G18"/>
  <c r="H18"/>
  <c r="B6" i="128"/>
  <c r="C6" i="129"/>
  <c r="D6"/>
  <c r="E6"/>
  <c r="F6"/>
  <c r="C7" i="128"/>
  <c r="C8"/>
  <c r="C9"/>
  <c r="C10"/>
  <c r="C11"/>
  <c r="C12"/>
  <c r="C13"/>
  <c r="C14"/>
  <c r="C15"/>
  <c r="C16"/>
  <c r="C17"/>
  <c r="L6" i="89"/>
  <c r="B8" i="145"/>
  <c r="B9"/>
  <c r="B10"/>
  <c r="B11"/>
  <c r="B12"/>
  <c r="B14"/>
  <c r="B15"/>
  <c r="B16"/>
  <c r="B17"/>
  <c r="B18"/>
  <c r="B7"/>
  <c r="D13" i="148" l="1"/>
  <c r="E13"/>
  <c r="F13"/>
  <c r="G13"/>
  <c r="H13"/>
  <c r="I13"/>
  <c r="J13"/>
  <c r="M6" i="145"/>
  <c r="B8" i="89"/>
  <c r="B9"/>
  <c r="B10"/>
  <c r="B11"/>
  <c r="B12"/>
  <c r="B13"/>
  <c r="B14"/>
  <c r="B15"/>
  <c r="B16"/>
  <c r="B17"/>
  <c r="B18"/>
  <c r="B7"/>
  <c r="C6"/>
  <c r="D6"/>
  <c r="E6"/>
  <c r="F6"/>
  <c r="G6"/>
  <c r="H6"/>
  <c r="I6"/>
  <c r="J6"/>
  <c r="K6"/>
  <c r="B8" i="146"/>
  <c r="B9"/>
  <c r="B10"/>
  <c r="B11"/>
  <c r="B12"/>
  <c r="B13"/>
  <c r="B14"/>
  <c r="B15"/>
  <c r="B16"/>
  <c r="B17"/>
  <c r="B18"/>
  <c r="B7"/>
  <c r="D19" i="162"/>
  <c r="B19" s="1"/>
  <c r="D18"/>
  <c r="B18" s="1"/>
  <c r="D17"/>
  <c r="B17" s="1"/>
  <c r="D16"/>
  <c r="B16" s="1"/>
  <c r="D15"/>
  <c r="B15" s="1"/>
  <c r="D14"/>
  <c r="B14" s="1"/>
  <c r="D13"/>
  <c r="B13" s="1"/>
  <c r="D12"/>
  <c r="B12" s="1"/>
  <c r="D11"/>
  <c r="B11" s="1"/>
  <c r="D10"/>
  <c r="B10" s="1"/>
  <c r="D9"/>
  <c r="B9" s="1"/>
  <c r="E8"/>
  <c r="F8"/>
  <c r="B7" i="143"/>
  <c r="B8"/>
  <c r="B9"/>
  <c r="B10"/>
  <c r="B11"/>
  <c r="B12"/>
  <c r="B13"/>
  <c r="B14"/>
  <c r="B15"/>
  <c r="B16"/>
  <c r="B17"/>
  <c r="B6"/>
  <c r="B7" i="133"/>
  <c r="D7"/>
  <c r="E7"/>
  <c r="C9"/>
  <c r="C10"/>
  <c r="C11"/>
  <c r="C12"/>
  <c r="C13"/>
  <c r="C14"/>
  <c r="C16"/>
  <c r="C17"/>
  <c r="C18"/>
  <c r="C8"/>
  <c r="G6" i="128"/>
  <c r="H6"/>
  <c r="I6"/>
  <c r="J6"/>
  <c r="K6"/>
  <c r="L6"/>
  <c r="M6"/>
  <c r="N6"/>
  <c r="O6"/>
  <c r="F6"/>
  <c r="E6"/>
  <c r="D6"/>
  <c r="E6" i="111"/>
  <c r="D6"/>
  <c r="C9" i="148"/>
  <c r="B7" i="84"/>
  <c r="B8"/>
  <c r="B9"/>
  <c r="B10"/>
  <c r="B11"/>
  <c r="B12"/>
  <c r="B13"/>
  <c r="B14"/>
  <c r="B15"/>
  <c r="B16"/>
  <c r="B17"/>
  <c r="E6"/>
  <c r="B19" i="71"/>
  <c r="C19"/>
  <c r="D19"/>
  <c r="B7" i="90"/>
  <c r="B8"/>
  <c r="B9"/>
  <c r="B10"/>
  <c r="B11"/>
  <c r="B12"/>
  <c r="B13"/>
  <c r="B14"/>
  <c r="B15"/>
  <c r="B16"/>
  <c r="B17"/>
  <c r="C6"/>
  <c r="D6"/>
  <c r="E6"/>
  <c r="F6"/>
  <c r="G6"/>
  <c r="H6"/>
  <c r="I6"/>
  <c r="J6"/>
  <c r="K6"/>
  <c r="L6"/>
  <c r="G8" i="162"/>
  <c r="C8"/>
  <c r="C6" i="111"/>
  <c r="B18"/>
  <c r="B17"/>
  <c r="B8"/>
  <c r="B9"/>
  <c r="B10"/>
  <c r="B11"/>
  <c r="B12"/>
  <c r="B13"/>
  <c r="B14"/>
  <c r="B15"/>
  <c r="B16"/>
  <c r="B7"/>
  <c r="C6" i="145"/>
  <c r="D6"/>
  <c r="E6"/>
  <c r="F6"/>
  <c r="G6"/>
  <c r="H6"/>
  <c r="I6"/>
  <c r="J6"/>
  <c r="K6"/>
  <c r="L6"/>
  <c r="D7" i="71"/>
  <c r="D6" i="84"/>
  <c r="B6" i="89" l="1"/>
  <c r="C6" i="128"/>
  <c r="D8" i="162"/>
  <c r="B8" s="1"/>
  <c r="C7" i="133"/>
  <c r="B6" i="145"/>
  <c r="D6" i="71"/>
  <c r="B6" i="90"/>
  <c r="B6" i="111"/>
  <c r="B18" i="143" l="1"/>
  <c r="C8" i="148"/>
  <c r="C12"/>
  <c r="C7" l="1"/>
  <c r="C10"/>
  <c r="C11"/>
  <c r="C6"/>
  <c r="C6" i="84"/>
  <c r="B6" s="1"/>
  <c r="C7" i="71"/>
  <c r="C6" s="1"/>
  <c r="B7"/>
  <c r="B6" s="1"/>
  <c r="B10" i="134"/>
  <c r="B9"/>
  <c r="B7"/>
  <c r="C13" i="148" l="1"/>
</calcChain>
</file>

<file path=xl/sharedStrings.xml><?xml version="1.0" encoding="utf-8"?>
<sst xmlns="http://schemas.openxmlformats.org/spreadsheetml/2006/main" count="1052" uniqueCount="422">
  <si>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</si>
  <si>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</si>
  <si>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</si>
  <si>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</si>
  <si>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</si>
  <si>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</si>
  <si>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</si>
  <si>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</si>
  <si>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</si>
  <si>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</si>
  <si>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</si>
  <si>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</si>
  <si>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</si>
  <si>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</si>
  <si>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</si>
  <si>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</si>
  <si>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</si>
  <si>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</si>
  <si>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</si>
  <si>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</si>
  <si>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</si>
  <si>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</si>
  <si>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</si>
  <si>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</si>
  <si>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</si>
  <si>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</si>
  <si>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</si>
  <si>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</si>
  <si>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</si>
  <si>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</si>
  <si>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</si>
  <si>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</si>
  <si>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</si>
  <si>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</si>
  <si>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</si>
  <si>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</si>
  <si>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</si>
  <si>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</si>
  <si>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</si>
  <si>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Gaza</t>
  </si>
  <si>
    <t>غزة</t>
  </si>
  <si>
    <t>Deir El-Balah</t>
  </si>
  <si>
    <t>دير البلح</t>
  </si>
  <si>
    <t>خانيونس</t>
  </si>
  <si>
    <t>Rafah</t>
  </si>
  <si>
    <t>رفح</t>
  </si>
  <si>
    <t>جرارات</t>
  </si>
  <si>
    <t>Taxis</t>
  </si>
  <si>
    <t xml:space="preserve">March </t>
  </si>
  <si>
    <t>Gaza North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</si>
  <si>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</si>
  <si>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</si>
  <si>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</si>
  <si>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</si>
  <si>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</si>
  <si>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</si>
  <si>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</si>
  <si>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</si>
  <si>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</si>
  <si>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</si>
  <si>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</si>
  <si>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</si>
  <si>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</si>
  <si>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</si>
  <si>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</si>
  <si>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</si>
  <si>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</si>
  <si>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رزم صغيرة</t>
  </si>
  <si>
    <t>معدل ايام العمل الشهرية</t>
  </si>
  <si>
    <t>معدل ساعات العمل الاسبوعية</t>
  </si>
  <si>
    <t xml:space="preserve">جنين </t>
  </si>
  <si>
    <t>طوباس</t>
  </si>
  <si>
    <t>Jenin</t>
  </si>
  <si>
    <t>Tubas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</si>
  <si>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</si>
  <si>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</si>
  <si>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</si>
  <si>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</si>
  <si>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</si>
  <si>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</si>
  <si>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</si>
  <si>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</si>
  <si>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</si>
  <si>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</si>
  <si>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</si>
  <si>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عدد المدارس</t>
  </si>
  <si>
    <t>ديزل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</si>
  <si>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</si>
  <si>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</si>
  <si>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</si>
  <si>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</si>
  <si>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</si>
  <si>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</si>
  <si>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</si>
  <si>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</si>
  <si>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</si>
  <si>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</si>
  <si>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</si>
  <si>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</si>
  <si>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</si>
  <si>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</si>
  <si>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</si>
  <si>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</si>
  <si>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</si>
  <si>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</si>
  <si>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</si>
  <si>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</si>
  <si>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>Khan Yunis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</si>
  <si>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</si>
  <si>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</si>
  <si>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</si>
  <si>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</si>
  <si>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</si>
  <si>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</si>
  <si>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</si>
  <si>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</si>
  <si>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</si>
  <si>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</si>
  <si>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</si>
  <si>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 xml:space="preserve">Slightly Injured   </t>
  </si>
  <si>
    <t>Moderate Injured</t>
  </si>
  <si>
    <t>إصابات متوسطة</t>
  </si>
  <si>
    <t>Seriously Injured</t>
  </si>
  <si>
    <t>إصابات خطيرة</t>
  </si>
  <si>
    <t xml:space="preserve">Fatally Injured    </t>
  </si>
  <si>
    <t xml:space="preserve">إصابات بسيطة  </t>
  </si>
  <si>
    <t>اصابات قاتلة</t>
  </si>
  <si>
    <t>اصابات خطيرة</t>
  </si>
  <si>
    <t>اصابات متوسطة</t>
  </si>
  <si>
    <t>اصابات بسيطة</t>
  </si>
  <si>
    <t>Fatally Injured</t>
  </si>
  <si>
    <t>Serriously Injured</t>
  </si>
  <si>
    <t>Moderately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</si>
  <si>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</si>
  <si>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</si>
  <si>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</si>
  <si>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</si>
  <si>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</si>
  <si>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</si>
  <si>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</si>
  <si>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</si>
  <si>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شمال غزة</t>
  </si>
  <si>
    <t>جنين</t>
  </si>
  <si>
    <t xml:space="preserve">Jenin </t>
  </si>
  <si>
    <t xml:space="preserve">Nablus </t>
  </si>
  <si>
    <t>مكتب بريد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</si>
  <si>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</si>
  <si>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</si>
  <si>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</si>
  <si>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</si>
  <si>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</si>
  <si>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</si>
  <si>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</si>
  <si>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</si>
  <si>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and Al Aghwar</t>
  </si>
  <si>
    <t>Jericho &amp; Al Aghwar</t>
  </si>
  <si>
    <t>Wage employee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</si>
  <si>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</si>
  <si>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</si>
  <si>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</si>
  <si>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</si>
  <si>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</si>
  <si>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>Not available</t>
  </si>
  <si>
    <t>غير مبين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</si>
  <si>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</si>
  <si>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</si>
  <si>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</si>
  <si>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</si>
  <si>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</si>
  <si>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بيع اجزاء وتوابع  المركبات ذات المحركات</t>
  </si>
  <si>
    <t>صيانة واصلاح المركبات ذات المحركات</t>
  </si>
  <si>
    <t>بيع المركبات  ذات المحركات</t>
  </si>
  <si>
    <t>المؤشر</t>
  </si>
  <si>
    <t>Indicators</t>
  </si>
  <si>
    <t xml:space="preserve"> جنين </t>
  </si>
  <si>
    <t>سلفيث</t>
  </si>
  <si>
    <t>Total of year</t>
  </si>
  <si>
    <t>مجموع السنة</t>
  </si>
  <si>
    <t>Salfit.</t>
  </si>
  <si>
    <t>مبنية على نتائج نهائية للتعداد العام للسكان والمساكن- 2007.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</si>
  <si>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</si>
  <si>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</si>
  <si>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</si>
  <si>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</si>
  <si>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</si>
  <si>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</si>
  <si>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</si>
  <si>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</si>
  <si>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</si>
  <si>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</si>
  <si>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</si>
  <si>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</si>
  <si>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Motorcycles</t>
  </si>
  <si>
    <t>دراجة نارية</t>
  </si>
  <si>
    <t>B</t>
  </si>
  <si>
    <t>Private and Commercial Cars until 4 ton</t>
  </si>
  <si>
    <t>خصوصي وتجاري لغاية 4 طن</t>
  </si>
  <si>
    <t>C1</t>
  </si>
  <si>
    <t>Commercial Cars</t>
  </si>
  <si>
    <t>شحن خفيف -تجاري لغايه15طن</t>
  </si>
  <si>
    <t>E</t>
  </si>
  <si>
    <t>قاطرة / ساندة</t>
  </si>
  <si>
    <t>D1</t>
  </si>
  <si>
    <t>تاكسي</t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</si>
  <si>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</si>
  <si>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</si>
  <si>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</si>
  <si>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</si>
  <si>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</si>
  <si>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</si>
  <si>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(*) The data excludes those parts of Jerusalem which were annexed by Israel in 1967.</t>
  </si>
  <si>
    <t>سيارات أجرة "تاكسي"</t>
  </si>
  <si>
    <t>(*)  البيانات لا تشمل ذلك الجزء من محافظة القدس الذي ضمته إسرائيل عنوة بعيد احتلالها للضفة الغربية عام 1967</t>
  </si>
  <si>
    <t xml:space="preserve">(*) البيانات لا تشمل ذلك الجزء من محافظة القدس الذي ضمته إسرائيل عنوة بعيد احتلالها للضفة الغربية عام 1967  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</si>
  <si>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</si>
  <si>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</si>
  <si>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</si>
  <si>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</si>
  <si>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</si>
  <si>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 xml:space="preserve"> * البيانات لا تشمل العاملين في اسرائيل والمستوطنات </t>
  </si>
  <si>
    <t>*The data exculde emplyed persons in Israel and Israeli setllements</t>
  </si>
  <si>
    <t>الاجر الوسيط اليومي (شيكل**)</t>
  </si>
  <si>
    <t>Median Daily Wage (NIS**)</t>
  </si>
  <si>
    <t>باص</t>
  </si>
  <si>
    <t>D</t>
  </si>
  <si>
    <t xml:space="preserve"> حوادث تسببت بأضرار مادية فقط</t>
  </si>
  <si>
    <t>Bus</t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</si>
  <si>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</si>
  <si>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</si>
  <si>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</si>
  <si>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</si>
  <si>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>فلسطين</t>
  </si>
  <si>
    <t>Palestine</t>
  </si>
  <si>
    <t xml:space="preserve">Region / Governorate  </t>
  </si>
  <si>
    <t xml:space="preserve">(*) البيانات لا تشمل ذلك الجزء من محافظة القدس والذي ضمته إسرائيل عنوة بعيد احتلالها للضفة الغربية عام 1967 </t>
  </si>
  <si>
    <t>(*) البيانات لا تشمل ذلك الجزء من محافظة القدس والذي ضمته إسرائيل عنوة بعيد احتلالها للضفة الغربية عام 1967</t>
  </si>
  <si>
    <t>(*) البيانات لا تشمل بيانات الشركة الوطنية موبايل</t>
  </si>
  <si>
    <r>
      <t>(*) 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</si>
  <si>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t xml:space="preserve">(*) The data excluding those parts of Jerusalem, which were annexed by Israel in 1967 </t>
  </si>
  <si>
    <t>The data excluding those parts of Jerusalem, which were annexed by Israel in 1967 (*)</t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</si>
  <si>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</si>
  <si>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</t>
    </r>
  </si>
  <si>
    <t xml:space="preserve">Palestine </t>
  </si>
  <si>
    <t>المنطقة والمحافظة</t>
  </si>
  <si>
    <t>Region and Governorate</t>
  </si>
  <si>
    <t>Units in Kilometers.</t>
  </si>
  <si>
    <t>الوحدات بالكيلومترات.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</si>
  <si>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</si>
  <si>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</si>
  <si>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</si>
  <si>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</si>
  <si>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</si>
  <si>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</si>
  <si>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</si>
  <si>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</si>
  <si>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</si>
  <si>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القدس</t>
  </si>
  <si>
    <t>طرق غير معبدة</t>
  </si>
  <si>
    <t xml:space="preserve"> </t>
  </si>
  <si>
    <t xml:space="preserve"> طرق معبدة</t>
  </si>
  <si>
    <t>المنطقة / المحافظة</t>
  </si>
  <si>
    <t xml:space="preserve">المنطقة/ المحافظة </t>
  </si>
  <si>
    <t>/Region Governorate</t>
  </si>
  <si>
    <t>Region/ Governorate</t>
  </si>
  <si>
    <t>المنطقة/ المحافظة</t>
  </si>
  <si>
    <t xml:space="preserve">Governorate </t>
  </si>
  <si>
    <t xml:space="preserve">  Governorate</t>
  </si>
  <si>
    <t xml:space="preserve"> المحافظة  </t>
  </si>
  <si>
    <t>West Bank *</t>
  </si>
  <si>
    <t>* الضفة الغربية</t>
  </si>
  <si>
    <t xml:space="preserve">الضفة الغربية*   </t>
  </si>
  <si>
    <t xml:space="preserve">West Bank*                                              
</t>
  </si>
  <si>
    <t xml:space="preserve"> Total</t>
  </si>
  <si>
    <t>إصابات قاتلة</t>
  </si>
  <si>
    <t>شعبة بريد</t>
  </si>
  <si>
    <t>*2001</t>
  </si>
  <si>
    <t>2002*</t>
  </si>
  <si>
    <t>*2002</t>
  </si>
  <si>
    <t>*2003</t>
  </si>
  <si>
    <t>*2004</t>
  </si>
  <si>
    <t>*2005</t>
  </si>
  <si>
    <t>*2006</t>
  </si>
  <si>
    <t>*2007</t>
  </si>
  <si>
    <t>2001*</t>
  </si>
  <si>
    <t>2003*</t>
  </si>
  <si>
    <t>2004*</t>
  </si>
  <si>
    <t>2005*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</si>
  <si>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</si>
  <si>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</si>
  <si>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</si>
  <si>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</si>
  <si>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</si>
  <si>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>(**) The data include-government mail</t>
  </si>
  <si>
    <t xml:space="preserve">(*) البيانات لا تشمل ذلك الجزء من محافظة القدس والذي ضمته إسرائيل عنوة بعيد احتلالها للضفة الغربية عام1967        </t>
  </si>
  <si>
    <t xml:space="preserve">بريد سريع </t>
  </si>
  <si>
    <t xml:space="preserve">Express Mail </t>
  </si>
  <si>
    <t xml:space="preserve"> البيانات  تشمل الشركات الخاصة لنقل البريد السريع.</t>
  </si>
  <si>
    <t xml:space="preserve">Total </t>
  </si>
  <si>
    <t xml:space="preserve">Source:  Palestine Cellular Communication, (LTD), 2014 and Al Wataniya mobile. </t>
  </si>
  <si>
    <t xml:space="preserve">Spare parts Stores </t>
  </si>
  <si>
    <t>Motor vehicles repair workshops</t>
  </si>
  <si>
    <t>Un Paved Roads</t>
  </si>
  <si>
    <t>Population, Housing and Establishment census, 2007.</t>
  </si>
  <si>
    <t xml:space="preserve"> The data  include Private Companies for Transportation of Express Mail. </t>
  </si>
  <si>
    <t>Motor vehicles trading shops</t>
  </si>
  <si>
    <t xml:space="preserve"> Accidents caused material damage</t>
  </si>
  <si>
    <t xml:space="preserve">المصدر:  وزارة الاتصالات وتكنولوجيا المعلومات، 2015 </t>
  </si>
  <si>
    <t xml:space="preserve"> Source: Ministry of Telecom &amp; Information Technology 2015 </t>
  </si>
  <si>
    <t>جدول 16: البريد الداخلي في الضفة الغربية* حسب الشهر ونوع البريد، 2015</t>
  </si>
  <si>
    <t>Table 16: Domestic Mail in  the West Bank* by Month and Type of Mail, 2015</t>
  </si>
  <si>
    <t>جدول 18: عدد خطوط الهاتف الرئيسية في فلسطين حسب السنة والمنطقة، 1999-2015</t>
  </si>
  <si>
    <t>Table18: Number of Main Telephone Lines in Palestine  by Year and Region, 1999-2015</t>
  </si>
  <si>
    <t>المصدر:  شركة الاتصالات الفلسطينية، 2015</t>
  </si>
  <si>
    <t>Source:  Palestine Telecommunications Company, 2015</t>
  </si>
  <si>
    <t>المصدر: شركة الاتصالات الفلسطينية، 2015</t>
  </si>
  <si>
    <t>Source:  Palestine Telecommunications Company,2015</t>
  </si>
  <si>
    <t>المصدر: شركة الاتصالات الخلوية الفلسطينية، ( م خ م)، 2015 وشركة الوطنية موبايل.</t>
  </si>
  <si>
    <t>المصدر:  وزارة الأشغال العامة والإسكان 2015</t>
  </si>
  <si>
    <t>Source:  Ministry of Public Works &amp; Housing,2015</t>
  </si>
  <si>
    <r>
      <t>جدول 10: عدد رخص السياقة الصادرة في فلسطين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السنة والمنطقة، 1999-2015</t>
    </r>
  </si>
  <si>
    <t>المصدر:  وزارة النقل والمواصلات‏، 2015</t>
  </si>
  <si>
    <t>Source:  Ministry of Transportation,2015</t>
  </si>
  <si>
    <t>Grand Total</t>
  </si>
  <si>
    <t>Governmental</t>
  </si>
  <si>
    <t>حكومي</t>
  </si>
  <si>
    <t>Commercial**</t>
  </si>
  <si>
    <t>تجاري**</t>
  </si>
  <si>
    <t>Household</t>
  </si>
  <si>
    <t>منزلي</t>
  </si>
  <si>
    <t xml:space="preserve">(**) The data include  Public phone </t>
  </si>
  <si>
    <t>(**) البيانات تشمل الهاتف العمومي</t>
  </si>
  <si>
    <r>
      <t>جدول 19: عدد خطوط الهاتف الرئيسية في فلسطين</t>
    </r>
    <r>
      <rPr>
        <sz val="11"/>
        <rFont val="Arial Unicode MS"/>
        <family val="2"/>
      </rPr>
      <t xml:space="preserve"> </t>
    </r>
    <r>
      <rPr>
        <b/>
        <sz val="11"/>
        <rFont val="Simplified Arabic"/>
        <family val="1"/>
      </rPr>
      <t>حسب الشهر والمنطقة ونوع الاشتراك، 2015</t>
    </r>
  </si>
  <si>
    <t>Table 19: Number of Main Telephone Lines in Palestine  by Month, Region and Type of Subscription, 2015</t>
  </si>
  <si>
    <t xml:space="preserve"> Are:  0.279, 0.259, 0.277 0.280,  0.257, Respectively.</t>
  </si>
  <si>
    <t>جدول 1: العاملون في أنشطة النقل والتخزين والاتصالات في فلسطين* حسب بعض المؤشرات المختارة، 2011- 2015</t>
  </si>
  <si>
    <t>جدول 17: عدد مراكز الخدمة البريدية وصناديق البريد في الضفة الغربية* حسب المحافظة، 2015</t>
  </si>
  <si>
    <t>Table 17: Number of Mail Service Centers and P.O. Boxes in the West Bank* by Governorate, 2015</t>
  </si>
  <si>
    <t>المصدر:  وزارة الاتصالات وتكنولوجيا المعلومات، 2015</t>
  </si>
  <si>
    <t>Source: Ministry of Telecom. &amp; Information Technology, 2015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</si>
  <si>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</si>
  <si>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</si>
  <si>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</si>
  <si>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</si>
  <si>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الضفة الغربية </t>
  </si>
  <si>
    <t>Total of Year</t>
  </si>
  <si>
    <t xml:space="preserve"> Monthly Average</t>
  </si>
  <si>
    <t>المعدل الشهري</t>
  </si>
  <si>
    <t>جدول  20: عدد المكالمات الهاتفية المحلية في فلسطين حسب الشهر والمنطقة، 2015</t>
  </si>
  <si>
    <t>Table 20: Number of Telephone Local Calls in Palestine by Month and Region, 2015</t>
  </si>
  <si>
    <t xml:space="preserve">المصدر: شركة الاتصالات الفلسطينية، 2015  </t>
  </si>
  <si>
    <t>جدول 14: عدد المصابين في حوادث الطرق المسجلة في الضفة الغربية* حسب المحافظة ونوع الإصابة، 2015</t>
  </si>
  <si>
    <t xml:space="preserve">  Table 14: Number of Casualties in Registered Road Traffic Accidents in the West Bank* by  Governorate and Type of Injury, 2015</t>
  </si>
  <si>
    <t xml:space="preserve"> المصدر: المديرية العامة للشرطة الفلسطينية،2015</t>
  </si>
  <si>
    <t>Source: General Commisariat of the Palestinian Police, 2015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</si>
  <si>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2009–2015</t>
    </r>
  </si>
  <si>
    <t>Table 12: Number of Registered Road Traffic Accidents and Casualties in the West Bank* by Type of Injury, 2009 –2015</t>
  </si>
  <si>
    <t>المصدر: المديرية العامة للشرطة الفلسطينية، 2015</t>
  </si>
  <si>
    <t xml:space="preserve">Source: General Commisariat of the Palestinian Police, 2015 </t>
  </si>
  <si>
    <t>جدول 13: عدد حوادث الطرق المسجلة في الضفة الغربية* حسب المحافظة والشهر، 2015</t>
  </si>
  <si>
    <t>Table 13: Number of Registered Road Traffic Accidents in the West Bank* by Governorate and Month, 2015</t>
  </si>
  <si>
    <t xml:space="preserve"> Source: General Commisariat of the Palestinian Police, 2015</t>
  </si>
  <si>
    <t xml:space="preserve">  جدول 3: عدد المركبات المرخصة في الضفة الغربية* حسب المحافظة ونوع المركبة، 2015</t>
  </si>
  <si>
    <t>Table3 : Licensed Road Vehicles  in the West Bank* by Governorate and Type of Vehicle, 2015</t>
  </si>
  <si>
    <t>Source:  Ministry of Transportation, 2015</t>
  </si>
  <si>
    <t>جدول 4: عدد المركبات المسجلة للمرة الأولى في الضفة الغربية* حسب المحافظة ونوع المركبة، 2015</t>
  </si>
  <si>
    <t>Table 4: Number of New Registered Road Vehicles in the West Bank* by Governorate and Type of Vehicle, 2015</t>
  </si>
  <si>
    <t>جدول 5: عدد المركبات المرخصة في الضفة الغربية* حسب المحافظة ونوع الوقود، 2015</t>
  </si>
  <si>
    <t>Table 5: Licensed Road Vehicles in the West Bank* by Governorate and Type of Fuel,2015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</si>
  <si>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2015</t>
    </r>
    <r>
      <rPr>
        <sz val="9"/>
        <rFont val="Simplified Arabic"/>
        <family val="1"/>
      </rPr>
      <t xml:space="preserve">  </t>
    </r>
  </si>
  <si>
    <t>Source:  Ministry of Transport, 2015</t>
  </si>
  <si>
    <t>جدول 8: عدد مدارس تعليم قيادة السيارات وعدد المدربين وعدد المركبات العاملة في فلسطين حسب المنطقة والمحافظة، 2015</t>
  </si>
  <si>
    <t xml:space="preserve">     Table 8: Number of Driving Schools, Number of Trainers and Number of  Vehicles in Palestine by Region and Governorate, 2015 </t>
  </si>
  <si>
    <t>جدول 9: عدد الكراجات المرخصة في الضفة الغربية* حسب المحافظة ونوع الكراج، 2015</t>
  </si>
  <si>
    <t>Table 9: Number of Licensed Garages  in the West Bank* by Governorate and Type of Garage,2015</t>
  </si>
  <si>
    <r>
      <t xml:space="preserve">جدول 21: عدد الاشتراكات في الهاتف الخلوي الفلسطيني في فلسطين حسب السنة والمنطقة، 2001-2015 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</si>
  <si>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>قبل 2006</t>
  </si>
  <si>
    <t>Before 2006</t>
  </si>
  <si>
    <t>جدول 6: عدد المركبات المرخصة في الضفة الغربية* حسب المحافظة وسنة إنتاج المركبة، 2015</t>
  </si>
  <si>
    <t xml:space="preserve">Table 6: Licensed Road Vehicles in the West Bank* by Governorate and Vehicle Age, 2015 </t>
  </si>
  <si>
    <t xml:space="preserve">المصدر:  وزارة النقل والمواصلات‏، 2015  </t>
  </si>
  <si>
    <r>
      <t>جدول 11: عدد رخص السياقة الصادرة في الضفة الغربية* حسب درجة الرخصة والعمر، 2015</t>
    </r>
    <r>
      <rPr>
        <b/>
        <sz val="11"/>
        <rFont val="Arial"/>
        <family val="2"/>
      </rPr>
      <t xml:space="preserve">        </t>
    </r>
  </si>
  <si>
    <t>Table11: Number of Driving Licences Issued in the West Bank* by Class and Age, 2015</t>
  </si>
  <si>
    <t>Table 10: Number of Driving Licences Issued in Palestine by Year and Region, 1999-2015</t>
  </si>
  <si>
    <t>جدول 7: معدل عدد المركبات المرخصة لكل 1000 نسمة في الضفة الغربية* حسب نوع المركبة، 2015</t>
  </si>
  <si>
    <t>Table 7: Rate of Licensed Motorized Vehicles Per 1000 Capita in the West Bank* by Type of Vehicle, 2015</t>
  </si>
  <si>
    <t>المصدر:  الجهاز المركزي للإحصاء الفلسطيني، 2015. تقديرات منقحة لعدد السكان</t>
  </si>
  <si>
    <t>Source: Palestinian Central Bureau of Statistics,2015.  Revised estimates, based on the final results of</t>
  </si>
  <si>
    <t>المصدر: الجهاز المركزي للإحصاء الفلسطيني، 2016. قاعدة بيانات مسح القوى العاملة (2011-2015)، بيانات منقحة</t>
  </si>
  <si>
    <t>Source:  Palestinian Central Bureau of Statistics, 2016. Database Labor Force Survey,(2011-2015), Revisd Data</t>
  </si>
  <si>
    <t>جدول 2: أطوال شبكة الطرق في الضفة الغربية حسب المحافظة ونوع الطريق، 2015</t>
  </si>
  <si>
    <t>Table 2: Road Network Length in the West Bank by Governorate and Road Type, 2015</t>
  </si>
  <si>
    <t>Sector</t>
  </si>
  <si>
    <t xml:space="preserve">القطاع </t>
  </si>
  <si>
    <t>Government sector</t>
  </si>
  <si>
    <t xml:space="preserve">القطاع الحكومي </t>
  </si>
  <si>
    <t>Private sector</t>
  </si>
  <si>
    <t>Private Companies **</t>
  </si>
  <si>
    <t>الشركات الخاصة **</t>
  </si>
  <si>
    <t xml:space="preserve">القطاع الخاص </t>
  </si>
  <si>
    <t xml:space="preserve">Private Companies** </t>
  </si>
  <si>
    <t xml:space="preserve"> ** Data is not available by month</t>
  </si>
  <si>
    <t xml:space="preserve">  البيانات لاتتوفر حسب الشهر **</t>
  </si>
  <si>
    <t>جدول 15: البريد الدولي الصادر والوارد من وإلى الضفة الغربية* حسب الشهر ونوع البريد والقطاع، 2015</t>
  </si>
  <si>
    <t>Table15: International Dispatched and Receipt Mail From and to the West Bank* by Month, Type of Mail and sector, 2015</t>
  </si>
  <si>
    <t>جدول 15 (تابع): البريد الدولي الصادر والوارد من وإلى الضفة الغربية* حسب الشهر ونوع البريد والقطاع ، 2015</t>
  </si>
  <si>
    <t>Table 15 (cont.): International Dispatched and Receipt Mail From and to the West Bank* by Month, Type of Mail and sector, 2015</t>
  </si>
  <si>
    <t xml:space="preserve">**The average exchange rates of NIS per USD during the years,  2011, 2012, 2013,  2014, 2015       </t>
  </si>
  <si>
    <t>(*) The data excludes those parts of Jerusalem which were annexed by Israel in 1967</t>
  </si>
  <si>
    <t xml:space="preserve"> (*) البيانات لا تشمل ذلك الجزء من محافظة القدس الذي ضمته إسرائيل عنوة بعيد احتلالها للضفة الغربية عام 1967</t>
  </si>
  <si>
    <t>(*) The data doesn't Include data of  Al Wataniya mobile</t>
  </si>
  <si>
    <t xml:space="preserve">    2015 ،2014، 2013 ،2012 ،2011  بلغ معدل سعر صرف الشيكل مقابل الدولار خلال الأعوام : ** </t>
  </si>
  <si>
    <t>Table 1: Employed Persons in the Transportation, Storage and Communications Activities in Palestine* by Selected Indicators, 2011-2015</t>
  </si>
  <si>
    <t>Percentage of Employed Persons in Transportation, Storage and Communications of Total Employmees</t>
  </si>
  <si>
    <t xml:space="preserve">Transportation, Storage and Communications Activity </t>
  </si>
  <si>
    <t xml:space="preserve">Transportation,Storage and Communications Activity </t>
  </si>
  <si>
    <t xml:space="preserve"> 0.279 ، 0.259، 0.277، 0.280، 0.257 ,على التوالي.</t>
  </si>
  <si>
    <t xml:space="preserve">المحافظة </t>
  </si>
  <si>
    <t xml:space="preserve">  سنة انتاج المركبة</t>
  </si>
  <si>
    <t xml:space="preserve"> Year of Vehicles Age</t>
  </si>
  <si>
    <t xml:space="preserve">    Table 21: Number of Palestinian Cellular Phone Subscriptions in Palestine by Year and Region, 2001-2015 </t>
  </si>
  <si>
    <t>Table 22:  Number of  Subscribers and Number of (ADSL) Lines in Internet Service in Palestine by Month and Region, 2015</t>
  </si>
  <si>
    <t xml:space="preserve">          جدول 22: عدد المشتركين وعدد خطوط الاتصال السريع في خدمة الإنترنت في فلسطين حسب الشهر والمنطقة، 2015</t>
  </si>
</sst>
</file>

<file path=xl/styles.xml><?xml version="1.0" encoding="utf-8"?>
<styleSheet xmlns="http://schemas.openxmlformats.org/spreadsheetml/2006/main">
  <numFmts count="13">
    <numFmt numFmtId="43" formatCode="_-* #,##0.00_-;_-* #,##0.00\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0.000"/>
    <numFmt numFmtId="173" formatCode="#,##0.0"/>
    <numFmt numFmtId="174" formatCode="_-* #,##0_-;_-* #,##0\-;_-* &quot;-&quot;??_-;_-@_-"/>
    <numFmt numFmtId="175" formatCode="#\ ##0.00"/>
  </numFmts>
  <fonts count="66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sz val="11"/>
      <name val="Arial Unicode MS"/>
      <family val="2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11"/>
      <color rgb="FFFA7D00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 applyFont="0"/>
    <xf numFmtId="0" fontId="3" fillId="0" borderId="0" applyNumberFormat="0">
      <alignment horizontal="left"/>
    </xf>
    <xf numFmtId="0" fontId="2" fillId="0" borderId="0"/>
    <xf numFmtId="0" fontId="17" fillId="0" borderId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3" fillId="5" borderId="17" applyNumberFormat="0" applyAlignment="0" applyProtection="0"/>
  </cellStyleXfs>
  <cellXfs count="821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69" fontId="3" fillId="0" borderId="0" xfId="0" applyNumberFormat="1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70" fontId="22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quotePrefix="1" applyFont="1" applyBorder="1" applyAlignment="1">
      <alignment horizontal="right" vertical="center"/>
    </xf>
    <xf numFmtId="171" fontId="22" fillId="0" borderId="0" xfId="0" applyNumberFormat="1" applyFont="1" applyBorder="1" applyAlignment="1">
      <alignment horizontal="right" vertical="center" readingOrder="1"/>
    </xf>
    <xf numFmtId="170" fontId="23" fillId="0" borderId="0" xfId="0" applyNumberFormat="1" applyFont="1" applyBorder="1" applyAlignment="1">
      <alignment horizontal="right" vertical="center" readingOrder="1"/>
    </xf>
    <xf numFmtId="0" fontId="22" fillId="0" borderId="0" xfId="0" applyFont="1" applyFill="1" applyBorder="1" applyAlignment="1"/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vertical="center"/>
    </xf>
    <xf numFmtId="0" fontId="5" fillId="0" borderId="0" xfId="2" quotePrefix="1" applyFont="1" applyBorder="1" applyAlignment="1">
      <alignment horizontal="center" vertical="center" readingOrder="2"/>
    </xf>
    <xf numFmtId="0" fontId="5" fillId="0" borderId="0" xfId="2" quotePrefix="1" applyFont="1" applyBorder="1" applyAlignment="1">
      <alignment horizontal="left" vertical="center"/>
    </xf>
    <xf numFmtId="0" fontId="5" fillId="0" borderId="0" xfId="2" quotePrefix="1" applyFont="1" applyBorder="1" applyAlignment="1">
      <alignment vertical="center"/>
    </xf>
    <xf numFmtId="0" fontId="5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quotePrefix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 readingOrder="1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/>
    <xf numFmtId="0" fontId="24" fillId="0" borderId="0" xfId="0" applyFont="1" applyBorder="1" applyAlignment="1">
      <alignment vertical="center"/>
    </xf>
    <xf numFmtId="0" fontId="24" fillId="0" borderId="0" xfId="0" quotePrefix="1" applyFont="1" applyBorder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4" fillId="0" borderId="0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3"/>
    </xf>
    <xf numFmtId="0" fontId="24" fillId="0" borderId="6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2"/>
    </xf>
    <xf numFmtId="170" fontId="24" fillId="0" borderId="0" xfId="0" applyNumberFormat="1" applyFont="1" applyBorder="1" applyAlignment="1">
      <alignment horizontal="right" vertical="center" readingOrder="1"/>
    </xf>
    <xf numFmtId="0" fontId="24" fillId="0" borderId="0" xfId="0" applyFont="1"/>
    <xf numFmtId="0" fontId="24" fillId="0" borderId="0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readingOrder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51" fillId="0" borderId="0" xfId="0" quotePrefix="1" applyFont="1" applyBorder="1" applyAlignment="1">
      <alignment horizontal="left" vertical="center" readingOrder="1"/>
    </xf>
    <xf numFmtId="0" fontId="52" fillId="0" borderId="0" xfId="0" quotePrefix="1" applyFont="1" applyBorder="1" applyAlignment="1">
      <alignment horizontal="center" vertical="center" readingOrder="2"/>
    </xf>
    <xf numFmtId="0" fontId="51" fillId="0" borderId="0" xfId="0" quotePrefix="1" applyNumberFormat="1" applyFont="1" applyBorder="1" applyAlignment="1">
      <alignment horizontal="right" vertical="center" readingOrder="2"/>
    </xf>
    <xf numFmtId="0" fontId="51" fillId="0" borderId="0" xfId="0" applyFont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54" fillId="0" borderId="0" xfId="0" quotePrefix="1" applyFont="1" applyBorder="1" applyAlignment="1">
      <alignment horizontal="center" vertical="center"/>
    </xf>
    <xf numFmtId="0" fontId="50" fillId="0" borderId="0" xfId="0" applyFont="1" applyAlignment="1">
      <alignment horizontal="center"/>
    </xf>
    <xf numFmtId="3" fontId="24" fillId="0" borderId="0" xfId="0" applyNumberFormat="1" applyFont="1" applyBorder="1" applyAlignment="1">
      <alignment horizontal="right" vertical="center" wrapText="1" indent="1"/>
    </xf>
    <xf numFmtId="3" fontId="24" fillId="0" borderId="6" xfId="0" applyNumberFormat="1" applyFont="1" applyBorder="1" applyAlignment="1">
      <alignment horizontal="right" vertical="center" wrapText="1" indent="1"/>
    </xf>
    <xf numFmtId="0" fontId="31" fillId="0" borderId="2" xfId="0" applyFont="1" applyBorder="1" applyAlignment="1">
      <alignment horizontal="right" vertical="center" indent="1"/>
    </xf>
    <xf numFmtId="0" fontId="53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50" fillId="0" borderId="0" xfId="0" applyFont="1" applyAlignment="1">
      <alignment horizontal="center" vertical="center"/>
    </xf>
    <xf numFmtId="0" fontId="54" fillId="2" borderId="0" xfId="0" quotePrefix="1" applyFont="1" applyFill="1" applyBorder="1" applyAlignment="1">
      <alignment horizontal="center"/>
    </xf>
    <xf numFmtId="0" fontId="54" fillId="2" borderId="0" xfId="0" applyFont="1" applyFill="1" applyBorder="1" applyAlignment="1">
      <alignment horizontal="center"/>
    </xf>
    <xf numFmtId="3" fontId="24" fillId="0" borderId="0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4" fillId="0" borderId="0" xfId="0" quotePrefix="1" applyFont="1" applyAlignment="1">
      <alignment horizontal="center"/>
    </xf>
    <xf numFmtId="0" fontId="54" fillId="0" borderId="0" xfId="0" applyFont="1" applyAlignment="1">
      <alignment horizontal="center"/>
    </xf>
    <xf numFmtId="0" fontId="50" fillId="0" borderId="0" xfId="0" applyFont="1" applyBorder="1"/>
    <xf numFmtId="0" fontId="50" fillId="0" borderId="0" xfId="0" applyFont="1"/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40" fillId="0" borderId="0" xfId="0" applyFont="1" applyBorder="1" applyAlignment="1">
      <alignment vertical="center"/>
    </xf>
    <xf numFmtId="0" fontId="35" fillId="0" borderId="0" xfId="0" applyFont="1" applyBorder="1"/>
    <xf numFmtId="3" fontId="24" fillId="0" borderId="6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4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4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4" fillId="0" borderId="4" xfId="0" applyFont="1" applyBorder="1" applyAlignment="1">
      <alignment horizontal="left" vertical="center" wrapText="1" indent="1"/>
    </xf>
    <xf numFmtId="3" fontId="31" fillId="0" borderId="14" xfId="0" applyNumberFormat="1" applyFont="1" applyBorder="1" applyAlignment="1">
      <alignment horizontal="right" vertical="center" indent="1"/>
    </xf>
    <xf numFmtId="0" fontId="31" fillId="0" borderId="1" xfId="0" applyFont="1" applyBorder="1" applyAlignment="1">
      <alignment horizontal="left" vertical="center" indent="1"/>
    </xf>
    <xf numFmtId="0" fontId="35" fillId="0" borderId="0" xfId="0" applyFont="1"/>
    <xf numFmtId="0" fontId="35" fillId="0" borderId="0" xfId="0" applyFont="1" applyAlignment="1">
      <alignment horizontal="center"/>
    </xf>
    <xf numFmtId="0" fontId="46" fillId="0" borderId="0" xfId="0" applyFont="1" applyAlignment="1">
      <alignment horizontal="center" vertical="center" readingOrder="2"/>
    </xf>
    <xf numFmtId="3" fontId="31" fillId="0" borderId="10" xfId="0" applyNumberFormat="1" applyFont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50" fillId="0" borderId="0" xfId="0" applyFont="1" applyAlignment="1">
      <alignment readingOrder="1"/>
    </xf>
    <xf numFmtId="0" fontId="24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4" fillId="0" borderId="13" xfId="0" applyFont="1" applyBorder="1" applyAlignment="1">
      <alignment horizontal="left" vertical="center" indent="1"/>
    </xf>
    <xf numFmtId="0" fontId="24" fillId="0" borderId="13" xfId="0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3" fontId="24" fillId="0" borderId="8" xfId="0" applyNumberFormat="1" applyFont="1" applyBorder="1" applyAlignment="1">
      <alignment horizontal="right" vertical="center" indent="1"/>
    </xf>
    <xf numFmtId="0" fontId="24" fillId="0" borderId="1" xfId="0" applyNumberFormat="1" applyFont="1" applyBorder="1" applyAlignment="1">
      <alignment horizontal="left" vertical="center" indent="1"/>
    </xf>
    <xf numFmtId="0" fontId="24" fillId="0" borderId="7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right" vertical="center" indent="1"/>
    </xf>
    <xf numFmtId="0" fontId="31" fillId="0" borderId="1" xfId="0" applyFont="1" applyBorder="1" applyAlignment="1">
      <alignment horizontal="left" vertical="center" wrapText="1" indent="1"/>
    </xf>
    <xf numFmtId="0" fontId="31" fillId="0" borderId="4" xfId="0" applyFont="1" applyBorder="1" applyAlignment="1">
      <alignment horizontal="left" vertical="center" wrapText="1" indent="1"/>
    </xf>
    <xf numFmtId="0" fontId="14" fillId="0" borderId="0" xfId="0" quotePrefix="1" applyFont="1" applyBorder="1" applyAlignment="1">
      <alignment horizontal="left" vertical="center"/>
    </xf>
    <xf numFmtId="0" fontId="15" fillId="0" borderId="4" xfId="0" applyFont="1" applyFill="1" applyBorder="1" applyAlignment="1">
      <alignment horizontal="right" vertical="center" indent="1"/>
    </xf>
    <xf numFmtId="1" fontId="24" fillId="0" borderId="4" xfId="0" applyNumberFormat="1" applyFont="1" applyBorder="1" applyAlignment="1">
      <alignment horizontal="right" vertical="center" indent="1"/>
    </xf>
    <xf numFmtId="0" fontId="24" fillId="0" borderId="4" xfId="0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 wrapText="1" indent="1" readingOrder="1"/>
    </xf>
    <xf numFmtId="0" fontId="24" fillId="0" borderId="4" xfId="0" applyFont="1" applyBorder="1" applyAlignment="1">
      <alignment horizontal="left" vertical="center" wrapText="1" indent="1" readingOrder="1"/>
    </xf>
    <xf numFmtId="0" fontId="24" fillId="0" borderId="7" xfId="0" applyFont="1" applyBorder="1" applyAlignment="1">
      <alignment horizontal="left" vertical="center" wrapText="1" indent="1" readingOrder="1"/>
    </xf>
    <xf numFmtId="0" fontId="24" fillId="0" borderId="4" xfId="0" applyFont="1" applyFill="1" applyBorder="1" applyAlignment="1">
      <alignment horizontal="left" vertical="center" indent="1"/>
    </xf>
    <xf numFmtId="0" fontId="24" fillId="0" borderId="1" xfId="0" applyFont="1" applyBorder="1" applyAlignment="1">
      <alignment horizontal="left" vertical="center" indent="1"/>
    </xf>
    <xf numFmtId="1" fontId="24" fillId="0" borderId="1" xfId="0" applyNumberFormat="1" applyFont="1" applyBorder="1" applyAlignment="1">
      <alignment horizontal="right" vertical="center" indent="1"/>
    </xf>
    <xf numFmtId="168" fontId="24" fillId="0" borderId="8" xfId="0" applyNumberFormat="1" applyFont="1" applyBorder="1" applyAlignment="1">
      <alignment horizontal="right" vertical="center" indent="1" readingOrder="1"/>
    </xf>
    <xf numFmtId="0" fontId="34" fillId="0" borderId="0" xfId="0" applyFont="1" applyAlignment="1">
      <alignment horizontal="right"/>
    </xf>
    <xf numFmtId="0" fontId="50" fillId="0" borderId="0" xfId="0" applyFont="1" applyFill="1" applyBorder="1" applyAlignment="1">
      <alignment vertical="center"/>
    </xf>
    <xf numFmtId="0" fontId="24" fillId="0" borderId="4" xfId="0" applyFont="1" applyBorder="1" applyAlignment="1">
      <alignment horizontal="left" vertical="center" indent="1" readingOrder="1"/>
    </xf>
    <xf numFmtId="0" fontId="24" fillId="0" borderId="7" xfId="0" applyFont="1" applyBorder="1" applyAlignment="1">
      <alignment horizontal="left" vertical="center" indent="1" readingOrder="1"/>
    </xf>
    <xf numFmtId="0" fontId="14" fillId="0" borderId="1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right" vertical="center" indent="1"/>
    </xf>
    <xf numFmtId="168" fontId="24" fillId="0" borderId="13" xfId="0" applyNumberFormat="1" applyFont="1" applyBorder="1" applyAlignment="1">
      <alignment horizontal="right" vertical="center" indent="1"/>
    </xf>
    <xf numFmtId="168" fontId="24" fillId="0" borderId="0" xfId="0" applyNumberFormat="1" applyFont="1" applyAlignment="1">
      <alignment horizontal="right" vertical="center" indent="1"/>
    </xf>
    <xf numFmtId="168" fontId="24" fillId="0" borderId="10" xfId="0" applyNumberFormat="1" applyFont="1" applyBorder="1" applyAlignment="1">
      <alignment horizontal="right" vertical="center" indent="1"/>
    </xf>
    <xf numFmtId="168" fontId="24" fillId="0" borderId="14" xfId="0" applyNumberFormat="1" applyFont="1" applyBorder="1" applyAlignment="1">
      <alignment horizontal="right" vertical="center" indent="1"/>
    </xf>
    <xf numFmtId="168" fontId="24" fillId="0" borderId="0" xfId="0" applyNumberFormat="1" applyFont="1" applyBorder="1" applyAlignment="1">
      <alignment horizontal="right" vertical="center" indent="1"/>
    </xf>
    <xf numFmtId="0" fontId="34" fillId="0" borderId="0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24" fillId="0" borderId="0" xfId="0" quotePrefix="1" applyFont="1" applyAlignment="1">
      <alignment vertical="center"/>
    </xf>
    <xf numFmtId="168" fontId="24" fillId="0" borderId="6" xfId="0" applyNumberFormat="1" applyFont="1" applyBorder="1" applyAlignment="1">
      <alignment horizontal="right" vertical="center" indent="1"/>
    </xf>
    <xf numFmtId="168" fontId="24" fillId="0" borderId="5" xfId="0" applyNumberFormat="1" applyFont="1" applyBorder="1" applyAlignment="1">
      <alignment horizontal="right" vertical="center" indent="1"/>
    </xf>
    <xf numFmtId="168" fontId="24" fillId="0" borderId="2" xfId="0" applyNumberFormat="1" applyFont="1" applyBorder="1" applyAlignment="1">
      <alignment horizontal="right" vertical="center" indent="1" readingOrder="1"/>
    </xf>
    <xf numFmtId="0" fontId="31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right" vertical="center" indent="1"/>
    </xf>
    <xf numFmtId="0" fontId="15" fillId="0" borderId="2" xfId="0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right" vertical="center" indent="1"/>
    </xf>
    <xf numFmtId="0" fontId="24" fillId="0" borderId="10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 readingOrder="2"/>
    </xf>
    <xf numFmtId="0" fontId="24" fillId="0" borderId="8" xfId="0" applyFont="1" applyBorder="1" applyAlignment="1">
      <alignment vertical="center"/>
    </xf>
    <xf numFmtId="0" fontId="49" fillId="0" borderId="6" xfId="0" applyFont="1" applyBorder="1" applyAlignment="1">
      <alignment horizontal="right" vertical="center" indent="1" readingOrder="2"/>
    </xf>
    <xf numFmtId="0" fontId="49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3" fontId="24" fillId="0" borderId="2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right" vertical="center" indent="1"/>
    </xf>
    <xf numFmtId="0" fontId="56" fillId="0" borderId="0" xfId="0" applyFont="1" applyAlignment="1">
      <alignment horizontal="left" indent="1"/>
    </xf>
    <xf numFmtId="0" fontId="24" fillId="0" borderId="4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31" fillId="2" borderId="6" xfId="0" applyFont="1" applyFill="1" applyBorder="1" applyAlignment="1">
      <alignment horizontal="center" vertical="top"/>
    </xf>
    <xf numFmtId="0" fontId="14" fillId="0" borderId="3" xfId="0" quotePrefix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6" fillId="3" borderId="2" xfId="0" applyFont="1" applyFill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4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left" indent="1"/>
    </xf>
    <xf numFmtId="3" fontId="31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indent="1"/>
    </xf>
    <xf numFmtId="0" fontId="57" fillId="0" borderId="0" xfId="0" applyFont="1" applyBorder="1" applyAlignment="1">
      <alignment horizontal="right" vertical="center" indent="5" readingOrder="2"/>
    </xf>
    <xf numFmtId="0" fontId="57" fillId="0" borderId="0" xfId="0" applyFont="1" applyBorder="1" applyAlignment="1">
      <alignment horizontal="right" vertical="center" readingOrder="2"/>
    </xf>
    <xf numFmtId="0" fontId="57" fillId="0" borderId="0" xfId="0" applyFont="1" applyAlignment="1">
      <alignment horizontal="right" wrapText="1" readingOrder="2"/>
    </xf>
    <xf numFmtId="0" fontId="59" fillId="0" borderId="0" xfId="0" applyFont="1"/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 readingOrder="2"/>
    </xf>
    <xf numFmtId="0" fontId="31" fillId="0" borderId="0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/>
    </xf>
    <xf numFmtId="168" fontId="24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vertical="center" indent="1"/>
    </xf>
    <xf numFmtId="0" fontId="31" fillId="0" borderId="10" xfId="0" applyFont="1" applyBorder="1" applyAlignment="1">
      <alignment horizontal="right" vertical="center" indent="1"/>
    </xf>
    <xf numFmtId="0" fontId="24" fillId="0" borderId="8" xfId="0" applyFont="1" applyBorder="1" applyAlignment="1">
      <alignment horizontal="left" vertical="center"/>
    </xf>
    <xf numFmtId="0" fontId="57" fillId="0" borderId="8" xfId="0" applyFont="1" applyBorder="1" applyAlignment="1">
      <alignment horizontal="right" vertical="center" readingOrder="2"/>
    </xf>
    <xf numFmtId="0" fontId="57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15" fillId="0" borderId="8" xfId="0" quotePrefix="1" applyFont="1" applyBorder="1" applyAlignment="1">
      <alignment horizontal="right" vertical="center" readingOrder="2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/>
    <xf numFmtId="0" fontId="24" fillId="0" borderId="6" xfId="0" applyFont="1" applyBorder="1" applyAlignment="1">
      <alignment horizontal="left" vertical="center" indent="1"/>
    </xf>
    <xf numFmtId="0" fontId="24" fillId="0" borderId="6" xfId="0" applyFont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10" xfId="0" applyBorder="1"/>
    <xf numFmtId="0" fontId="31" fillId="0" borderId="14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center" wrapText="1" indent="1"/>
    </xf>
    <xf numFmtId="0" fontId="36" fillId="0" borderId="2" xfId="0" applyFont="1" applyFill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0" fontId="14" fillId="3" borderId="3" xfId="0" applyFont="1" applyFill="1" applyBorder="1" applyAlignment="1">
      <alignment horizontal="center" vertical="top" readingOrder="2"/>
    </xf>
    <xf numFmtId="3" fontId="24" fillId="0" borderId="14" xfId="0" applyNumberFormat="1" applyFont="1" applyBorder="1" applyAlignment="1">
      <alignment horizontal="right" vertical="center" wrapText="1" indent="1"/>
    </xf>
    <xf numFmtId="3" fontId="24" fillId="0" borderId="5" xfId="0" applyNumberFormat="1" applyFont="1" applyBorder="1" applyAlignment="1">
      <alignment horizontal="right" vertical="center" wrapText="1" indent="1"/>
    </xf>
    <xf numFmtId="0" fontId="24" fillId="0" borderId="10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vertical="center"/>
    </xf>
    <xf numFmtId="0" fontId="14" fillId="0" borderId="9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173" fontId="31" fillId="0" borderId="0" xfId="0" applyNumberFormat="1" applyFont="1" applyBorder="1" applyAlignment="1">
      <alignment horizontal="right" vertical="center" indent="1"/>
    </xf>
    <xf numFmtId="173" fontId="31" fillId="0" borderId="6" xfId="0" applyNumberFormat="1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left" vertical="center" indent="1"/>
    </xf>
    <xf numFmtId="173" fontId="24" fillId="0" borderId="0" xfId="0" applyNumberFormat="1" applyFont="1" applyBorder="1" applyAlignment="1">
      <alignment horizontal="right" vertical="center" indent="1"/>
    </xf>
    <xf numFmtId="173" fontId="24" fillId="0" borderId="6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indent="1"/>
    </xf>
    <xf numFmtId="0" fontId="24" fillId="0" borderId="4" xfId="0" quotePrefix="1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53" fillId="0" borderId="9" xfId="0" applyFont="1" applyBorder="1" applyAlignment="1">
      <alignment horizontal="left" vertical="center"/>
    </xf>
    <xf numFmtId="0" fontId="1" fillId="0" borderId="0" xfId="0" applyFont="1" applyBorder="1"/>
    <xf numFmtId="0" fontId="31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61" fillId="0" borderId="0" xfId="0" applyFont="1" applyBorder="1" applyAlignment="1">
      <alignment horizontal="right" vertical="center" indent="1"/>
    </xf>
    <xf numFmtId="0" fontId="24" fillId="0" borderId="16" xfId="0" applyFont="1" applyBorder="1" applyAlignment="1">
      <alignment horizontal="left" vertical="center" indent="1"/>
    </xf>
    <xf numFmtId="0" fontId="24" fillId="0" borderId="16" xfId="0" applyFont="1" applyFill="1" applyBorder="1" applyAlignment="1">
      <alignment horizontal="left" vertical="center" indent="1"/>
    </xf>
    <xf numFmtId="0" fontId="8" fillId="0" borderId="0" xfId="0" applyFont="1" applyFill="1" applyBorder="1" applyAlignment="1"/>
    <xf numFmtId="0" fontId="8" fillId="0" borderId="0" xfId="0" applyFont="1" applyBorder="1" applyAlignment="1"/>
    <xf numFmtId="3" fontId="31" fillId="0" borderId="8" xfId="0" applyNumberFormat="1" applyFont="1" applyBorder="1" applyAlignment="1">
      <alignment horizontal="right" indent="1"/>
    </xf>
    <xf numFmtId="3" fontId="31" fillId="0" borderId="2" xfId="0" applyNumberFormat="1" applyFont="1" applyBorder="1" applyAlignment="1">
      <alignment horizontal="right" indent="1"/>
    </xf>
    <xf numFmtId="3" fontId="24" fillId="0" borderId="6" xfId="0" applyNumberFormat="1" applyFont="1" applyBorder="1" applyAlignment="1">
      <alignment horizontal="right" indent="1"/>
    </xf>
    <xf numFmtId="3" fontId="24" fillId="0" borderId="0" xfId="0" applyNumberFormat="1" applyFont="1" applyBorder="1" applyAlignment="1">
      <alignment horizontal="right" indent="1"/>
    </xf>
    <xf numFmtId="0" fontId="24" fillId="0" borderId="2" xfId="0" applyFont="1" applyBorder="1" applyAlignment="1">
      <alignment horizontal="left" vertical="center" indent="1"/>
    </xf>
    <xf numFmtId="0" fontId="15" fillId="3" borderId="8" xfId="0" applyFont="1" applyFill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 indent="1"/>
    </xf>
    <xf numFmtId="0" fontId="14" fillId="3" borderId="14" xfId="0" applyFont="1" applyFill="1" applyBorder="1" applyAlignment="1">
      <alignment horizontal="right" vertical="center" indent="1"/>
    </xf>
    <xf numFmtId="0" fontId="2" fillId="0" borderId="0" xfId="0" applyFont="1"/>
    <xf numFmtId="0" fontId="14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center"/>
    </xf>
    <xf numFmtId="0" fontId="14" fillId="0" borderId="2" xfId="0" applyFont="1" applyFill="1" applyBorder="1" applyAlignment="1">
      <alignment horizontal="center" vertical="top" wrapText="1"/>
    </xf>
    <xf numFmtId="0" fontId="49" fillId="0" borderId="4" xfId="0" applyFont="1" applyBorder="1" applyAlignment="1">
      <alignment horizontal="right" vertical="center" indent="1" readingOrder="2"/>
    </xf>
    <xf numFmtId="0" fontId="49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8" fillId="0" borderId="0" xfId="0" applyFont="1" applyFill="1" applyBorder="1" applyAlignment="1">
      <alignment horizontal="right" vertical="center" indent="1"/>
    </xf>
    <xf numFmtId="0" fontId="22" fillId="0" borderId="0" xfId="0" applyFont="1" applyFill="1" applyBorder="1" applyAlignment="1">
      <alignment horizontal="right" indent="1"/>
    </xf>
    <xf numFmtId="0" fontId="22" fillId="0" borderId="0" xfId="0" applyFont="1" applyFill="1" applyBorder="1" applyAlignment="1">
      <alignment horizontal="right" vertical="center" indent="1" readingOrder="1"/>
    </xf>
    <xf numFmtId="0" fontId="22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14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3" fontId="24" fillId="0" borderId="13" xfId="0" applyNumberFormat="1" applyFont="1" applyBorder="1" applyAlignment="1">
      <alignment horizontal="right" vertical="center" indent="1" readingOrder="2"/>
    </xf>
    <xf numFmtId="3" fontId="24" fillId="0" borderId="0" xfId="0" applyNumberFormat="1" applyFont="1" applyBorder="1" applyAlignment="1">
      <alignment horizontal="right" vertical="center" indent="1" readingOrder="2"/>
    </xf>
    <xf numFmtId="0" fontId="54" fillId="0" borderId="0" xfId="0" quotePrefix="1" applyFont="1" applyAlignment="1">
      <alignment horizontal="right" indent="1" readingOrder="2"/>
    </xf>
    <xf numFmtId="0" fontId="54" fillId="0" borderId="0" xfId="0" applyFont="1" applyAlignment="1">
      <alignment horizontal="right" indent="1" readingOrder="2"/>
    </xf>
    <xf numFmtId="0" fontId="24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4" fillId="0" borderId="1" xfId="0" applyFont="1" applyBorder="1" applyAlignment="1">
      <alignment horizontal="center" vertical="top" wrapText="1" readingOrder="2"/>
    </xf>
    <xf numFmtId="0" fontId="14" fillId="0" borderId="1" xfId="0" applyFont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wrapText="1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4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5" fillId="0" borderId="1" xfId="0" applyFont="1" applyFill="1" applyBorder="1" applyAlignment="1">
      <alignment horizontal="right" indent="1"/>
    </xf>
    <xf numFmtId="0" fontId="15" fillId="0" borderId="4" xfId="0" applyFont="1" applyFill="1" applyBorder="1" applyAlignment="1">
      <alignment horizontal="right" indent="1"/>
    </xf>
    <xf numFmtId="3" fontId="31" fillId="0" borderId="8" xfId="0" applyNumberFormat="1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2"/>
    </xf>
    <xf numFmtId="3" fontId="31" fillId="0" borderId="0" xfId="0" applyNumberFormat="1" applyFont="1" applyBorder="1" applyAlignment="1">
      <alignment horizontal="right" vertical="center" indent="1" readingOrder="2"/>
    </xf>
    <xf numFmtId="3" fontId="31" fillId="0" borderId="10" xfId="0" applyNumberFormat="1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 readingOrder="2"/>
    </xf>
    <xf numFmtId="0" fontId="24" fillId="0" borderId="16" xfId="0" applyFont="1" applyBorder="1" applyAlignment="1">
      <alignment horizontal="left" vertical="center" indent="1" readingOrder="1"/>
    </xf>
    <xf numFmtId="0" fontId="24" fillId="0" borderId="16" xfId="0" applyFont="1" applyBorder="1" applyAlignment="1">
      <alignment horizontal="left" vertical="center" wrapText="1" indent="1" readingOrder="1"/>
    </xf>
    <xf numFmtId="0" fontId="24" fillId="0" borderId="0" xfId="0" applyFont="1" applyBorder="1" applyAlignment="1">
      <alignment horizontal="right" vertical="center" indent="1" readingOrder="2"/>
    </xf>
    <xf numFmtId="0" fontId="24" fillId="0" borderId="0" xfId="0" applyFont="1" applyAlignment="1">
      <alignment horizontal="right" vertical="center" indent="1" readingOrder="2"/>
    </xf>
    <xf numFmtId="3" fontId="24" fillId="0" borderId="16" xfId="0" applyNumberFormat="1" applyFont="1" applyBorder="1" applyAlignment="1">
      <alignment horizontal="right" vertical="center" indent="1" readingOrder="2"/>
    </xf>
    <xf numFmtId="0" fontId="24" fillId="0" borderId="8" xfId="0" applyFont="1" applyFill="1" applyBorder="1" applyAlignment="1">
      <alignment horizontal="right" vertical="center" indent="1" readingOrder="2"/>
    </xf>
    <xf numFmtId="0" fontId="24" fillId="0" borderId="8" xfId="0" applyFont="1" applyBorder="1" applyAlignment="1">
      <alignment horizontal="right" vertical="center" indent="1"/>
    </xf>
    <xf numFmtId="0" fontId="15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4" fillId="0" borderId="14" xfId="0" quotePrefix="1" applyFont="1" applyBorder="1" applyAlignment="1">
      <alignment horizontal="center" vertical="center" readingOrder="2"/>
    </xf>
    <xf numFmtId="0" fontId="54" fillId="0" borderId="14" xfId="0" applyFont="1" applyBorder="1" applyAlignment="1">
      <alignment horizontal="center" vertical="center" readingOrder="2"/>
    </xf>
    <xf numFmtId="0" fontId="31" fillId="0" borderId="7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right" indent="1"/>
    </xf>
    <xf numFmtId="3" fontId="31" fillId="0" borderId="8" xfId="0" applyNumberFormat="1" applyFont="1" applyBorder="1" applyAlignment="1">
      <alignment horizontal="right" vertical="center" wrapText="1" indent="1" readingOrder="2"/>
    </xf>
    <xf numFmtId="3" fontId="31" fillId="0" borderId="16" xfId="0" applyNumberFormat="1" applyFont="1" applyBorder="1" applyAlignment="1">
      <alignment horizontal="right" vertical="center" wrapText="1" indent="1" readingOrder="2"/>
    </xf>
    <xf numFmtId="3" fontId="24" fillId="0" borderId="0" xfId="0" applyNumberFormat="1" applyFont="1" applyBorder="1" applyAlignment="1">
      <alignment horizontal="right" vertical="center" wrapText="1" indent="1" readingOrder="2"/>
    </xf>
    <xf numFmtId="3" fontId="31" fillId="0" borderId="0" xfId="0" applyNumberFormat="1" applyFont="1" applyBorder="1" applyAlignment="1">
      <alignment horizontal="right" vertical="center" wrapText="1" indent="1" readingOrder="2"/>
    </xf>
    <xf numFmtId="3" fontId="24" fillId="0" borderId="14" xfId="0" applyNumberFormat="1" applyFont="1" applyBorder="1" applyAlignment="1">
      <alignment horizontal="right" vertical="center" wrapText="1" indent="1" readingOrder="2"/>
    </xf>
    <xf numFmtId="3" fontId="31" fillId="0" borderId="14" xfId="0" applyNumberFormat="1" applyFont="1" applyBorder="1" applyAlignment="1">
      <alignment horizontal="right" vertical="center" wrapText="1" indent="1" readingOrder="2"/>
    </xf>
    <xf numFmtId="0" fontId="48" fillId="0" borderId="8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right" vertical="center" wrapText="1" indent="1" readingOrder="2"/>
    </xf>
    <xf numFmtId="0" fontId="49" fillId="0" borderId="4" xfId="0" applyFont="1" applyBorder="1" applyAlignment="1">
      <alignment horizontal="right" vertical="center" wrapText="1" indent="1" readingOrder="2"/>
    </xf>
    <xf numFmtId="0" fontId="49" fillId="0" borderId="7" xfId="0" applyFont="1" applyBorder="1" applyAlignment="1">
      <alignment horizontal="right" vertical="center" wrapText="1" indent="1" readingOrder="2"/>
    </xf>
    <xf numFmtId="0" fontId="24" fillId="0" borderId="4" xfId="0" applyFont="1" applyBorder="1" applyAlignment="1">
      <alignment horizontal="left" vertical="center" wrapText="1" indent="1" readingOrder="2"/>
    </xf>
    <xf numFmtId="0" fontId="24" fillId="0" borderId="7" xfId="0" applyFont="1" applyBorder="1" applyAlignment="1">
      <alignment horizontal="left" vertical="center" wrapText="1" indent="1" readingOrder="2"/>
    </xf>
    <xf numFmtId="0" fontId="8" fillId="4" borderId="0" xfId="0" applyFont="1" applyFill="1" applyBorder="1" applyAlignment="1">
      <alignment vertical="center"/>
    </xf>
    <xf numFmtId="0" fontId="31" fillId="0" borderId="16" xfId="0" applyFont="1" applyBorder="1" applyAlignment="1">
      <alignment horizontal="left" vertical="center" indent="1" readingOrder="1"/>
    </xf>
    <xf numFmtId="3" fontId="31" fillId="0" borderId="3" xfId="0" applyNumberFormat="1" applyFont="1" applyBorder="1" applyAlignment="1">
      <alignment horizontal="right" vertical="center" indent="1" readingOrder="2"/>
    </xf>
    <xf numFmtId="0" fontId="31" fillId="0" borderId="8" xfId="0" applyFont="1" applyBorder="1" applyAlignment="1">
      <alignment horizontal="right" vertical="center" indent="1" readingOrder="2"/>
    </xf>
    <xf numFmtId="0" fontId="2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right" vertical="center" wrapText="1" indent="1" readingOrder="2"/>
    </xf>
    <xf numFmtId="0" fontId="34" fillId="0" borderId="7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2" fillId="0" borderId="0" xfId="0" applyNumberFormat="1" applyFont="1" applyBorder="1" applyAlignment="1">
      <alignment horizontal="left" indent="1"/>
    </xf>
    <xf numFmtId="0" fontId="0" fillId="0" borderId="16" xfId="0" applyBorder="1"/>
    <xf numFmtId="3" fontId="55" fillId="0" borderId="3" xfId="0" applyNumberFormat="1" applyFont="1" applyBorder="1" applyAlignment="1">
      <alignment horizontal="right" vertical="center" wrapText="1" indent="1" readingOrder="2"/>
    </xf>
    <xf numFmtId="3" fontId="55" fillId="0" borderId="8" xfId="0" applyNumberFormat="1" applyFont="1" applyBorder="1" applyAlignment="1">
      <alignment horizontal="right" vertical="center" wrapText="1" indent="1" readingOrder="2"/>
    </xf>
    <xf numFmtId="3" fontId="55" fillId="0" borderId="2" xfId="0" applyNumberFormat="1" applyFont="1" applyBorder="1" applyAlignment="1">
      <alignment horizontal="right" vertical="center" wrapText="1" indent="1" readingOrder="2"/>
    </xf>
    <xf numFmtId="3" fontId="31" fillId="0" borderId="13" xfId="0" applyNumberFormat="1" applyFont="1" applyBorder="1" applyAlignment="1">
      <alignment horizontal="right" vertical="center" wrapText="1" indent="1" readingOrder="2"/>
    </xf>
    <xf numFmtId="3" fontId="24" fillId="0" borderId="6" xfId="0" applyNumberFormat="1" applyFont="1" applyBorder="1" applyAlignment="1">
      <alignment horizontal="right" vertical="center" wrapText="1" indent="1" readingOrder="2"/>
    </xf>
    <xf numFmtId="0" fontId="24" fillId="0" borderId="6" xfId="0" applyFont="1" applyBorder="1" applyAlignment="1">
      <alignment horizontal="right" vertical="center" wrapText="1" indent="1" readingOrder="2"/>
    </xf>
    <xf numFmtId="0" fontId="24" fillId="0" borderId="8" xfId="0" applyFont="1" applyBorder="1" applyAlignment="1">
      <alignment horizontal="right" vertical="center" indent="1" readingOrder="2"/>
    </xf>
    <xf numFmtId="0" fontId="24" fillId="0" borderId="2" xfId="0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/>
    </xf>
    <xf numFmtId="3" fontId="24" fillId="0" borderId="6" xfId="0" applyNumberFormat="1" applyFont="1" applyBorder="1" applyAlignment="1">
      <alignment horizontal="right" vertical="center" indent="1" readingOrder="2"/>
    </xf>
    <xf numFmtId="0" fontId="14" fillId="0" borderId="4" xfId="0" applyFont="1" applyBorder="1" applyAlignment="1">
      <alignment horizontal="right" vertical="center" indent="1" readingOrder="2"/>
    </xf>
    <xf numFmtId="3" fontId="31" fillId="0" borderId="13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 readingOrder="2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7" fillId="0" borderId="14" xfId="0" quotePrefix="1" applyFont="1" applyBorder="1" applyAlignment="1">
      <alignment vertical="center" readingOrder="1"/>
    </xf>
    <xf numFmtId="3" fontId="7" fillId="0" borderId="0" xfId="0" applyNumberFormat="1" applyFont="1" applyBorder="1" applyAlignment="1">
      <alignment vertical="center"/>
    </xf>
    <xf numFmtId="0" fontId="14" fillId="0" borderId="4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 readingOrder="1"/>
    </xf>
    <xf numFmtId="0" fontId="14" fillId="0" borderId="1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center" vertical="distributed" wrapText="1" readingOrder="2"/>
    </xf>
    <xf numFmtId="0" fontId="50" fillId="0" borderId="0" xfId="0" applyFont="1" applyBorder="1" applyAlignment="1">
      <alignment vertical="center" readingOrder="2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right" vertical="center" indent="1" readingOrder="2"/>
    </xf>
    <xf numFmtId="0" fontId="31" fillId="0" borderId="0" xfId="0" applyFont="1" applyBorder="1" applyAlignment="1">
      <alignment horizontal="right" vertical="center" indent="1" readingOrder="2"/>
    </xf>
    <xf numFmtId="168" fontId="24" fillId="0" borderId="3" xfId="0" applyNumberFormat="1" applyFont="1" applyBorder="1" applyAlignment="1">
      <alignment horizontal="right" vertical="center" indent="1" readingOrder="1"/>
    </xf>
    <xf numFmtId="168" fontId="27" fillId="0" borderId="2" xfId="0" applyNumberFormat="1" applyFont="1" applyBorder="1" applyAlignment="1">
      <alignment horizontal="right" vertical="center" indent="1" readingOrder="1"/>
    </xf>
    <xf numFmtId="0" fontId="14" fillId="0" borderId="8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14" fillId="0" borderId="8" xfId="0" applyFont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right" vertical="center" wrapText="1" indent="1"/>
    </xf>
    <xf numFmtId="168" fontId="8" fillId="0" borderId="0" xfId="0" applyNumberFormat="1" applyFont="1" applyBorder="1" applyAlignment="1">
      <alignment vertical="center"/>
    </xf>
    <xf numFmtId="3" fontId="31" fillId="0" borderId="5" xfId="0" applyNumberFormat="1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right" vertical="center" wrapText="1" indent="1"/>
    </xf>
    <xf numFmtId="0" fontId="15" fillId="0" borderId="4" xfId="0" applyFont="1" applyBorder="1" applyAlignment="1">
      <alignment horizontal="right" vertical="center" wrapText="1" indent="1"/>
    </xf>
    <xf numFmtId="0" fontId="24" fillId="0" borderId="7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right" vertical="center" wrapText="1" indent="1"/>
    </xf>
    <xf numFmtId="0" fontId="24" fillId="0" borderId="7" xfId="0" quotePrefix="1" applyFont="1" applyBorder="1" applyAlignment="1">
      <alignment horizontal="right" vertical="center" indent="1"/>
    </xf>
    <xf numFmtId="0" fontId="15" fillId="0" borderId="0" xfId="0" applyFont="1" applyBorder="1" applyAlignment="1">
      <alignment horizontal="right" vertical="center" readingOrder="2"/>
    </xf>
    <xf numFmtId="0" fontId="31" fillId="0" borderId="4" xfId="0" applyFont="1" applyFill="1" applyBorder="1" applyAlignment="1">
      <alignment horizontal="center" vertical="top"/>
    </xf>
    <xf numFmtId="0" fontId="15" fillId="0" borderId="8" xfId="0" applyFont="1" applyBorder="1" applyAlignment="1">
      <alignment horizontal="right" vertical="center" readingOrder="2"/>
    </xf>
    <xf numFmtId="0" fontId="24" fillId="0" borderId="3" xfId="0" applyFont="1" applyFill="1" applyBorder="1" applyAlignment="1">
      <alignment horizontal="left" vertical="center" indent="1"/>
    </xf>
    <xf numFmtId="0" fontId="31" fillId="0" borderId="10" xfId="0" applyFont="1" applyBorder="1" applyAlignment="1">
      <alignment horizontal="left" vertical="center" indent="1"/>
    </xf>
    <xf numFmtId="0" fontId="51" fillId="0" borderId="0" xfId="0" applyFont="1" applyBorder="1" applyAlignment="1">
      <alignment vertical="center"/>
    </xf>
    <xf numFmtId="3" fontId="24" fillId="0" borderId="8" xfId="0" applyNumberFormat="1" applyFont="1" applyBorder="1" applyAlignment="1">
      <alignment horizontal="right" vertical="center" indent="1" readingOrder="2"/>
    </xf>
    <xf numFmtId="3" fontId="8" fillId="0" borderId="0" xfId="0" applyNumberFormat="1" applyFont="1" applyFill="1" applyBorder="1" applyAlignment="1">
      <alignment vertical="center"/>
    </xf>
    <xf numFmtId="0" fontId="51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31" fillId="0" borderId="7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31" fillId="0" borderId="7" xfId="0" applyFont="1" applyBorder="1" applyAlignment="1">
      <alignment horizontal="center" vertical="top" wrapText="1"/>
    </xf>
    <xf numFmtId="3" fontId="31" fillId="0" borderId="2" xfId="0" applyNumberFormat="1" applyFont="1" applyBorder="1" applyAlignment="1">
      <alignment horizontal="right" vertical="center" wrapText="1" indent="1"/>
    </xf>
    <xf numFmtId="3" fontId="31" fillId="0" borderId="3" xfId="0" applyNumberFormat="1" applyFont="1" applyBorder="1" applyAlignment="1">
      <alignment horizontal="right" vertical="center" wrapText="1" indent="1"/>
    </xf>
    <xf numFmtId="3" fontId="24" fillId="0" borderId="16" xfId="0" applyNumberFormat="1" applyFont="1" applyBorder="1" applyAlignment="1">
      <alignment horizontal="right" vertical="center" wrapText="1" indent="1"/>
    </xf>
    <xf numFmtId="3" fontId="24" fillId="0" borderId="10" xfId="0" applyNumberFormat="1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left" vertical="center" indent="1"/>
    </xf>
    <xf numFmtId="3" fontId="24" fillId="0" borderId="16" xfId="0" applyNumberFormat="1" applyFont="1" applyBorder="1" applyAlignment="1">
      <alignment horizontal="right" vertical="center" indent="1"/>
    </xf>
    <xf numFmtId="0" fontId="24" fillId="0" borderId="16" xfId="0" applyFont="1" applyBorder="1" applyAlignment="1">
      <alignment horizontal="right" vertical="center" indent="1"/>
    </xf>
    <xf numFmtId="3" fontId="24" fillId="0" borderId="10" xfId="0" applyNumberFormat="1" applyFont="1" applyBorder="1" applyAlignment="1">
      <alignment horizontal="right" vertical="center" indent="1"/>
    </xf>
    <xf numFmtId="0" fontId="24" fillId="0" borderId="16" xfId="0" applyFont="1" applyFill="1" applyBorder="1" applyAlignment="1">
      <alignment horizontal="left" vertical="center" indent="1" readingOrder="1"/>
    </xf>
    <xf numFmtId="0" fontId="24" fillId="0" borderId="0" xfId="0" applyFont="1" applyFill="1" applyAlignment="1">
      <alignment horizontal="right" vertical="center" indent="1" readingOrder="2"/>
    </xf>
    <xf numFmtId="0" fontId="24" fillId="0" borderId="0" xfId="0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 readingOrder="2"/>
    </xf>
    <xf numFmtId="0" fontId="24" fillId="0" borderId="14" xfId="0" applyFont="1" applyBorder="1" applyAlignment="1">
      <alignment horizontal="right" vertical="center" indent="1" readingOrder="2"/>
    </xf>
    <xf numFmtId="0" fontId="34" fillId="0" borderId="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indent="1"/>
    </xf>
    <xf numFmtId="3" fontId="24" fillId="0" borderId="14" xfId="0" applyNumberFormat="1" applyFont="1" applyBorder="1" applyAlignment="1">
      <alignment horizontal="right" indent="1"/>
    </xf>
    <xf numFmtId="3" fontId="31" fillId="0" borderId="3" xfId="0" applyNumberFormat="1" applyFont="1" applyFill="1" applyBorder="1" applyAlignment="1">
      <alignment horizontal="right" vertical="center" indent="1" readingOrder="2"/>
    </xf>
    <xf numFmtId="3" fontId="31" fillId="0" borderId="16" xfId="0" applyNumberFormat="1" applyFont="1" applyFill="1" applyBorder="1" applyAlignment="1">
      <alignment horizontal="right" vertical="center" indent="1" readingOrder="2"/>
    </xf>
    <xf numFmtId="3" fontId="31" fillId="0" borderId="10" xfId="0" applyNumberFormat="1" applyFont="1" applyFill="1" applyBorder="1" applyAlignment="1">
      <alignment horizontal="right" vertical="center" indent="1" readingOrder="2"/>
    </xf>
    <xf numFmtId="0" fontId="31" fillId="0" borderId="5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/>
    </xf>
    <xf numFmtId="1" fontId="24" fillId="0" borderId="6" xfId="0" applyNumberFormat="1" applyFont="1" applyBorder="1" applyAlignment="1">
      <alignment horizontal="right" vertical="center" indent="1"/>
    </xf>
    <xf numFmtId="1" fontId="24" fillId="0" borderId="5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4" fillId="0" borderId="12" xfId="0" applyFont="1" applyBorder="1" applyAlignment="1">
      <alignment horizontal="right" vertical="center" wrapText="1" indent="1"/>
    </xf>
    <xf numFmtId="0" fontId="31" fillId="0" borderId="7" xfId="0" applyFont="1" applyBorder="1" applyAlignment="1">
      <alignment horizontal="center" vertical="top" wrapText="1" readingOrder="2"/>
    </xf>
    <xf numFmtId="0" fontId="31" fillId="0" borderId="11" xfId="0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readingOrder="2"/>
    </xf>
    <xf numFmtId="168" fontId="24" fillId="0" borderId="1" xfId="0" applyNumberFormat="1" applyFont="1" applyBorder="1" applyAlignment="1">
      <alignment horizontal="right" vertical="center" indent="12"/>
    </xf>
    <xf numFmtId="168" fontId="24" fillId="0" borderId="4" xfId="0" applyNumberFormat="1" applyFont="1" applyBorder="1" applyAlignment="1">
      <alignment horizontal="right" vertical="center" indent="12"/>
    </xf>
    <xf numFmtId="2" fontId="24" fillId="0" borderId="4" xfId="0" applyNumberFormat="1" applyFont="1" applyBorder="1" applyAlignment="1">
      <alignment horizontal="right" vertical="center" indent="12"/>
    </xf>
    <xf numFmtId="168" fontId="31" fillId="0" borderId="7" xfId="0" applyNumberFormat="1" applyFont="1" applyBorder="1" applyAlignment="1">
      <alignment horizontal="right" vertical="center" indent="12"/>
    </xf>
    <xf numFmtId="0" fontId="14" fillId="0" borderId="11" xfId="0" applyFont="1" applyBorder="1" applyAlignment="1">
      <alignment horizontal="center" vertical="center" readingOrder="2"/>
    </xf>
    <xf numFmtId="0" fontId="24" fillId="0" borderId="9" xfId="0" applyFont="1" applyBorder="1" applyAlignment="1">
      <alignment vertical="center"/>
    </xf>
    <xf numFmtId="0" fontId="24" fillId="0" borderId="11" xfId="0" applyFont="1" applyBorder="1" applyAlignment="1">
      <alignment horizontal="center" vertical="center" readingOrder="1"/>
    </xf>
    <xf numFmtId="0" fontId="24" fillId="0" borderId="11" xfId="0" applyFont="1" applyBorder="1" applyAlignment="1">
      <alignment horizontal="center" vertical="center" readingOrder="2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48" fillId="0" borderId="9" xfId="0" applyFont="1" applyBorder="1" applyAlignment="1">
      <alignment vertical="center" wrapText="1"/>
    </xf>
    <xf numFmtId="0" fontId="48" fillId="0" borderId="12" xfId="0" applyFont="1" applyBorder="1" applyAlignment="1">
      <alignment horizontal="right" vertical="center" wrapText="1" indent="1"/>
    </xf>
    <xf numFmtId="0" fontId="31" fillId="0" borderId="1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right" vertical="center" indent="1" readingOrder="2"/>
    </xf>
    <xf numFmtId="0" fontId="24" fillId="0" borderId="0" xfId="0" applyFont="1" applyBorder="1" applyAlignment="1">
      <alignment horizontal="left" vertical="center"/>
    </xf>
    <xf numFmtId="3" fontId="24" fillId="0" borderId="0" xfId="0" applyNumberFormat="1" applyFont="1" applyFill="1" applyBorder="1" applyAlignment="1">
      <alignment horizontal="right" vertical="center" indent="1"/>
    </xf>
    <xf numFmtId="3" fontId="31" fillId="0" borderId="14" xfId="0" applyNumberFormat="1" applyFont="1" applyFill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right" vertical="center"/>
    </xf>
    <xf numFmtId="0" fontId="14" fillId="0" borderId="12" xfId="0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top" readingOrder="2"/>
    </xf>
    <xf numFmtId="3" fontId="31" fillId="0" borderId="8" xfId="0" applyNumberFormat="1" applyFont="1" applyBorder="1" applyAlignment="1">
      <alignment horizontal="right" vertical="center" indent="1" readingOrder="1"/>
    </xf>
    <xf numFmtId="174" fontId="24" fillId="0" borderId="8" xfId="8" applyNumberFormat="1" applyFont="1" applyFill="1" applyBorder="1" applyAlignment="1">
      <alignment horizontal="right" vertical="center" wrapText="1" indent="1"/>
    </xf>
    <xf numFmtId="174" fontId="24" fillId="0" borderId="2" xfId="8" applyNumberFormat="1" applyFont="1" applyFill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indent="1" readingOrder="1"/>
    </xf>
    <xf numFmtId="174" fontId="64" fillId="0" borderId="0" xfId="8" applyNumberFormat="1" applyFont="1" applyFill="1" applyBorder="1" applyAlignment="1">
      <alignment horizontal="right" vertical="center" wrapText="1" indent="1"/>
    </xf>
    <xf numFmtId="174" fontId="65" fillId="0" borderId="0" xfId="8" applyNumberFormat="1" applyFont="1" applyFill="1" applyBorder="1" applyAlignment="1">
      <alignment horizontal="right" vertical="center" wrapText="1" indent="1" readingOrder="1"/>
    </xf>
    <xf numFmtId="174" fontId="24" fillId="0" borderId="0" xfId="8" applyNumberFormat="1" applyFont="1" applyFill="1" applyBorder="1" applyAlignment="1">
      <alignment horizontal="right" vertical="center" wrapText="1" indent="1"/>
    </xf>
    <xf numFmtId="174" fontId="24" fillId="0" borderId="6" xfId="8" applyNumberFormat="1" applyFont="1" applyFill="1" applyBorder="1" applyAlignment="1">
      <alignment horizontal="right" vertical="center" wrapText="1" indent="1"/>
    </xf>
    <xf numFmtId="174" fontId="24" fillId="0" borderId="0" xfId="9" applyNumberFormat="1" applyFont="1" applyFill="1" applyBorder="1" applyAlignment="1">
      <alignment horizontal="right" vertical="center" wrapText="1" indent="1"/>
    </xf>
    <xf numFmtId="3" fontId="31" fillId="0" borderId="14" xfId="0" applyNumberFormat="1" applyFont="1" applyBorder="1" applyAlignment="1">
      <alignment horizontal="right" vertical="center" indent="1" readingOrder="1"/>
    </xf>
    <xf numFmtId="174" fontId="64" fillId="0" borderId="14" xfId="8" applyNumberFormat="1" applyFont="1" applyFill="1" applyBorder="1" applyAlignment="1">
      <alignment horizontal="right" vertical="center" wrapText="1" indent="1"/>
    </xf>
    <xf numFmtId="174" fontId="65" fillId="0" borderId="14" xfId="8" applyNumberFormat="1" applyFont="1" applyFill="1" applyBorder="1" applyAlignment="1">
      <alignment horizontal="right" vertical="center" wrapText="1" indent="1" readingOrder="1"/>
    </xf>
    <xf numFmtId="174" fontId="24" fillId="0" borderId="14" xfId="9" applyNumberFormat="1" applyFont="1" applyFill="1" applyBorder="1" applyAlignment="1">
      <alignment horizontal="right" vertical="center" wrapText="1" indent="1"/>
    </xf>
    <xf numFmtId="174" fontId="24" fillId="0" borderId="14" xfId="8" applyNumberFormat="1" applyFont="1" applyFill="1" applyBorder="1" applyAlignment="1">
      <alignment horizontal="right" vertical="center" wrapText="1" indent="1"/>
    </xf>
    <xf numFmtId="174" fontId="24" fillId="0" borderId="5" xfId="8" applyNumberFormat="1" applyFont="1" applyFill="1" applyBorder="1" applyAlignment="1">
      <alignment horizontal="right" vertical="center" wrapText="1" indent="1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5" fontId="15" fillId="0" borderId="0" xfId="0" quotePrefix="1" applyNumberFormat="1" applyFont="1" applyFill="1" applyBorder="1" applyAlignment="1">
      <alignment horizontal="right" vertical="center"/>
    </xf>
    <xf numFmtId="175" fontId="15" fillId="0" borderId="0" xfId="0" applyNumberFormat="1" applyFont="1" applyFill="1" applyBorder="1" applyAlignment="1">
      <alignment horizontal="right" vertical="center"/>
    </xf>
    <xf numFmtId="0" fontId="24" fillId="0" borderId="7" xfId="0" applyFont="1" applyFill="1" applyBorder="1" applyAlignment="1">
      <alignment horizontal="left" vertical="center" indent="1"/>
    </xf>
    <xf numFmtId="0" fontId="24" fillId="0" borderId="0" xfId="0" applyFont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24" fillId="2" borderId="8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right" vertical="center"/>
    </xf>
    <xf numFmtId="0" fontId="24" fillId="0" borderId="3" xfId="0" applyFont="1" applyBorder="1" applyAlignment="1">
      <alignment horizontal="left" vertical="center" indent="1"/>
    </xf>
    <xf numFmtId="174" fontId="31" fillId="0" borderId="7" xfId="8" applyNumberFormat="1" applyFont="1" applyFill="1" applyBorder="1" applyAlignment="1" applyProtection="1">
      <alignment horizontal="right" vertical="center" wrapText="1" indent="1"/>
    </xf>
    <xf numFmtId="0" fontId="14" fillId="0" borderId="4" xfId="0" applyFont="1" applyBorder="1" applyAlignment="1">
      <alignment horizontal="right" vertical="center" wrapText="1" indent="1" readingOrder="2"/>
    </xf>
    <xf numFmtId="0" fontId="14" fillId="0" borderId="7" xfId="0" applyFont="1" applyBorder="1" applyAlignment="1">
      <alignment horizontal="right" vertical="center" wrapText="1" indent="1" readingOrder="2"/>
    </xf>
    <xf numFmtId="3" fontId="24" fillId="0" borderId="8" xfId="0" applyNumberFormat="1" applyFont="1" applyBorder="1" applyAlignment="1">
      <alignment horizontal="right" vertical="center" indent="1" readingOrder="1"/>
    </xf>
    <xf numFmtId="3" fontId="24" fillId="0" borderId="2" xfId="0" applyNumberFormat="1" applyFont="1" applyBorder="1" applyAlignment="1">
      <alignment horizontal="right" vertical="center" indent="1" readingOrder="1"/>
    </xf>
    <xf numFmtId="3" fontId="24" fillId="0" borderId="0" xfId="0" applyNumberFormat="1" applyFont="1" applyBorder="1" applyAlignment="1">
      <alignment horizontal="right" vertical="center" indent="1" readingOrder="1"/>
    </xf>
    <xf numFmtId="3" fontId="24" fillId="0" borderId="6" xfId="0" applyNumberFormat="1" applyFont="1" applyBorder="1" applyAlignment="1">
      <alignment horizontal="right" vertical="center" indent="1" readingOrder="1"/>
    </xf>
    <xf numFmtId="3" fontId="31" fillId="0" borderId="1" xfId="0" applyNumberFormat="1" applyFont="1" applyBorder="1" applyAlignment="1">
      <alignment horizontal="right" vertical="center" indent="1"/>
    </xf>
    <xf numFmtId="3" fontId="31" fillId="0" borderId="4" xfId="0" applyNumberFormat="1" applyFont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24" fillId="0" borderId="16" xfId="0" applyFont="1" applyBorder="1" applyAlignment="1">
      <alignment horizontal="right" vertical="center" indent="1" readingOrder="2"/>
    </xf>
    <xf numFmtId="0" fontId="24" fillId="0" borderId="10" xfId="0" applyFont="1" applyBorder="1" applyAlignment="1">
      <alignment horizontal="right" vertical="center" indent="1" readingOrder="2"/>
    </xf>
    <xf numFmtId="0" fontId="0" fillId="0" borderId="11" xfId="0" applyBorder="1" applyAlignment="1">
      <alignment horizontal="center" vertical="center"/>
    </xf>
    <xf numFmtId="3" fontId="31" fillId="0" borderId="0" xfId="0" applyNumberFormat="1" applyFont="1" applyBorder="1" applyAlignment="1">
      <alignment horizontal="right" indent="1"/>
    </xf>
    <xf numFmtId="3" fontId="31" fillId="0" borderId="14" xfId="0" applyNumberFormat="1" applyFont="1" applyBorder="1" applyAlignment="1">
      <alignment horizontal="right" indent="1"/>
    </xf>
    <xf numFmtId="0" fontId="15" fillId="0" borderId="0" xfId="0" quotePrefix="1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0" fontId="31" fillId="0" borderId="7" xfId="0" applyFont="1" applyBorder="1" applyAlignment="1">
      <alignment horizontal="center" vertical="center"/>
    </xf>
    <xf numFmtId="0" fontId="15" fillId="0" borderId="0" xfId="0" quotePrefix="1" applyFont="1" applyAlignment="1">
      <alignment horizontal="right" vertical="center"/>
    </xf>
    <xf numFmtId="0" fontId="31" fillId="0" borderId="16" xfId="0" applyFont="1" applyBorder="1" applyAlignment="1">
      <alignment horizontal="right" vertical="center" indent="1" readingOrder="2"/>
    </xf>
    <xf numFmtId="0" fontId="24" fillId="0" borderId="0" xfId="0" applyFont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8" fillId="0" borderId="0" xfId="0" applyFont="1" applyAlignment="1">
      <alignment horizontal="center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Border="1" applyAlignment="1">
      <alignment horizontal="right" vertical="center" readingOrder="2"/>
    </xf>
    <xf numFmtId="173" fontId="31" fillId="0" borderId="14" xfId="0" applyNumberFormat="1" applyFont="1" applyBorder="1" applyAlignment="1">
      <alignment horizontal="right" vertical="center" indent="1"/>
    </xf>
    <xf numFmtId="173" fontId="24" fillId="0" borderId="14" xfId="0" applyNumberFormat="1" applyFont="1" applyBorder="1" applyAlignment="1">
      <alignment horizontal="right" vertical="center" indent="1"/>
    </xf>
    <xf numFmtId="173" fontId="24" fillId="0" borderId="5" xfId="0" applyNumberFormat="1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indent="1"/>
    </xf>
    <xf numFmtId="3" fontId="24" fillId="0" borderId="3" xfId="0" applyNumberFormat="1" applyFont="1" applyBorder="1" applyAlignment="1">
      <alignment horizontal="right" vertical="center" indent="1" readingOrder="2"/>
    </xf>
    <xf numFmtId="0" fontId="24" fillId="0" borderId="0" xfId="0" applyFont="1" applyFill="1" applyBorder="1" applyAlignment="1">
      <alignment horizontal="left" vertical="center" indent="1"/>
    </xf>
    <xf numFmtId="0" fontId="15" fillId="0" borderId="16" xfId="0" applyFont="1" applyFill="1" applyBorder="1" applyAlignment="1">
      <alignment horizontal="right" vertical="center" indent="1"/>
    </xf>
    <xf numFmtId="0" fontId="24" fillId="0" borderId="6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 readingOrder="2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readingOrder="1"/>
    </xf>
    <xf numFmtId="172" fontId="7" fillId="0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24" fillId="0" borderId="8" xfId="0" applyFont="1" applyBorder="1" applyAlignment="1">
      <alignment vertical="center"/>
    </xf>
    <xf numFmtId="0" fontId="15" fillId="0" borderId="0" xfId="0" applyFont="1" applyBorder="1" applyAlignment="1">
      <alignment horizontal="right" vertical="center" readingOrder="2"/>
    </xf>
    <xf numFmtId="0" fontId="31" fillId="2" borderId="4" xfId="0" applyFont="1" applyFill="1" applyBorder="1" applyAlignment="1">
      <alignment horizontal="center" vertical="top"/>
    </xf>
    <xf numFmtId="174" fontId="31" fillId="0" borderId="0" xfId="8" applyNumberFormat="1" applyFont="1" applyFill="1" applyBorder="1" applyAlignment="1" applyProtection="1">
      <alignment horizontal="right" vertical="center" wrapText="1" indent="1"/>
    </xf>
    <xf numFmtId="174" fontId="31" fillId="0" borderId="6" xfId="8" applyNumberFormat="1" applyFont="1" applyFill="1" applyBorder="1" applyAlignment="1" applyProtection="1">
      <alignment horizontal="right" vertical="center" wrapText="1" indent="1"/>
    </xf>
    <xf numFmtId="174" fontId="31" fillId="0" borderId="14" xfId="8" applyNumberFormat="1" applyFont="1" applyFill="1" applyBorder="1" applyAlignment="1" applyProtection="1">
      <alignment horizontal="right" vertical="center" wrapText="1" indent="1"/>
    </xf>
    <xf numFmtId="174" fontId="31" fillId="0" borderId="5" xfId="8" applyNumberFormat="1" applyFont="1" applyFill="1" applyBorder="1" applyAlignment="1" applyProtection="1">
      <alignment horizontal="right" vertical="center" wrapText="1" indent="1"/>
    </xf>
    <xf numFmtId="0" fontId="31" fillId="2" borderId="16" xfId="0" applyFont="1" applyFill="1" applyBorder="1" applyAlignment="1">
      <alignment horizontal="center" vertical="top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8" fontId="24" fillId="0" borderId="3" xfId="0" applyNumberFormat="1" applyFont="1" applyBorder="1" applyAlignment="1">
      <alignment horizontal="right" vertical="center" indent="1"/>
    </xf>
    <xf numFmtId="168" fontId="24" fillId="0" borderId="8" xfId="0" applyNumberFormat="1" applyFont="1" applyBorder="1" applyAlignment="1">
      <alignment horizontal="right" vertical="center" indent="1"/>
    </xf>
    <xf numFmtId="168" fontId="24" fillId="0" borderId="2" xfId="0" applyNumberFormat="1" applyFont="1" applyBorder="1" applyAlignment="1">
      <alignment horizontal="right" vertical="center" indent="1"/>
    </xf>
    <xf numFmtId="0" fontId="31" fillId="0" borderId="1" xfId="0" applyFont="1" applyFill="1" applyBorder="1" applyAlignment="1">
      <alignment horizontal="left" vertical="center" indent="1"/>
    </xf>
    <xf numFmtId="0" fontId="24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vertical="center"/>
    </xf>
    <xf numFmtId="0" fontId="31" fillId="0" borderId="11" xfId="0" applyFont="1" applyBorder="1" applyAlignment="1">
      <alignment horizontal="left" vertical="center" indent="1"/>
    </xf>
    <xf numFmtId="3" fontId="31" fillId="0" borderId="15" xfId="0" applyNumberFormat="1" applyFont="1" applyBorder="1" applyAlignment="1">
      <alignment horizontal="right" vertical="center" indent="1" readingOrder="2"/>
    </xf>
    <xf numFmtId="3" fontId="31" fillId="0" borderId="9" xfId="0" applyNumberFormat="1" applyFont="1" applyBorder="1" applyAlignment="1">
      <alignment horizontal="right" vertical="center" indent="1" readingOrder="2"/>
    </xf>
    <xf numFmtId="3" fontId="31" fillId="0" borderId="9" xfId="0" applyNumberFormat="1" applyFont="1" applyBorder="1" applyAlignment="1" applyProtection="1">
      <alignment horizontal="right" vertical="center" indent="1" readingOrder="2"/>
      <protection locked="0"/>
    </xf>
    <xf numFmtId="0" fontId="14" fillId="0" borderId="11" xfId="0" applyFont="1" applyBorder="1" applyAlignment="1">
      <alignment horizontal="right" vertical="center" indent="1"/>
    </xf>
    <xf numFmtId="0" fontId="24" fillId="0" borderId="2" xfId="0" applyFont="1" applyFill="1" applyBorder="1" applyAlignment="1">
      <alignment vertical="center"/>
    </xf>
    <xf numFmtId="3" fontId="31" fillId="0" borderId="8" xfId="0" applyNumberFormat="1" applyFont="1" applyBorder="1" applyAlignment="1">
      <alignment horizontal="right" vertical="center" indent="1"/>
    </xf>
    <xf numFmtId="0" fontId="15" fillId="0" borderId="1" xfId="0" applyFont="1" applyFill="1" applyBorder="1" applyAlignment="1">
      <alignment vertical="center"/>
    </xf>
    <xf numFmtId="0" fontId="31" fillId="0" borderId="12" xfId="0" applyFont="1" applyBorder="1" applyAlignment="1">
      <alignment horizontal="left" vertical="center" indent="1"/>
    </xf>
    <xf numFmtId="3" fontId="31" fillId="0" borderId="9" xfId="0" applyNumberFormat="1" applyFont="1" applyBorder="1" applyAlignment="1">
      <alignment horizontal="right" vertical="center" indent="1"/>
    </xf>
    <xf numFmtId="0" fontId="31" fillId="0" borderId="9" xfId="0" applyFont="1" applyBorder="1" applyAlignment="1">
      <alignment horizontal="right" vertical="center" indent="1"/>
    </xf>
    <xf numFmtId="0" fontId="53" fillId="0" borderId="15" xfId="0" quotePrefix="1" applyFont="1" applyFill="1" applyBorder="1" applyAlignment="1">
      <alignment horizontal="center" vertical="center"/>
    </xf>
    <xf numFmtId="0" fontId="24" fillId="0" borderId="13" xfId="0" quotePrefix="1" applyFont="1" applyFill="1" applyBorder="1" applyAlignment="1">
      <alignment horizontal="center" vertical="center"/>
    </xf>
    <xf numFmtId="0" fontId="24" fillId="0" borderId="4" xfId="0" quotePrefix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 readingOrder="2"/>
    </xf>
    <xf numFmtId="0" fontId="24" fillId="0" borderId="7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 readingOrder="2"/>
    </xf>
    <xf numFmtId="0" fontId="36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/>
    </xf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horizontal="left" vertical="center" wrapText="1" inden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50" fillId="0" borderId="14" xfId="0" applyFont="1" applyBorder="1" applyAlignment="1">
      <alignment horizontal="center" vertical="center" readingOrder="2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top" wrapText="1"/>
    </xf>
    <xf numFmtId="0" fontId="31" fillId="0" borderId="10" xfId="0" quotePrefix="1" applyFont="1" applyBorder="1" applyAlignment="1">
      <alignment horizontal="center" vertical="top" wrapText="1"/>
    </xf>
    <xf numFmtId="0" fontId="31" fillId="0" borderId="5" xfId="0" quotePrefix="1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0" fontId="34" fillId="0" borderId="0" xfId="0" applyFont="1" applyAlignment="1">
      <alignment horizontal="right" vertical="center" readingOrder="2"/>
    </xf>
    <xf numFmtId="0" fontId="15" fillId="0" borderId="0" xfId="0" applyNumberFormat="1" applyFont="1" applyBorder="1" applyAlignment="1">
      <alignment horizontal="right" vertical="center"/>
    </xf>
    <xf numFmtId="0" fontId="0" fillId="0" borderId="0" xfId="0"/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vertical="center"/>
    </xf>
    <xf numFmtId="0" fontId="14" fillId="0" borderId="14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4" fillId="0" borderId="1" xfId="0" quotePrefix="1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60" fillId="0" borderId="0" xfId="0" applyFont="1" applyAlignment="1">
      <alignment horizontal="center" vertical="center"/>
    </xf>
    <xf numFmtId="0" fontId="15" fillId="0" borderId="0" xfId="0" quotePrefix="1" applyFont="1" applyBorder="1" applyAlignment="1">
      <alignment horizontal="right" vertical="center" readingOrder="1"/>
    </xf>
    <xf numFmtId="0" fontId="15" fillId="0" borderId="0" xfId="0" quotePrefix="1" applyFont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left" vertical="center" readingOrder="1"/>
    </xf>
    <xf numFmtId="0" fontId="19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57" fillId="0" borderId="0" xfId="0" applyFont="1" applyBorder="1" applyAlignment="1">
      <alignment horizontal="right" vertical="center"/>
    </xf>
    <xf numFmtId="0" fontId="24" fillId="0" borderId="0" xfId="0" quotePrefix="1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4" fillId="0" borderId="9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31" fillId="0" borderId="15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57" fillId="0" borderId="8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left" vertical="center" wrapText="1"/>
    </xf>
    <xf numFmtId="0" fontId="57" fillId="0" borderId="0" xfId="0" applyFont="1" applyAlignment="1">
      <alignment horizontal="right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 readingOrder="2"/>
    </xf>
    <xf numFmtId="0" fontId="5" fillId="0" borderId="0" xfId="2" quotePrefix="1" applyFont="1" applyBorder="1" applyAlignment="1">
      <alignment horizontal="right" vertical="center"/>
    </xf>
    <xf numFmtId="0" fontId="3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57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right" vertical="center"/>
    </xf>
    <xf numFmtId="0" fontId="2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right" vertical="top" readingOrder="2"/>
    </xf>
    <xf numFmtId="0" fontId="29" fillId="0" borderId="0" xfId="0" quotePrefix="1" applyFont="1" applyBorder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4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5" fillId="0" borderId="8" xfId="0" applyFont="1" applyBorder="1" applyAlignment="1">
      <alignment horizontal="right" vertical="center" readingOrder="2"/>
    </xf>
    <xf numFmtId="0" fontId="34" fillId="0" borderId="0" xfId="0" applyFont="1" applyAlignment="1">
      <alignment horizontal="right" vertical="center"/>
    </xf>
    <xf numFmtId="0" fontId="2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15" fillId="0" borderId="0" xfId="0" applyFont="1" applyBorder="1" applyAlignment="1">
      <alignment horizontal="right" vertical="center" wrapText="1" readingOrder="2"/>
    </xf>
    <xf numFmtId="0" fontId="15" fillId="0" borderId="8" xfId="0" applyFont="1" applyBorder="1" applyAlignment="1">
      <alignment horizontal="right" vertical="center" wrapText="1" readingOrder="2"/>
    </xf>
    <xf numFmtId="0" fontId="31" fillId="0" borderId="1" xfId="0" applyFont="1" applyFill="1" applyBorder="1" applyAlignment="1">
      <alignment horizontal="center" vertical="top"/>
    </xf>
    <xf numFmtId="0" fontId="31" fillId="0" borderId="4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29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quotePrefix="1" applyFont="1" applyFill="1" applyBorder="1" applyAlignment="1">
      <alignment horizontal="center" vertical="center"/>
    </xf>
    <xf numFmtId="0" fontId="14" fillId="0" borderId="8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31" fillId="0" borderId="1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31" fillId="0" borderId="10" xfId="0" quotePrefix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12" fillId="0" borderId="0" xfId="0" applyFont="1" applyFill="1" applyBorder="1" applyAlignment="1">
      <alignment horizontal="left" vertical="center"/>
    </xf>
    <xf numFmtId="0" fontId="24" fillId="0" borderId="8" xfId="0" applyFont="1" applyBorder="1" applyAlignment="1">
      <alignment horizontal="left" vertical="top" wrapText="1" readingOrder="2"/>
    </xf>
    <xf numFmtId="0" fontId="15" fillId="0" borderId="8" xfId="0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31" fillId="0" borderId="16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</cellXfs>
  <cellStyles count="10">
    <cellStyle name="Calculation" xfId="9" builtinId="22"/>
    <cellStyle name="Comma" xfId="8" builtinId="3"/>
    <cellStyle name="MS_Latin" xfId="1"/>
    <cellStyle name="Normal" xfId="0" builtinId="0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J34"/>
  <sheetViews>
    <sheetView view="pageBreakPreview" zoomScaleNormal="100" zoomScaleSheetLayoutView="100" workbookViewId="0">
      <selection activeCell="H27" sqref="H27"/>
    </sheetView>
  </sheetViews>
  <sheetFormatPr defaultRowHeight="12" customHeight="1" outlineLevelCol="1"/>
  <cols>
    <col min="1" max="1" width="19.5703125" style="10" customWidth="1"/>
    <col min="2" max="2" width="12.85546875" style="3" customWidth="1"/>
    <col min="3" max="3" width="20" style="3" customWidth="1"/>
    <col min="4" max="4" width="12.85546875" style="3" customWidth="1"/>
    <col min="5" max="5" width="20" style="3" customWidth="1"/>
    <col min="6" max="6" width="15.140625" style="3" customWidth="1"/>
    <col min="7" max="7" width="19" style="3" customWidth="1"/>
    <col min="8" max="8" width="17.140625" style="3" customWidth="1"/>
    <col min="9" max="9" width="17.28515625" style="7" customWidth="1"/>
    <col min="10" max="10" width="9.140625" style="3" customWidth="1" outlineLevel="1"/>
    <col min="11" max="16384" width="9.140625" style="3"/>
  </cols>
  <sheetData>
    <row r="1" spans="1:9" s="7" customFormat="1" ht="19.5" customHeight="1">
      <c r="A1" s="639" t="s">
        <v>334</v>
      </c>
      <c r="B1" s="639"/>
      <c r="C1" s="639"/>
      <c r="D1" s="639"/>
      <c r="E1" s="639"/>
      <c r="F1" s="639"/>
      <c r="G1" s="639"/>
      <c r="H1" s="639"/>
      <c r="I1" s="639"/>
    </row>
    <row r="2" spans="1:9" s="7" customFormat="1" ht="19.5" customHeight="1">
      <c r="A2" s="646" t="s">
        <v>411</v>
      </c>
      <c r="B2" s="646"/>
      <c r="C2" s="646"/>
      <c r="D2" s="646"/>
      <c r="E2" s="646"/>
      <c r="F2" s="646"/>
      <c r="G2" s="646"/>
      <c r="H2" s="646"/>
      <c r="I2" s="646"/>
    </row>
    <row r="3" spans="1:9" s="418" customFormat="1" ht="6" customHeight="1">
      <c r="A3" s="649"/>
      <c r="B3" s="649"/>
      <c r="C3" s="649"/>
      <c r="D3" s="649"/>
      <c r="E3" s="649"/>
      <c r="F3" s="649"/>
      <c r="G3" s="649"/>
      <c r="H3" s="649"/>
      <c r="I3" s="649"/>
    </row>
    <row r="4" spans="1:9" s="7" customFormat="1" ht="16.5" customHeight="1">
      <c r="A4" s="640" t="s">
        <v>108</v>
      </c>
      <c r="B4" s="644" t="s">
        <v>156</v>
      </c>
      <c r="C4" s="645"/>
      <c r="D4" s="90"/>
      <c r="E4" s="90"/>
      <c r="F4" s="90"/>
      <c r="G4" s="498" t="s">
        <v>150</v>
      </c>
      <c r="H4" s="637" t="s">
        <v>159</v>
      </c>
      <c r="I4" s="642" t="s">
        <v>102</v>
      </c>
    </row>
    <row r="5" spans="1:9" s="7" customFormat="1" ht="16.5" customHeight="1">
      <c r="A5" s="641"/>
      <c r="B5" s="652" t="s">
        <v>221</v>
      </c>
      <c r="C5" s="653"/>
      <c r="D5" s="650" t="s">
        <v>68</v>
      </c>
      <c r="E5" s="651"/>
      <c r="F5" s="650" t="s">
        <v>69</v>
      </c>
      <c r="G5" s="651"/>
      <c r="H5" s="638"/>
      <c r="I5" s="643"/>
    </row>
    <row r="6" spans="1:9" s="10" customFormat="1" ht="23.25" customHeight="1">
      <c r="A6" s="641"/>
      <c r="B6" s="654" t="s">
        <v>222</v>
      </c>
      <c r="C6" s="655"/>
      <c r="D6" s="656" t="s">
        <v>158</v>
      </c>
      <c r="E6" s="657"/>
      <c r="F6" s="647" t="s">
        <v>157</v>
      </c>
      <c r="G6" s="648"/>
      <c r="H6" s="638"/>
      <c r="I6" s="643"/>
    </row>
    <row r="7" spans="1:9" s="7" customFormat="1" ht="36" customHeight="1">
      <c r="A7" s="641"/>
      <c r="B7" s="238" t="s">
        <v>229</v>
      </c>
      <c r="C7" s="237" t="s">
        <v>228</v>
      </c>
      <c r="D7" s="238" t="s">
        <v>229</v>
      </c>
      <c r="E7" s="237" t="s">
        <v>228</v>
      </c>
      <c r="F7" s="238" t="s">
        <v>229</v>
      </c>
      <c r="G7" s="237" t="s">
        <v>227</v>
      </c>
      <c r="H7" s="658" t="s">
        <v>412</v>
      </c>
      <c r="I7" s="643"/>
    </row>
    <row r="8" spans="1:9" s="10" customFormat="1" ht="37.5" customHeight="1">
      <c r="A8" s="641"/>
      <c r="B8" s="205" t="s">
        <v>230</v>
      </c>
      <c r="C8" s="206" t="s">
        <v>413</v>
      </c>
      <c r="D8" s="205" t="s">
        <v>230</v>
      </c>
      <c r="E8" s="206" t="s">
        <v>413</v>
      </c>
      <c r="F8" s="205" t="s">
        <v>230</v>
      </c>
      <c r="G8" s="206" t="s">
        <v>414</v>
      </c>
      <c r="H8" s="659"/>
      <c r="I8" s="643"/>
    </row>
    <row r="9" spans="1:9" ht="16.5" customHeight="1">
      <c r="A9" s="135" t="s">
        <v>232</v>
      </c>
      <c r="B9" s="424"/>
      <c r="C9" s="169"/>
      <c r="D9" s="169"/>
      <c r="E9" s="169"/>
      <c r="F9" s="169"/>
      <c r="G9" s="169"/>
      <c r="H9" s="425"/>
      <c r="I9" s="174" t="s">
        <v>231</v>
      </c>
    </row>
    <row r="10" spans="1:9" s="17" customFormat="1" ht="16.5" customHeight="1">
      <c r="A10" s="130">
        <v>2011</v>
      </c>
      <c r="B10" s="176">
        <v>70</v>
      </c>
      <c r="C10" s="177">
        <v>57.7</v>
      </c>
      <c r="D10" s="177">
        <v>22.7</v>
      </c>
      <c r="E10" s="177">
        <v>23.2</v>
      </c>
      <c r="F10" s="177">
        <v>41.5</v>
      </c>
      <c r="G10" s="177">
        <v>46.9</v>
      </c>
      <c r="H10" s="184">
        <v>6</v>
      </c>
      <c r="I10" s="161">
        <v>2011</v>
      </c>
    </row>
    <row r="11" spans="1:9" s="17" customFormat="1" ht="16.5" customHeight="1">
      <c r="A11" s="130">
        <v>2012</v>
      </c>
      <c r="B11" s="176">
        <v>70</v>
      </c>
      <c r="C11" s="177">
        <v>57.7</v>
      </c>
      <c r="D11" s="177">
        <v>22.7</v>
      </c>
      <c r="E11" s="177">
        <v>22.8</v>
      </c>
      <c r="F11" s="177">
        <v>41.3</v>
      </c>
      <c r="G11" s="177">
        <v>45.3</v>
      </c>
      <c r="H11" s="184">
        <v>6.5</v>
      </c>
      <c r="I11" s="161">
        <v>2012</v>
      </c>
    </row>
    <row r="12" spans="1:9" s="17" customFormat="1" ht="16.5" customHeight="1">
      <c r="A12" s="130">
        <v>2013</v>
      </c>
      <c r="B12" s="176">
        <v>73.099999999999994</v>
      </c>
      <c r="C12" s="177">
        <v>50</v>
      </c>
      <c r="D12" s="177">
        <v>22.8</v>
      </c>
      <c r="E12" s="177">
        <v>22.9</v>
      </c>
      <c r="F12" s="177">
        <v>41.4</v>
      </c>
      <c r="G12" s="177">
        <v>45.1</v>
      </c>
      <c r="H12" s="184">
        <v>6.4</v>
      </c>
      <c r="I12" s="161">
        <v>2013</v>
      </c>
    </row>
    <row r="13" spans="1:9" s="17" customFormat="1" ht="16.5" customHeight="1">
      <c r="A13" s="130">
        <v>2014</v>
      </c>
      <c r="B13" s="243">
        <v>76.900000000000006</v>
      </c>
      <c r="C13" s="177">
        <v>57.7</v>
      </c>
      <c r="D13" s="177">
        <v>22.9</v>
      </c>
      <c r="E13" s="177">
        <v>23.4</v>
      </c>
      <c r="F13" s="177">
        <v>42.3</v>
      </c>
      <c r="G13" s="177">
        <v>44.3</v>
      </c>
      <c r="H13" s="184">
        <v>5.8</v>
      </c>
      <c r="I13" s="161">
        <v>2014</v>
      </c>
    </row>
    <row r="14" spans="1:9" s="17" customFormat="1" ht="16.5" customHeight="1">
      <c r="A14" s="130">
        <v>2015</v>
      </c>
      <c r="B14" s="176">
        <v>84.6</v>
      </c>
      <c r="C14" s="177">
        <v>57.7</v>
      </c>
      <c r="D14" s="177">
        <v>22</v>
      </c>
      <c r="E14" s="177">
        <v>21.7</v>
      </c>
      <c r="F14" s="177">
        <v>41.4</v>
      </c>
      <c r="G14" s="177">
        <v>41.2</v>
      </c>
      <c r="H14" s="184">
        <v>6.4</v>
      </c>
      <c r="I14" s="161">
        <v>2015</v>
      </c>
    </row>
    <row r="15" spans="1:9" s="17" customFormat="1" ht="16.5" customHeight="1">
      <c r="A15" s="135" t="s">
        <v>109</v>
      </c>
      <c r="B15" s="612"/>
      <c r="C15" s="613"/>
      <c r="D15" s="613"/>
      <c r="E15" s="613"/>
      <c r="F15" s="613"/>
      <c r="G15" s="613"/>
      <c r="H15" s="614"/>
      <c r="I15" s="174" t="s">
        <v>61</v>
      </c>
    </row>
    <row r="16" spans="1:9" s="17" customFormat="1" ht="16.5" customHeight="1">
      <c r="A16" s="172">
        <v>2011</v>
      </c>
      <c r="B16" s="243">
        <v>76.900000000000006</v>
      </c>
      <c r="C16" s="180">
        <v>76.900000000000006</v>
      </c>
      <c r="D16" s="180">
        <v>22.4</v>
      </c>
      <c r="E16" s="180">
        <v>24</v>
      </c>
      <c r="F16" s="180">
        <v>43.1</v>
      </c>
      <c r="G16" s="180">
        <v>48.1</v>
      </c>
      <c r="H16" s="184">
        <v>5.3</v>
      </c>
      <c r="I16" s="161">
        <v>2011</v>
      </c>
    </row>
    <row r="17" spans="1:9" s="17" customFormat="1" ht="16.5" customHeight="1">
      <c r="A17" s="172">
        <v>2012</v>
      </c>
      <c r="B17" s="243">
        <v>76.900000000000006</v>
      </c>
      <c r="C17" s="180">
        <v>80</v>
      </c>
      <c r="D17" s="180">
        <v>22.2</v>
      </c>
      <c r="E17" s="180">
        <v>23</v>
      </c>
      <c r="F17" s="180">
        <v>43.3</v>
      </c>
      <c r="G17" s="180">
        <v>47.2</v>
      </c>
      <c r="H17" s="184">
        <v>5.6</v>
      </c>
      <c r="I17" s="161">
        <v>2012</v>
      </c>
    </row>
    <row r="18" spans="1:9" s="17" customFormat="1" ht="16.5" customHeight="1">
      <c r="A18" s="172">
        <v>2013</v>
      </c>
      <c r="B18" s="243">
        <v>76.900000000000006</v>
      </c>
      <c r="C18" s="180">
        <v>83.3</v>
      </c>
      <c r="D18" s="180">
        <v>22.4</v>
      </c>
      <c r="E18" s="180">
        <v>23.9</v>
      </c>
      <c r="F18" s="180">
        <v>43.4</v>
      </c>
      <c r="G18" s="180">
        <v>47.5</v>
      </c>
      <c r="H18" s="184">
        <v>5.6</v>
      </c>
      <c r="I18" s="161">
        <v>2013</v>
      </c>
    </row>
    <row r="19" spans="1:9" s="17" customFormat="1" ht="16.5" customHeight="1">
      <c r="A19" s="172">
        <v>2014</v>
      </c>
      <c r="B19" s="243">
        <v>80</v>
      </c>
      <c r="C19" s="180">
        <v>94.7</v>
      </c>
      <c r="D19" s="180">
        <v>22.5</v>
      </c>
      <c r="E19" s="180">
        <v>24</v>
      </c>
      <c r="F19" s="180">
        <v>44.1</v>
      </c>
      <c r="G19" s="180">
        <v>46.7</v>
      </c>
      <c r="H19" s="184">
        <v>5.5</v>
      </c>
      <c r="I19" s="161">
        <v>2014</v>
      </c>
    </row>
    <row r="20" spans="1:9" s="17" customFormat="1" ht="16.5" customHeight="1">
      <c r="A20" s="173">
        <v>2015</v>
      </c>
      <c r="B20" s="178">
        <v>80.8</v>
      </c>
      <c r="C20" s="179">
        <v>96.2</v>
      </c>
      <c r="D20" s="179">
        <v>22.4</v>
      </c>
      <c r="E20" s="179">
        <v>23.4</v>
      </c>
      <c r="F20" s="179">
        <v>43.9</v>
      </c>
      <c r="G20" s="179">
        <v>45.2</v>
      </c>
      <c r="H20" s="185">
        <v>5.8</v>
      </c>
      <c r="I20" s="175">
        <v>2015</v>
      </c>
    </row>
    <row r="21" spans="1:9" s="7" customFormat="1" ht="16.5" customHeight="1">
      <c r="A21" s="135" t="s">
        <v>110</v>
      </c>
      <c r="B21" s="169"/>
      <c r="C21" s="169"/>
      <c r="D21" s="169"/>
      <c r="E21" s="169"/>
      <c r="F21" s="169"/>
      <c r="G21" s="169"/>
      <c r="H21" s="186"/>
      <c r="I21" s="187" t="s">
        <v>52</v>
      </c>
    </row>
    <row r="22" spans="1:9" s="10" customFormat="1" ht="16.5" customHeight="1">
      <c r="A22" s="130">
        <v>2011</v>
      </c>
      <c r="B22" s="180">
        <v>50</v>
      </c>
      <c r="C22" s="180">
        <v>30</v>
      </c>
      <c r="D22" s="180">
        <v>23.4</v>
      </c>
      <c r="E22" s="180">
        <v>22.1</v>
      </c>
      <c r="F22" s="180">
        <v>37.9</v>
      </c>
      <c r="G22" s="180">
        <v>45.2</v>
      </c>
      <c r="H22" s="184">
        <v>7.6</v>
      </c>
      <c r="I22" s="161">
        <v>2011</v>
      </c>
    </row>
    <row r="23" spans="1:9" s="188" customFormat="1" ht="16.5" customHeight="1">
      <c r="A23" s="130">
        <v>2012</v>
      </c>
      <c r="B23" s="180">
        <v>50</v>
      </c>
      <c r="C23" s="180">
        <v>34.6</v>
      </c>
      <c r="D23" s="180">
        <v>23.6</v>
      </c>
      <c r="E23" s="180">
        <v>22.5</v>
      </c>
      <c r="F23" s="180">
        <v>37.1</v>
      </c>
      <c r="G23" s="180">
        <v>43</v>
      </c>
      <c r="H23" s="184">
        <v>8.4</v>
      </c>
      <c r="I23" s="161">
        <v>2012</v>
      </c>
    </row>
    <row r="24" spans="1:9" s="188" customFormat="1" ht="16.5" customHeight="1">
      <c r="A24" s="130">
        <v>2013</v>
      </c>
      <c r="B24" s="180">
        <v>50</v>
      </c>
      <c r="C24" s="180">
        <v>38.5</v>
      </c>
      <c r="D24" s="180">
        <v>23.7</v>
      </c>
      <c r="E24" s="180">
        <v>22.1</v>
      </c>
      <c r="F24" s="180">
        <v>37.299999999999997</v>
      </c>
      <c r="G24" s="180">
        <v>42.8</v>
      </c>
      <c r="H24" s="184">
        <v>8.3000000000000007</v>
      </c>
      <c r="I24" s="161">
        <v>2013</v>
      </c>
    </row>
    <row r="25" spans="1:9" s="188" customFormat="1" ht="16.5" customHeight="1">
      <c r="A25" s="130">
        <v>2014</v>
      </c>
      <c r="B25" s="180">
        <v>54.3</v>
      </c>
      <c r="C25" s="180">
        <v>30</v>
      </c>
      <c r="D25" s="180">
        <v>23.9</v>
      </c>
      <c r="E25" s="180">
        <v>22.7</v>
      </c>
      <c r="F25" s="180">
        <v>37.700000000000003</v>
      </c>
      <c r="G25" s="180">
        <v>41.8</v>
      </c>
      <c r="H25" s="184">
        <v>6.6</v>
      </c>
      <c r="I25" s="161">
        <v>2014</v>
      </c>
    </row>
    <row r="26" spans="1:9" s="188" customFormat="1" ht="16.5" customHeight="1">
      <c r="A26" s="154">
        <v>2015</v>
      </c>
      <c r="B26" s="179">
        <v>46.2</v>
      </c>
      <c r="C26" s="179">
        <v>30</v>
      </c>
      <c r="D26" s="179">
        <v>22.9</v>
      </c>
      <c r="E26" s="179">
        <v>20.6</v>
      </c>
      <c r="F26" s="179">
        <v>37.1</v>
      </c>
      <c r="G26" s="179">
        <v>38.5</v>
      </c>
      <c r="H26" s="185">
        <v>7.4</v>
      </c>
      <c r="I26" s="175">
        <v>2015</v>
      </c>
    </row>
    <row r="27" spans="1:9" s="188" customFormat="1" ht="13.5" customHeight="1">
      <c r="A27" s="83" t="s">
        <v>220</v>
      </c>
      <c r="B27" s="74"/>
      <c r="C27" s="77"/>
      <c r="D27" s="74"/>
      <c r="E27" s="75"/>
      <c r="F27" s="74"/>
      <c r="G27" s="77"/>
      <c r="H27" s="233"/>
      <c r="I27" s="234" t="s">
        <v>219</v>
      </c>
    </row>
    <row r="28" spans="1:9" s="188" customFormat="1" ht="13.5" customHeight="1">
      <c r="A28" s="94" t="s">
        <v>406</v>
      </c>
      <c r="B28" s="91"/>
      <c r="C28" s="91"/>
      <c r="D28" s="92"/>
      <c r="E28" s="93"/>
      <c r="F28" s="663" t="s">
        <v>410</v>
      </c>
      <c r="G28" s="664"/>
      <c r="H28" s="664"/>
      <c r="I28" s="664"/>
    </row>
    <row r="29" spans="1:9" s="189" customFormat="1" ht="13.5" customHeight="1">
      <c r="A29" s="667" t="s">
        <v>333</v>
      </c>
      <c r="B29" s="667"/>
      <c r="C29" s="667"/>
      <c r="D29" s="668"/>
      <c r="E29" s="68"/>
      <c r="F29" s="661" t="s">
        <v>415</v>
      </c>
      <c r="G29" s="662"/>
      <c r="H29" s="662"/>
      <c r="I29" s="662"/>
    </row>
    <row r="30" spans="1:9" s="57" customFormat="1" ht="13.5" customHeight="1">
      <c r="A30" s="660" t="s">
        <v>388</v>
      </c>
      <c r="B30" s="660"/>
      <c r="C30" s="660"/>
      <c r="D30" s="660"/>
      <c r="E30" s="660"/>
      <c r="F30" s="665" t="s">
        <v>387</v>
      </c>
      <c r="G30" s="666"/>
      <c r="H30" s="666"/>
      <c r="I30" s="666"/>
    </row>
    <row r="31" spans="1:9" s="57" customFormat="1" ht="18.75" customHeight="1">
      <c r="A31" s="10"/>
      <c r="B31" s="3"/>
      <c r="C31" s="3"/>
      <c r="D31" s="3"/>
      <c r="E31" s="3"/>
      <c r="F31" s="3"/>
      <c r="G31" s="3"/>
      <c r="H31" s="3"/>
      <c r="I31" s="7"/>
    </row>
    <row r="32" spans="1:9" s="57" customFormat="1" ht="18.75" customHeight="1">
      <c r="A32" s="10"/>
      <c r="B32" s="3"/>
      <c r="C32" s="3"/>
      <c r="D32" s="3"/>
      <c r="E32" s="3"/>
      <c r="F32" s="3"/>
      <c r="G32" s="3"/>
      <c r="H32" s="3"/>
      <c r="I32" s="7"/>
    </row>
    <row r="33" ht="18.75" customHeight="1"/>
    <row r="34" ht="15.95" customHeight="1"/>
  </sheetData>
  <mergeCells count="19">
    <mergeCell ref="A30:E30"/>
    <mergeCell ref="F29:I29"/>
    <mergeCell ref="F28:I28"/>
    <mergeCell ref="F30:I30"/>
    <mergeCell ref="A29:D29"/>
    <mergeCell ref="H4:H6"/>
    <mergeCell ref="A1:I1"/>
    <mergeCell ref="A4:A8"/>
    <mergeCell ref="I4:I8"/>
    <mergeCell ref="B4:C4"/>
    <mergeCell ref="A2:I2"/>
    <mergeCell ref="F6:G6"/>
    <mergeCell ref="A3:I3"/>
    <mergeCell ref="D5:E5"/>
    <mergeCell ref="F5:G5"/>
    <mergeCell ref="B5:C5"/>
    <mergeCell ref="B6:C6"/>
    <mergeCell ref="D6:E6"/>
    <mergeCell ref="H7:H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9" orientation="landscape" useFirstPageNumber="1" r:id="rId1"/>
  <headerFooter differentFirst="1" alignWithMargins="0">
    <oddHeader>&amp;L&amp;8PCBS:Transportaion and Communication Statistics, 2015&amp;R&amp;"Simplified Arabic,Regular"&amp;1&amp;K00+000م &amp;8&amp;K000000PCBS:  احصاءات النقل والاتصالات، 2015</oddHeader>
    <oddFooter>&amp;C39</oddFooter>
    <firstHeader>&amp;L&amp;8PCBS:Transportaion and Communication Statistics, 2015&amp;R&amp;"Simplified Arabic,Regular"&amp;1&amp;K00+000م &amp;8&amp;K000000PCBS:  احصاءات النقل والاتصالات، 2015</firstHeader>
    <firstFooter>&amp;C39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E19" sqref="E19"/>
    </sheetView>
  </sheetViews>
  <sheetFormatPr defaultRowHeight="12.75"/>
  <cols>
    <col min="1" max="1" width="23.5703125" customWidth="1"/>
    <col min="2" max="2" width="12.5703125" customWidth="1"/>
    <col min="3" max="3" width="14.7109375" customWidth="1"/>
    <col min="4" max="7" width="16" customWidth="1"/>
    <col min="8" max="8" width="21.7109375" customWidth="1"/>
  </cols>
  <sheetData>
    <row r="1" spans="1:8" ht="19.5" customHeight="1">
      <c r="A1" s="670" t="s">
        <v>389</v>
      </c>
      <c r="B1" s="670"/>
      <c r="C1" s="670"/>
      <c r="D1" s="670"/>
      <c r="E1" s="670"/>
      <c r="F1" s="670"/>
      <c r="G1" s="670"/>
      <c r="H1" s="670"/>
    </row>
    <row r="2" spans="1:8" ht="19.5" customHeight="1">
      <c r="A2" s="646" t="s">
        <v>390</v>
      </c>
      <c r="B2" s="646"/>
      <c r="C2" s="646"/>
      <c r="D2" s="646"/>
      <c r="E2" s="646"/>
      <c r="F2" s="646"/>
      <c r="G2" s="646"/>
      <c r="H2" s="646"/>
    </row>
    <row r="3" spans="1:8" s="136" customFormat="1" ht="5.25" customHeight="1">
      <c r="A3" s="671"/>
      <c r="B3" s="671"/>
      <c r="C3" s="671"/>
      <c r="D3" s="671"/>
      <c r="E3" s="671"/>
      <c r="F3" s="671"/>
      <c r="G3" s="671"/>
      <c r="H3" s="671"/>
    </row>
    <row r="4" spans="1:8" ht="16.5" customHeight="1">
      <c r="A4" s="672" t="s">
        <v>245</v>
      </c>
      <c r="B4" s="673"/>
      <c r="C4" s="673"/>
      <c r="D4" s="673"/>
      <c r="E4" s="673"/>
      <c r="F4" s="674" t="s">
        <v>246</v>
      </c>
      <c r="G4" s="673"/>
      <c r="H4" s="675"/>
    </row>
    <row r="5" spans="1:8" ht="18" customHeight="1">
      <c r="A5" s="676" t="s">
        <v>30</v>
      </c>
      <c r="B5" s="679" t="s">
        <v>116</v>
      </c>
      <c r="C5" s="681" t="s">
        <v>257</v>
      </c>
      <c r="D5" s="289" t="s">
        <v>247</v>
      </c>
      <c r="E5" s="274"/>
      <c r="F5" s="318"/>
      <c r="G5" s="275" t="s">
        <v>259</v>
      </c>
      <c r="H5" s="683" t="s">
        <v>416</v>
      </c>
    </row>
    <row r="6" spans="1:8" ht="18" customHeight="1">
      <c r="A6" s="677"/>
      <c r="B6" s="680"/>
      <c r="C6" s="682"/>
      <c r="D6" s="276" t="s">
        <v>16</v>
      </c>
      <c r="E6" s="277" t="s">
        <v>248</v>
      </c>
      <c r="F6" s="278" t="s">
        <v>249</v>
      </c>
      <c r="G6" s="484" t="s">
        <v>250</v>
      </c>
      <c r="H6" s="684"/>
    </row>
    <row r="7" spans="1:8" ht="18" customHeight="1">
      <c r="A7" s="678"/>
      <c r="B7" s="433" t="s">
        <v>272</v>
      </c>
      <c r="C7" s="488" t="s">
        <v>301</v>
      </c>
      <c r="D7" s="317" t="s">
        <v>15</v>
      </c>
      <c r="E7" s="73" t="s">
        <v>251</v>
      </c>
      <c r="F7" s="73" t="s">
        <v>252</v>
      </c>
      <c r="G7" s="279" t="s">
        <v>253</v>
      </c>
      <c r="H7" s="685"/>
    </row>
    <row r="8" spans="1:8" ht="18" customHeight="1">
      <c r="A8" s="128" t="s">
        <v>109</v>
      </c>
      <c r="B8" s="280">
        <f>SUM(C8+D8)</f>
        <v>3674.5999999999995</v>
      </c>
      <c r="C8" s="280">
        <f>SUM(C9:C19)</f>
        <v>404.70000000000005</v>
      </c>
      <c r="D8" s="280">
        <f>SUM(E8:G8)</f>
        <v>3269.8999999999996</v>
      </c>
      <c r="E8" s="280">
        <f>SUM(E9:E19)</f>
        <v>1492.2999999999997</v>
      </c>
      <c r="F8" s="280">
        <f>SUM(F9:F19)</f>
        <v>1120.8999999999999</v>
      </c>
      <c r="G8" s="281">
        <f>SUM(G9:G19)</f>
        <v>656.69999999999993</v>
      </c>
      <c r="H8" s="149" t="s">
        <v>61</v>
      </c>
    </row>
    <row r="9" spans="1:8" ht="18" customHeight="1">
      <c r="A9" s="282" t="s">
        <v>143</v>
      </c>
      <c r="B9" s="280">
        <f t="shared" ref="B9:B19" si="0">SUM(C9+D9)</f>
        <v>470.59999999999997</v>
      </c>
      <c r="C9" s="283">
        <v>73</v>
      </c>
      <c r="D9" s="280">
        <f t="shared" ref="D9:D19" si="1">SUM(E9:G9)</f>
        <v>397.59999999999997</v>
      </c>
      <c r="E9" s="283">
        <v>205.2</v>
      </c>
      <c r="F9" s="283">
        <v>136</v>
      </c>
      <c r="G9" s="284">
        <v>56.4</v>
      </c>
      <c r="H9" s="285" t="s">
        <v>142</v>
      </c>
    </row>
    <row r="10" spans="1:8" ht="18" customHeight="1">
      <c r="A10" s="130" t="s">
        <v>73</v>
      </c>
      <c r="B10" s="280">
        <f t="shared" si="0"/>
        <v>121.39999999999999</v>
      </c>
      <c r="C10" s="283">
        <v>28.8</v>
      </c>
      <c r="D10" s="280">
        <f t="shared" si="1"/>
        <v>92.6</v>
      </c>
      <c r="E10" s="283">
        <v>37.6</v>
      </c>
      <c r="F10" s="283">
        <v>41.5</v>
      </c>
      <c r="G10" s="284">
        <v>13.5</v>
      </c>
      <c r="H10" s="149" t="s">
        <v>71</v>
      </c>
    </row>
    <row r="11" spans="1:8" ht="18" customHeight="1">
      <c r="A11" s="130" t="s">
        <v>32</v>
      </c>
      <c r="B11" s="280">
        <f t="shared" si="0"/>
        <v>249.4</v>
      </c>
      <c r="C11" s="283">
        <v>48.1</v>
      </c>
      <c r="D11" s="280">
        <f t="shared" si="1"/>
        <v>201.3</v>
      </c>
      <c r="E11" s="283">
        <v>112.9</v>
      </c>
      <c r="F11" s="283">
        <v>72.599999999999994</v>
      </c>
      <c r="G11" s="284">
        <v>15.8</v>
      </c>
      <c r="H11" s="285" t="s">
        <v>33</v>
      </c>
    </row>
    <row r="12" spans="1:8" ht="18" customHeight="1">
      <c r="A12" s="286" t="s">
        <v>144</v>
      </c>
      <c r="B12" s="280">
        <f t="shared" si="0"/>
        <v>428.8</v>
      </c>
      <c r="C12" s="283">
        <v>42.3</v>
      </c>
      <c r="D12" s="280">
        <f t="shared" si="1"/>
        <v>386.5</v>
      </c>
      <c r="E12" s="283">
        <v>193.1</v>
      </c>
      <c r="F12" s="283">
        <v>85.9</v>
      </c>
      <c r="G12" s="284">
        <v>107.5</v>
      </c>
      <c r="H12" s="149" t="s">
        <v>75</v>
      </c>
    </row>
    <row r="13" spans="1:8" ht="18" customHeight="1">
      <c r="A13" s="130" t="s">
        <v>105</v>
      </c>
      <c r="B13" s="280">
        <f t="shared" si="0"/>
        <v>121.1</v>
      </c>
      <c r="C13" s="283">
        <v>21.8</v>
      </c>
      <c r="D13" s="280">
        <f t="shared" si="1"/>
        <v>99.3</v>
      </c>
      <c r="E13" s="283">
        <v>32.299999999999997</v>
      </c>
      <c r="F13" s="283">
        <v>34.799999999999997</v>
      </c>
      <c r="G13" s="284">
        <v>32.200000000000003</v>
      </c>
      <c r="H13" s="285" t="s">
        <v>34</v>
      </c>
    </row>
    <row r="14" spans="1:8" ht="18" customHeight="1">
      <c r="A14" s="130" t="s">
        <v>115</v>
      </c>
      <c r="B14" s="280">
        <f t="shared" si="0"/>
        <v>166.6</v>
      </c>
      <c r="C14" s="283">
        <v>16.5</v>
      </c>
      <c r="D14" s="280">
        <f t="shared" si="1"/>
        <v>150.1</v>
      </c>
      <c r="E14" s="283">
        <v>46.9</v>
      </c>
      <c r="F14" s="283">
        <v>58.1</v>
      </c>
      <c r="G14" s="284">
        <v>45.1</v>
      </c>
      <c r="H14" s="149" t="s">
        <v>76</v>
      </c>
    </row>
    <row r="15" spans="1:8" ht="18" customHeight="1">
      <c r="A15" s="130" t="s">
        <v>106</v>
      </c>
      <c r="B15" s="280">
        <f t="shared" si="0"/>
        <v>616.90000000000009</v>
      </c>
      <c r="C15" s="283">
        <v>20.2</v>
      </c>
      <c r="D15" s="280">
        <f t="shared" si="1"/>
        <v>596.70000000000005</v>
      </c>
      <c r="E15" s="283">
        <v>223.3</v>
      </c>
      <c r="F15" s="283">
        <v>313.89999999999998</v>
      </c>
      <c r="G15" s="284">
        <v>59.5</v>
      </c>
      <c r="H15" s="285" t="s">
        <v>77</v>
      </c>
    </row>
    <row r="16" spans="1:8" ht="18" customHeight="1">
      <c r="A16" s="130" t="s">
        <v>154</v>
      </c>
      <c r="B16" s="280">
        <f t="shared" si="0"/>
        <v>261.7</v>
      </c>
      <c r="C16" s="283">
        <v>7.1</v>
      </c>
      <c r="D16" s="280">
        <f t="shared" si="1"/>
        <v>254.6</v>
      </c>
      <c r="E16" s="283">
        <v>60.9</v>
      </c>
      <c r="F16" s="283">
        <v>53</v>
      </c>
      <c r="G16" s="284">
        <v>140.69999999999999</v>
      </c>
      <c r="H16" s="149" t="s">
        <v>254</v>
      </c>
    </row>
    <row r="17" spans="1:8" ht="18" customHeight="1">
      <c r="A17" s="130" t="s">
        <v>255</v>
      </c>
      <c r="B17" s="280">
        <f t="shared" si="0"/>
        <v>147.69999999999999</v>
      </c>
      <c r="C17" s="283">
        <v>3.1</v>
      </c>
      <c r="D17" s="280">
        <f t="shared" si="1"/>
        <v>144.6</v>
      </c>
      <c r="E17" s="283">
        <v>57.4</v>
      </c>
      <c r="F17" s="283">
        <v>61</v>
      </c>
      <c r="G17" s="284">
        <v>26.2</v>
      </c>
      <c r="H17" s="285" t="s">
        <v>256</v>
      </c>
    </row>
    <row r="18" spans="1:8" ht="18" customHeight="1">
      <c r="A18" s="130" t="s">
        <v>35</v>
      </c>
      <c r="B18" s="280">
        <f t="shared" si="0"/>
        <v>403.6</v>
      </c>
      <c r="C18" s="283">
        <v>49.5</v>
      </c>
      <c r="D18" s="280">
        <f t="shared" si="1"/>
        <v>354.1</v>
      </c>
      <c r="E18" s="283">
        <v>230.8</v>
      </c>
      <c r="F18" s="283">
        <v>62.3</v>
      </c>
      <c r="G18" s="284">
        <v>61</v>
      </c>
      <c r="H18" s="149" t="s">
        <v>36</v>
      </c>
    </row>
    <row r="19" spans="1:8" ht="18" customHeight="1">
      <c r="A19" s="154" t="s">
        <v>37</v>
      </c>
      <c r="B19" s="586">
        <f t="shared" si="0"/>
        <v>686.8</v>
      </c>
      <c r="C19" s="587">
        <v>94.3</v>
      </c>
      <c r="D19" s="586">
        <f t="shared" si="1"/>
        <v>592.5</v>
      </c>
      <c r="E19" s="587">
        <v>291.89999999999998</v>
      </c>
      <c r="F19" s="587">
        <v>201.8</v>
      </c>
      <c r="G19" s="588">
        <v>98.8</v>
      </c>
      <c r="H19" s="589" t="s">
        <v>38</v>
      </c>
    </row>
    <row r="20" spans="1:8" ht="18" customHeight="1">
      <c r="A20" s="582" t="s">
        <v>318</v>
      </c>
      <c r="B20" s="454"/>
      <c r="C20" s="288"/>
      <c r="D20" s="16"/>
      <c r="E20" s="287"/>
      <c r="F20" s="669" t="s">
        <v>317</v>
      </c>
      <c r="G20" s="669"/>
      <c r="H20" s="669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2015&amp;R&amp;1&amp;K00+000م&amp;10&amp;K000000 &amp;8PCBS:  احصاءات النقل والاتصالات، 2015</oddHeader>
    <oddFooter xml:space="preserve">&amp;C40&amp;R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M41"/>
  <sheetViews>
    <sheetView view="pageBreakPreview" zoomScaleNormal="100" zoomScaleSheetLayoutView="100" workbookViewId="0">
      <selection activeCell="K6" sqref="K6"/>
    </sheetView>
  </sheetViews>
  <sheetFormatPr defaultRowHeight="12" customHeight="1"/>
  <cols>
    <col min="1" max="1" width="19" style="10" customWidth="1"/>
    <col min="2" max="2" width="11" style="10" customWidth="1"/>
    <col min="3" max="3" width="8.85546875" style="10" customWidth="1"/>
    <col min="4" max="4" width="11.42578125" style="10" customWidth="1"/>
    <col min="5" max="5" width="8.28515625" style="10" customWidth="1"/>
    <col min="6" max="6" width="10.7109375" style="10" customWidth="1"/>
    <col min="7" max="7" width="12.140625" style="10" customWidth="1"/>
    <col min="8" max="8" width="7.42578125" style="10" customWidth="1"/>
    <col min="9" max="9" width="9.140625" style="10" customWidth="1"/>
    <col min="10" max="10" width="12.140625" style="10" customWidth="1"/>
    <col min="11" max="11" width="8" style="10" customWidth="1"/>
    <col min="12" max="12" width="10.28515625" style="10" customWidth="1"/>
    <col min="13" max="13" width="14.28515625" style="7" customWidth="1"/>
    <col min="14" max="16384" width="9.140625" style="3"/>
  </cols>
  <sheetData>
    <row r="1" spans="1:13" s="7" customFormat="1" ht="16.5" customHeight="1">
      <c r="A1" s="670" t="s">
        <v>361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  <c r="L1" s="686"/>
      <c r="M1" s="686"/>
    </row>
    <row r="2" spans="1:13" ht="16.5" customHeight="1">
      <c r="A2" s="646" t="s">
        <v>362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</row>
    <row r="3" spans="1:13" s="89" customFormat="1" ht="4.5" customHeight="1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s="7" customFormat="1" ht="39" customHeight="1">
      <c r="A4" s="689" t="s">
        <v>265</v>
      </c>
      <c r="B4" s="207" t="s">
        <v>16</v>
      </c>
      <c r="C4" s="339" t="s">
        <v>92</v>
      </c>
      <c r="D4" s="466" t="s">
        <v>91</v>
      </c>
      <c r="E4" s="491" t="s">
        <v>46</v>
      </c>
      <c r="F4" s="466" t="s">
        <v>84</v>
      </c>
      <c r="G4" s="491" t="s">
        <v>90</v>
      </c>
      <c r="H4" s="268" t="s">
        <v>161</v>
      </c>
      <c r="I4" s="311" t="s">
        <v>160</v>
      </c>
      <c r="J4" s="466" t="s">
        <v>89</v>
      </c>
      <c r="K4" s="491" t="s">
        <v>211</v>
      </c>
      <c r="L4" s="209" t="s">
        <v>87</v>
      </c>
      <c r="M4" s="642" t="s">
        <v>31</v>
      </c>
    </row>
    <row r="5" spans="1:13" s="11" customFormat="1" ht="35.25" customHeight="1">
      <c r="A5" s="690"/>
      <c r="B5" s="460" t="s">
        <v>15</v>
      </c>
      <c r="C5" s="499" t="s">
        <v>99</v>
      </c>
      <c r="D5" s="490" t="s">
        <v>101</v>
      </c>
      <c r="E5" s="490" t="s">
        <v>98</v>
      </c>
      <c r="F5" s="490" t="s">
        <v>97</v>
      </c>
      <c r="G5" s="490" t="s">
        <v>96</v>
      </c>
      <c r="H5" s="490" t="s">
        <v>146</v>
      </c>
      <c r="I5" s="490" t="s">
        <v>147</v>
      </c>
      <c r="J5" s="490" t="s">
        <v>95</v>
      </c>
      <c r="K5" s="490" t="s">
        <v>47</v>
      </c>
      <c r="L5" s="266" t="s">
        <v>94</v>
      </c>
      <c r="M5" s="691"/>
    </row>
    <row r="6" spans="1:13" s="58" customFormat="1" ht="18.75" customHeight="1">
      <c r="A6" s="247" t="s">
        <v>218</v>
      </c>
      <c r="B6" s="415">
        <f>SUM(C6:L6)</f>
        <v>175118</v>
      </c>
      <c r="C6" s="462">
        <f t="shared" ref="C6:K6" si="0">SUM(C7:C18)</f>
        <v>359</v>
      </c>
      <c r="D6" s="416">
        <f t="shared" si="0"/>
        <v>27190</v>
      </c>
      <c r="E6" s="416">
        <f t="shared" si="0"/>
        <v>30</v>
      </c>
      <c r="F6" s="416">
        <f t="shared" si="0"/>
        <v>571</v>
      </c>
      <c r="G6" s="416">
        <f t="shared" si="0"/>
        <v>1490</v>
      </c>
      <c r="H6" s="416">
        <f t="shared" si="0"/>
        <v>781</v>
      </c>
      <c r="I6" s="416">
        <f t="shared" si="0"/>
        <v>960</v>
      </c>
      <c r="J6" s="416">
        <f t="shared" si="0"/>
        <v>904</v>
      </c>
      <c r="K6" s="416">
        <f t="shared" si="0"/>
        <v>8995</v>
      </c>
      <c r="L6" s="461">
        <f>SUM(L7:L18)</f>
        <v>133838</v>
      </c>
      <c r="M6" s="417" t="s">
        <v>216</v>
      </c>
    </row>
    <row r="7" spans="1:13" s="58" customFormat="1" ht="18.75" customHeight="1">
      <c r="A7" s="146" t="s">
        <v>72</v>
      </c>
      <c r="B7" s="415">
        <f>SUM(C7:L7)</f>
        <v>18154</v>
      </c>
      <c r="C7" s="463">
        <v>5</v>
      </c>
      <c r="D7" s="98">
        <v>3590</v>
      </c>
      <c r="E7" s="98">
        <v>7</v>
      </c>
      <c r="F7" s="98">
        <v>139</v>
      </c>
      <c r="G7" s="98">
        <v>410</v>
      </c>
      <c r="H7" s="98">
        <v>176</v>
      </c>
      <c r="I7" s="98">
        <v>112</v>
      </c>
      <c r="J7" s="98">
        <v>97</v>
      </c>
      <c r="K7" s="98">
        <v>1203</v>
      </c>
      <c r="L7" s="99">
        <v>12415</v>
      </c>
      <c r="M7" s="199" t="s">
        <v>70</v>
      </c>
    </row>
    <row r="8" spans="1:13" s="58" customFormat="1" ht="18.75" customHeight="1">
      <c r="A8" s="146" t="s">
        <v>73</v>
      </c>
      <c r="B8" s="415">
        <f t="shared" ref="B8:B18" si="1">SUM(C8:L8)</f>
        <v>763</v>
      </c>
      <c r="C8" s="463">
        <v>0</v>
      </c>
      <c r="D8" s="98">
        <v>79</v>
      </c>
      <c r="E8" s="98">
        <v>3</v>
      </c>
      <c r="F8" s="98">
        <v>18</v>
      </c>
      <c r="G8" s="98">
        <v>4</v>
      </c>
      <c r="H8" s="98">
        <v>3</v>
      </c>
      <c r="I8" s="98">
        <v>9</v>
      </c>
      <c r="J8" s="98">
        <v>2</v>
      </c>
      <c r="K8" s="98">
        <v>10</v>
      </c>
      <c r="L8" s="99">
        <v>635</v>
      </c>
      <c r="M8" s="199" t="s">
        <v>71</v>
      </c>
    </row>
    <row r="9" spans="1:13" s="58" customFormat="1" ht="18.75" customHeight="1">
      <c r="A9" s="146" t="s">
        <v>32</v>
      </c>
      <c r="B9" s="415">
        <f t="shared" si="1"/>
        <v>10665</v>
      </c>
      <c r="C9" s="463">
        <v>6</v>
      </c>
      <c r="D9" s="98">
        <v>1307</v>
      </c>
      <c r="E9" s="98">
        <v>3</v>
      </c>
      <c r="F9" s="98">
        <v>32</v>
      </c>
      <c r="G9" s="98">
        <v>44</v>
      </c>
      <c r="H9" s="98">
        <v>70</v>
      </c>
      <c r="I9" s="98">
        <v>100</v>
      </c>
      <c r="J9" s="98">
        <v>32</v>
      </c>
      <c r="K9" s="98">
        <v>673</v>
      </c>
      <c r="L9" s="99">
        <v>8398</v>
      </c>
      <c r="M9" s="199" t="s">
        <v>33</v>
      </c>
    </row>
    <row r="10" spans="1:13" s="58" customFormat="1" ht="18.75" customHeight="1">
      <c r="A10" s="146" t="s">
        <v>144</v>
      </c>
      <c r="B10" s="415">
        <f t="shared" si="1"/>
        <v>27582</v>
      </c>
      <c r="C10" s="463">
        <v>26</v>
      </c>
      <c r="D10" s="98">
        <v>2872</v>
      </c>
      <c r="E10" s="98">
        <v>1</v>
      </c>
      <c r="F10" s="98">
        <v>54</v>
      </c>
      <c r="G10" s="98">
        <v>122</v>
      </c>
      <c r="H10" s="98">
        <v>93</v>
      </c>
      <c r="I10" s="98">
        <v>169</v>
      </c>
      <c r="J10" s="98">
        <v>101</v>
      </c>
      <c r="K10" s="98">
        <v>1613</v>
      </c>
      <c r="L10" s="99">
        <v>22531</v>
      </c>
      <c r="M10" s="199" t="s">
        <v>81</v>
      </c>
    </row>
    <row r="11" spans="1:13" s="58" customFormat="1" ht="18.75" customHeight="1">
      <c r="A11" s="146" t="s">
        <v>105</v>
      </c>
      <c r="B11" s="415">
        <f t="shared" si="1"/>
        <v>5075</v>
      </c>
      <c r="C11" s="463">
        <v>3</v>
      </c>
      <c r="D11" s="98">
        <v>945</v>
      </c>
      <c r="E11" s="98">
        <v>1</v>
      </c>
      <c r="F11" s="98">
        <v>36</v>
      </c>
      <c r="G11" s="98">
        <v>38</v>
      </c>
      <c r="H11" s="98">
        <v>10</v>
      </c>
      <c r="I11" s="98">
        <v>27</v>
      </c>
      <c r="J11" s="98">
        <v>72</v>
      </c>
      <c r="K11" s="98">
        <v>257</v>
      </c>
      <c r="L11" s="99">
        <v>3686</v>
      </c>
      <c r="M11" s="199" t="s">
        <v>34</v>
      </c>
    </row>
    <row r="12" spans="1:13" s="58" customFormat="1" ht="18.75" customHeight="1">
      <c r="A12" s="146" t="s">
        <v>115</v>
      </c>
      <c r="B12" s="415">
        <f t="shared" si="1"/>
        <v>884</v>
      </c>
      <c r="C12" s="463">
        <v>2</v>
      </c>
      <c r="D12" s="98">
        <v>67</v>
      </c>
      <c r="E12" s="98">
        <v>0</v>
      </c>
      <c r="F12" s="98">
        <v>1</v>
      </c>
      <c r="G12" s="98">
        <v>6</v>
      </c>
      <c r="H12" s="98">
        <v>2</v>
      </c>
      <c r="I12" s="98">
        <v>4</v>
      </c>
      <c r="J12" s="98">
        <v>13</v>
      </c>
      <c r="K12" s="98">
        <v>46</v>
      </c>
      <c r="L12" s="99">
        <v>743</v>
      </c>
      <c r="M12" s="199" t="s">
        <v>76</v>
      </c>
    </row>
    <row r="13" spans="1:13" s="58" customFormat="1" ht="18.75" customHeight="1">
      <c r="A13" s="146" t="s">
        <v>106</v>
      </c>
      <c r="B13" s="415">
        <f t="shared" si="1"/>
        <v>62121</v>
      </c>
      <c r="C13" s="463">
        <v>293</v>
      </c>
      <c r="D13" s="98">
        <v>10411</v>
      </c>
      <c r="E13" s="98">
        <v>6</v>
      </c>
      <c r="F13" s="98">
        <v>97</v>
      </c>
      <c r="G13" s="98">
        <v>691</v>
      </c>
      <c r="H13" s="98">
        <v>180</v>
      </c>
      <c r="I13" s="98">
        <v>241</v>
      </c>
      <c r="J13" s="98">
        <v>249</v>
      </c>
      <c r="K13" s="98">
        <v>2768</v>
      </c>
      <c r="L13" s="99">
        <v>47185</v>
      </c>
      <c r="M13" s="199" t="s">
        <v>77</v>
      </c>
    </row>
    <row r="14" spans="1:13" s="58" customFormat="1" ht="18.75" customHeight="1">
      <c r="A14" s="146" t="s">
        <v>155</v>
      </c>
      <c r="B14" s="415">
        <f t="shared" si="1"/>
        <v>2741</v>
      </c>
      <c r="C14" s="463">
        <v>5</v>
      </c>
      <c r="D14" s="98">
        <v>365</v>
      </c>
      <c r="E14" s="98">
        <v>2</v>
      </c>
      <c r="F14" s="98">
        <v>25</v>
      </c>
      <c r="G14" s="98">
        <v>8</v>
      </c>
      <c r="H14" s="98">
        <v>44</v>
      </c>
      <c r="I14" s="98">
        <v>20</v>
      </c>
      <c r="J14" s="98">
        <v>239</v>
      </c>
      <c r="K14" s="98">
        <v>144</v>
      </c>
      <c r="L14" s="99">
        <v>1889</v>
      </c>
      <c r="M14" s="200" t="s">
        <v>153</v>
      </c>
    </row>
    <row r="15" spans="1:13" s="58" customFormat="1" ht="18.75" customHeight="1">
      <c r="A15" s="146" t="s">
        <v>166</v>
      </c>
      <c r="B15" s="415">
        <f t="shared" si="1"/>
        <v>729</v>
      </c>
      <c r="C15" s="463">
        <v>0</v>
      </c>
      <c r="D15" s="98">
        <v>96</v>
      </c>
      <c r="E15" s="98">
        <v>0</v>
      </c>
      <c r="F15" s="98">
        <v>0</v>
      </c>
      <c r="G15" s="98">
        <v>5</v>
      </c>
      <c r="H15" s="98">
        <v>8</v>
      </c>
      <c r="I15" s="98">
        <v>26</v>
      </c>
      <c r="J15" s="98">
        <v>9</v>
      </c>
      <c r="K15" s="98">
        <v>2</v>
      </c>
      <c r="L15" s="99">
        <v>583</v>
      </c>
      <c r="M15" s="199" t="s">
        <v>165</v>
      </c>
    </row>
    <row r="16" spans="1:13" s="58" customFormat="1" ht="18.75" customHeight="1">
      <c r="A16" s="146" t="s">
        <v>35</v>
      </c>
      <c r="B16" s="415">
        <f t="shared" si="1"/>
        <v>15676</v>
      </c>
      <c r="C16" s="463">
        <v>4</v>
      </c>
      <c r="D16" s="98">
        <v>1730</v>
      </c>
      <c r="E16" s="98">
        <v>2</v>
      </c>
      <c r="F16" s="98">
        <v>21</v>
      </c>
      <c r="G16" s="98">
        <v>27</v>
      </c>
      <c r="H16" s="98">
        <v>38</v>
      </c>
      <c r="I16" s="98">
        <v>61</v>
      </c>
      <c r="J16" s="98">
        <v>49</v>
      </c>
      <c r="K16" s="98">
        <v>683</v>
      </c>
      <c r="L16" s="99">
        <v>13061</v>
      </c>
      <c r="M16" s="199" t="s">
        <v>36</v>
      </c>
    </row>
    <row r="17" spans="1:13" s="58" customFormat="1" ht="18.75" customHeight="1">
      <c r="A17" s="146" t="s">
        <v>37</v>
      </c>
      <c r="B17" s="415">
        <f t="shared" si="1"/>
        <v>30475</v>
      </c>
      <c r="C17" s="463">
        <v>10</v>
      </c>
      <c r="D17" s="98">
        <v>5618</v>
      </c>
      <c r="E17" s="98">
        <v>5</v>
      </c>
      <c r="F17" s="98">
        <v>137</v>
      </c>
      <c r="G17" s="98">
        <v>130</v>
      </c>
      <c r="H17" s="98">
        <v>157</v>
      </c>
      <c r="I17" s="98">
        <v>187</v>
      </c>
      <c r="J17" s="98">
        <v>29</v>
      </c>
      <c r="K17" s="98">
        <v>1596</v>
      </c>
      <c r="L17" s="99">
        <v>22606</v>
      </c>
      <c r="M17" s="199" t="s">
        <v>38</v>
      </c>
    </row>
    <row r="18" spans="1:13" s="58" customFormat="1" ht="18.75" customHeight="1">
      <c r="A18" s="273" t="s">
        <v>162</v>
      </c>
      <c r="B18" s="435">
        <f t="shared" si="1"/>
        <v>253</v>
      </c>
      <c r="C18" s="464">
        <v>5</v>
      </c>
      <c r="D18" s="271">
        <v>110</v>
      </c>
      <c r="E18" s="271">
        <v>0</v>
      </c>
      <c r="F18" s="271">
        <v>11</v>
      </c>
      <c r="G18" s="271">
        <v>5</v>
      </c>
      <c r="H18" s="271">
        <v>0</v>
      </c>
      <c r="I18" s="271">
        <v>4</v>
      </c>
      <c r="J18" s="271">
        <v>12</v>
      </c>
      <c r="K18" s="271">
        <v>0</v>
      </c>
      <c r="L18" s="272">
        <v>106</v>
      </c>
      <c r="M18" s="389" t="s">
        <v>163</v>
      </c>
    </row>
    <row r="19" spans="1:13" ht="18.75" customHeight="1">
      <c r="A19" s="692" t="s">
        <v>210</v>
      </c>
      <c r="B19" s="692"/>
      <c r="C19" s="692"/>
      <c r="D19" s="692"/>
      <c r="E19" s="692"/>
      <c r="F19" s="692"/>
      <c r="G19" s="576"/>
      <c r="H19" s="577"/>
      <c r="I19" s="577"/>
      <c r="J19" s="577"/>
      <c r="K19" s="577"/>
      <c r="L19" s="577"/>
      <c r="M19" s="576" t="s">
        <v>212</v>
      </c>
    </row>
    <row r="20" spans="1:13" s="55" customFormat="1" ht="18.75" customHeight="1">
      <c r="A20" s="660" t="s">
        <v>363</v>
      </c>
      <c r="B20" s="660"/>
      <c r="C20" s="660"/>
      <c r="D20" s="660"/>
      <c r="E20" s="70"/>
      <c r="F20" s="70"/>
      <c r="G20" s="88"/>
      <c r="H20" s="88"/>
      <c r="I20" s="88"/>
      <c r="J20" s="661" t="s">
        <v>320</v>
      </c>
      <c r="K20" s="662"/>
      <c r="L20" s="662"/>
      <c r="M20" s="662"/>
    </row>
    <row r="21" spans="1:13" ht="18.600000000000001" customHeight="1">
      <c r="A21" s="71"/>
      <c r="B21" s="70"/>
      <c r="C21" s="70"/>
      <c r="D21" s="59"/>
      <c r="E21" s="12"/>
      <c r="F21" s="12"/>
      <c r="G21" s="12"/>
      <c r="H21" s="12"/>
      <c r="I21" s="9"/>
      <c r="J21" s="9"/>
      <c r="K21" s="687"/>
      <c r="L21" s="687"/>
      <c r="M21" s="687"/>
    </row>
    <row r="22" spans="1:13" ht="12" customHeight="1">
      <c r="A22" s="72"/>
      <c r="B22" s="72"/>
      <c r="C22" s="72"/>
      <c r="D22" s="72"/>
      <c r="E22" s="72"/>
      <c r="F22" s="67"/>
      <c r="G22" s="688"/>
      <c r="H22" s="688"/>
      <c r="I22" s="688"/>
      <c r="J22" s="688"/>
      <c r="K22" s="688"/>
      <c r="L22" s="688"/>
      <c r="M22" s="688"/>
    </row>
    <row r="23" spans="1:13" ht="12" customHeight="1">
      <c r="B23" s="12"/>
      <c r="C23" s="12"/>
      <c r="D23" s="12"/>
      <c r="E23" s="12"/>
      <c r="F23" s="12"/>
      <c r="G23" s="12"/>
    </row>
    <row r="24" spans="1:13" ht="12" customHeight="1">
      <c r="C24" s="12"/>
      <c r="D24" s="12"/>
      <c r="E24" s="12"/>
      <c r="F24" s="12"/>
      <c r="G24" s="12"/>
      <c r="K24" s="7"/>
      <c r="L24" s="3"/>
      <c r="M24" s="3"/>
    </row>
    <row r="25" spans="1:13" ht="12" customHeight="1">
      <c r="B25" s="28"/>
      <c r="C25" s="19"/>
      <c r="D25" s="25"/>
      <c r="E25" s="12"/>
      <c r="F25" s="12"/>
      <c r="G25" s="3"/>
      <c r="H25" s="19"/>
      <c r="I25" s="3"/>
      <c r="J25" s="12"/>
      <c r="K25" s="12"/>
      <c r="L25" s="7"/>
      <c r="M25" s="3"/>
    </row>
    <row r="26" spans="1:13" ht="12" customHeight="1">
      <c r="A26" s="3"/>
      <c r="B26" s="21"/>
      <c r="C26" s="19"/>
      <c r="D26" s="25"/>
      <c r="E26" s="12"/>
      <c r="F26" s="12"/>
      <c r="G26" s="26"/>
      <c r="H26" s="6"/>
      <c r="I26" s="3"/>
      <c r="J26" s="12"/>
      <c r="K26" s="12"/>
      <c r="L26" s="7"/>
      <c r="M26" s="3"/>
    </row>
    <row r="27" spans="1:13" ht="12" customHeight="1">
      <c r="A27" s="3"/>
      <c r="B27" s="18"/>
      <c r="C27" s="18"/>
      <c r="D27" s="27"/>
      <c r="E27" s="12"/>
      <c r="F27" s="12"/>
      <c r="G27" s="3"/>
      <c r="H27" s="3"/>
      <c r="I27" s="3"/>
      <c r="J27" s="12"/>
      <c r="K27" s="12"/>
      <c r="L27" s="7"/>
      <c r="M27" s="3"/>
    </row>
    <row r="28" spans="1:13" ht="12" customHeight="1">
      <c r="A28" s="3"/>
      <c r="B28" s="12"/>
      <c r="C28" s="12"/>
      <c r="G28" s="12"/>
      <c r="H28" s="3"/>
      <c r="I28" s="3"/>
      <c r="J28" s="3"/>
      <c r="K28" s="12"/>
      <c r="L28" s="12"/>
    </row>
    <row r="29" spans="1:13" ht="12" customHeight="1">
      <c r="A29" s="3"/>
      <c r="B29" s="12"/>
      <c r="C29" s="12"/>
      <c r="G29" s="12"/>
      <c r="H29" s="12"/>
      <c r="I29" s="12"/>
      <c r="J29" s="12"/>
      <c r="K29" s="12"/>
      <c r="L29" s="12"/>
    </row>
    <row r="30" spans="1:13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13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13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</sheetData>
  <mergeCells count="9">
    <mergeCell ref="A1:M1"/>
    <mergeCell ref="A2:M2"/>
    <mergeCell ref="K21:M21"/>
    <mergeCell ref="G22:M22"/>
    <mergeCell ref="A4:A5"/>
    <mergeCell ref="M4:M5"/>
    <mergeCell ref="J20:M20"/>
    <mergeCell ref="A19:F19"/>
    <mergeCell ref="A20:D20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41" orientation="landscape" useFirstPageNumber="1" r:id="rId1"/>
  <headerFooter>
    <oddHeader>&amp;L&amp;8PCBS:Transportaion and Communication Statistics,2015&amp;R&amp;1&amp;K00+000م&amp;10&amp;K000000 &amp;8PCBS:  احصاءات النقل والاتصالات، 2015</oddHeader>
    <oddFooter xml:space="preserve">&amp;C41&amp;R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M73"/>
  <sheetViews>
    <sheetView view="pageBreakPreview" zoomScale="110" zoomScaleNormal="96" zoomScaleSheetLayoutView="110" workbookViewId="0">
      <selection activeCell="D5" sqref="D5"/>
    </sheetView>
  </sheetViews>
  <sheetFormatPr defaultRowHeight="12" customHeight="1"/>
  <cols>
    <col min="1" max="1" width="19.85546875" style="10" customWidth="1"/>
    <col min="2" max="2" width="8.42578125" style="5" bestFit="1" customWidth="1"/>
    <col min="3" max="3" width="8.28515625" style="10" customWidth="1"/>
    <col min="4" max="4" width="11.42578125" style="10" customWidth="1"/>
    <col min="5" max="5" width="8.85546875" style="10" customWidth="1"/>
    <col min="6" max="6" width="10.7109375" style="10" customWidth="1"/>
    <col min="7" max="7" width="12" style="10" customWidth="1"/>
    <col min="8" max="8" width="8.7109375" style="10" customWidth="1"/>
    <col min="9" max="9" width="7.7109375" style="10" customWidth="1"/>
    <col min="10" max="10" width="11.140625" style="10" customWidth="1"/>
    <col min="11" max="11" width="8.85546875" style="10" customWidth="1"/>
    <col min="12" max="12" width="9.7109375" style="10" customWidth="1"/>
    <col min="13" max="13" width="15.28515625" style="7" customWidth="1"/>
    <col min="14" max="14" width="10.140625" style="3" customWidth="1"/>
    <col min="15" max="16384" width="9.140625" style="3"/>
  </cols>
  <sheetData>
    <row r="1" spans="1:13" s="7" customFormat="1" ht="16.5" customHeight="1">
      <c r="A1" s="670" t="s">
        <v>364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694"/>
    </row>
    <row r="2" spans="1:13" ht="16.5" customHeight="1">
      <c r="A2" s="646" t="s">
        <v>365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</row>
    <row r="3" spans="1:13" s="89" customFormat="1" ht="5.25" customHeight="1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s="7" customFormat="1" ht="39" customHeight="1">
      <c r="A4" s="676" t="s">
        <v>30</v>
      </c>
      <c r="B4" s="212" t="s">
        <v>16</v>
      </c>
      <c r="C4" s="308" t="s">
        <v>92</v>
      </c>
      <c r="D4" s="208" t="s">
        <v>91</v>
      </c>
      <c r="E4" s="208" t="s">
        <v>46</v>
      </c>
      <c r="F4" s="208" t="s">
        <v>84</v>
      </c>
      <c r="G4" s="208" t="s">
        <v>90</v>
      </c>
      <c r="H4" s="208" t="s">
        <v>161</v>
      </c>
      <c r="I4" s="208" t="s">
        <v>160</v>
      </c>
      <c r="J4" s="208" t="s">
        <v>89</v>
      </c>
      <c r="K4" s="211" t="s">
        <v>211</v>
      </c>
      <c r="L4" s="209" t="s">
        <v>87</v>
      </c>
      <c r="M4" s="696" t="s">
        <v>31</v>
      </c>
    </row>
    <row r="5" spans="1:13" s="7" customFormat="1" ht="36.75" customHeight="1">
      <c r="A5" s="678"/>
      <c r="B5" s="246" t="s">
        <v>15</v>
      </c>
      <c r="C5" s="309" t="s">
        <v>99</v>
      </c>
      <c r="D5" s="241" t="s">
        <v>101</v>
      </c>
      <c r="E5" s="241" t="s">
        <v>98</v>
      </c>
      <c r="F5" s="241" t="s">
        <v>97</v>
      </c>
      <c r="G5" s="241" t="s">
        <v>96</v>
      </c>
      <c r="H5" s="241" t="s">
        <v>146</v>
      </c>
      <c r="I5" s="241" t="s">
        <v>147</v>
      </c>
      <c r="J5" s="241" t="s">
        <v>95</v>
      </c>
      <c r="K5" s="241" t="s">
        <v>47</v>
      </c>
      <c r="L5" s="240" t="s">
        <v>94</v>
      </c>
      <c r="M5" s="697"/>
    </row>
    <row r="6" spans="1:13" s="190" customFormat="1" ht="18.75" customHeight="1">
      <c r="A6" s="247" t="s">
        <v>215</v>
      </c>
      <c r="B6" s="393">
        <f>SUM(C6:L6)</f>
        <v>19563</v>
      </c>
      <c r="C6" s="394">
        <f t="shared" ref="C6:K6" si="0">SUM(C7:C17)</f>
        <v>18</v>
      </c>
      <c r="D6" s="394">
        <f t="shared" si="0"/>
        <v>1433</v>
      </c>
      <c r="E6" s="394">
        <f t="shared" si="0"/>
        <v>0</v>
      </c>
      <c r="F6" s="394">
        <f t="shared" si="0"/>
        <v>65</v>
      </c>
      <c r="G6" s="394">
        <f t="shared" si="0"/>
        <v>484</v>
      </c>
      <c r="H6" s="394">
        <f t="shared" si="0"/>
        <v>163</v>
      </c>
      <c r="I6" s="394">
        <f t="shared" si="0"/>
        <v>79</v>
      </c>
      <c r="J6" s="394">
        <f t="shared" si="0"/>
        <v>311</v>
      </c>
      <c r="K6" s="394">
        <f t="shared" si="0"/>
        <v>1557</v>
      </c>
      <c r="L6" s="395">
        <f>SUM(L7:L17)</f>
        <v>15453</v>
      </c>
      <c r="M6" s="411" t="s">
        <v>269</v>
      </c>
    </row>
    <row r="7" spans="1:13" s="190" customFormat="1" ht="18.75" customHeight="1">
      <c r="A7" s="146" t="s">
        <v>72</v>
      </c>
      <c r="B7" s="396">
        <f t="shared" ref="B7:B17" si="1">SUM(C7:L7)</f>
        <v>2274</v>
      </c>
      <c r="C7" s="386">
        <v>0</v>
      </c>
      <c r="D7" s="386">
        <v>218</v>
      </c>
      <c r="E7" s="386">
        <v>0</v>
      </c>
      <c r="F7" s="386">
        <v>23</v>
      </c>
      <c r="G7" s="386">
        <v>191</v>
      </c>
      <c r="H7" s="386">
        <v>31</v>
      </c>
      <c r="I7" s="386">
        <v>7</v>
      </c>
      <c r="J7" s="386">
        <v>65</v>
      </c>
      <c r="K7" s="386">
        <v>161</v>
      </c>
      <c r="L7" s="397">
        <v>1578</v>
      </c>
      <c r="M7" s="199" t="s">
        <v>70</v>
      </c>
    </row>
    <row r="8" spans="1:13" s="190" customFormat="1" ht="18.75" customHeight="1">
      <c r="A8" s="146" t="s">
        <v>73</v>
      </c>
      <c r="B8" s="396">
        <f t="shared" si="1"/>
        <v>169</v>
      </c>
      <c r="C8" s="386">
        <v>0</v>
      </c>
      <c r="D8" s="386">
        <v>12</v>
      </c>
      <c r="E8" s="386">
        <v>0</v>
      </c>
      <c r="F8" s="386">
        <v>7</v>
      </c>
      <c r="G8" s="386">
        <v>1</v>
      </c>
      <c r="H8" s="386">
        <v>0</v>
      </c>
      <c r="I8" s="386">
        <v>2</v>
      </c>
      <c r="J8" s="386">
        <v>1</v>
      </c>
      <c r="K8" s="386">
        <v>0</v>
      </c>
      <c r="L8" s="398">
        <v>146</v>
      </c>
      <c r="M8" s="199" t="s">
        <v>71</v>
      </c>
    </row>
    <row r="9" spans="1:13" s="190" customFormat="1" ht="18.75" customHeight="1">
      <c r="A9" s="146" t="s">
        <v>32</v>
      </c>
      <c r="B9" s="396">
        <f t="shared" si="1"/>
        <v>980</v>
      </c>
      <c r="C9" s="386">
        <v>1</v>
      </c>
      <c r="D9" s="386">
        <v>37</v>
      </c>
      <c r="E9" s="386">
        <v>0</v>
      </c>
      <c r="F9" s="386">
        <v>1</v>
      </c>
      <c r="G9" s="386">
        <v>7</v>
      </c>
      <c r="H9" s="386">
        <v>15</v>
      </c>
      <c r="I9" s="386">
        <v>8</v>
      </c>
      <c r="J9" s="386">
        <v>8</v>
      </c>
      <c r="K9" s="386">
        <v>149</v>
      </c>
      <c r="L9" s="398">
        <v>754</v>
      </c>
      <c r="M9" s="199" t="s">
        <v>33</v>
      </c>
    </row>
    <row r="10" spans="1:13" s="190" customFormat="1" ht="18.75" customHeight="1">
      <c r="A10" s="146" t="s">
        <v>144</v>
      </c>
      <c r="B10" s="396">
        <f t="shared" si="1"/>
        <v>2646</v>
      </c>
      <c r="C10" s="386">
        <v>2</v>
      </c>
      <c r="D10" s="386">
        <v>117</v>
      </c>
      <c r="E10" s="386">
        <v>0</v>
      </c>
      <c r="F10" s="386">
        <v>1</v>
      </c>
      <c r="G10" s="386">
        <v>38</v>
      </c>
      <c r="H10" s="386">
        <v>29</v>
      </c>
      <c r="I10" s="386">
        <v>9</v>
      </c>
      <c r="J10" s="386">
        <v>28</v>
      </c>
      <c r="K10" s="386">
        <v>385</v>
      </c>
      <c r="L10" s="397">
        <v>2037</v>
      </c>
      <c r="M10" s="199" t="s">
        <v>81</v>
      </c>
    </row>
    <row r="11" spans="1:13" s="190" customFormat="1" ht="18.75" customHeight="1">
      <c r="A11" s="146" t="s">
        <v>105</v>
      </c>
      <c r="B11" s="396">
        <f t="shared" si="1"/>
        <v>548</v>
      </c>
      <c r="C11" s="386">
        <v>0</v>
      </c>
      <c r="D11" s="386">
        <v>55</v>
      </c>
      <c r="E11" s="386">
        <v>0</v>
      </c>
      <c r="F11" s="386">
        <v>2</v>
      </c>
      <c r="G11" s="386">
        <v>11</v>
      </c>
      <c r="H11" s="386">
        <v>4</v>
      </c>
      <c r="I11" s="386">
        <v>5</v>
      </c>
      <c r="J11" s="386">
        <v>27</v>
      </c>
      <c r="K11" s="386">
        <v>50</v>
      </c>
      <c r="L11" s="398">
        <v>394</v>
      </c>
      <c r="M11" s="199" t="s">
        <v>34</v>
      </c>
    </row>
    <row r="12" spans="1:13" s="190" customFormat="1" ht="18.75" customHeight="1">
      <c r="A12" s="146" t="s">
        <v>115</v>
      </c>
      <c r="B12" s="396">
        <f t="shared" si="1"/>
        <v>212</v>
      </c>
      <c r="C12" s="386">
        <v>0</v>
      </c>
      <c r="D12" s="386">
        <v>11</v>
      </c>
      <c r="E12" s="386">
        <v>0</v>
      </c>
      <c r="F12" s="386">
        <v>0</v>
      </c>
      <c r="G12" s="386">
        <v>3</v>
      </c>
      <c r="H12" s="386">
        <v>0</v>
      </c>
      <c r="I12" s="386">
        <v>1</v>
      </c>
      <c r="J12" s="386">
        <v>5</v>
      </c>
      <c r="K12" s="386">
        <v>10</v>
      </c>
      <c r="L12" s="398">
        <v>182</v>
      </c>
      <c r="M12" s="199" t="s">
        <v>76</v>
      </c>
    </row>
    <row r="13" spans="1:13" s="190" customFormat="1" ht="18.75" customHeight="1">
      <c r="A13" s="146" t="s">
        <v>106</v>
      </c>
      <c r="B13" s="396">
        <f t="shared" si="1"/>
        <v>7384</v>
      </c>
      <c r="C13" s="386">
        <v>14</v>
      </c>
      <c r="D13" s="370">
        <v>471</v>
      </c>
      <c r="E13" s="386">
        <v>0</v>
      </c>
      <c r="F13" s="386">
        <v>9</v>
      </c>
      <c r="G13" s="386">
        <v>179</v>
      </c>
      <c r="H13" s="386">
        <v>22</v>
      </c>
      <c r="I13" s="386">
        <v>13</v>
      </c>
      <c r="J13" s="386">
        <v>56</v>
      </c>
      <c r="K13" s="386">
        <v>397</v>
      </c>
      <c r="L13" s="397">
        <v>6223</v>
      </c>
      <c r="M13" s="199" t="s">
        <v>77</v>
      </c>
    </row>
    <row r="14" spans="1:13" s="190" customFormat="1" ht="18.75" customHeight="1">
      <c r="A14" s="146" t="s">
        <v>155</v>
      </c>
      <c r="B14" s="396">
        <f t="shared" si="1"/>
        <v>263</v>
      </c>
      <c r="C14" s="386">
        <v>0</v>
      </c>
      <c r="D14" s="386">
        <v>22</v>
      </c>
      <c r="E14" s="386">
        <v>0</v>
      </c>
      <c r="F14" s="386">
        <v>3</v>
      </c>
      <c r="G14" s="386">
        <v>4</v>
      </c>
      <c r="H14" s="386">
        <v>5</v>
      </c>
      <c r="I14" s="386">
        <v>2</v>
      </c>
      <c r="J14" s="386">
        <v>76</v>
      </c>
      <c r="K14" s="386">
        <v>25</v>
      </c>
      <c r="L14" s="398">
        <v>126</v>
      </c>
      <c r="M14" s="199" t="s">
        <v>153</v>
      </c>
    </row>
    <row r="15" spans="1:13" s="190" customFormat="1" ht="18.75" customHeight="1">
      <c r="A15" s="146" t="s">
        <v>166</v>
      </c>
      <c r="B15" s="396">
        <f t="shared" si="1"/>
        <v>82</v>
      </c>
      <c r="C15" s="386">
        <v>0</v>
      </c>
      <c r="D15" s="386">
        <v>9</v>
      </c>
      <c r="E15" s="386">
        <v>0</v>
      </c>
      <c r="F15" s="386">
        <v>0</v>
      </c>
      <c r="G15" s="386">
        <v>2</v>
      </c>
      <c r="H15" s="386">
        <v>2</v>
      </c>
      <c r="I15" s="386">
        <v>6</v>
      </c>
      <c r="J15" s="386">
        <v>7</v>
      </c>
      <c r="K15" s="386">
        <v>0</v>
      </c>
      <c r="L15" s="398">
        <v>56</v>
      </c>
      <c r="M15" s="199" t="s">
        <v>165</v>
      </c>
    </row>
    <row r="16" spans="1:13" s="190" customFormat="1" ht="18.75" customHeight="1">
      <c r="A16" s="146" t="s">
        <v>35</v>
      </c>
      <c r="B16" s="396">
        <f t="shared" si="1"/>
        <v>1530</v>
      </c>
      <c r="C16" s="386">
        <v>0</v>
      </c>
      <c r="D16" s="386">
        <v>76</v>
      </c>
      <c r="E16" s="386">
        <v>0</v>
      </c>
      <c r="F16" s="386">
        <v>2</v>
      </c>
      <c r="G16" s="386">
        <v>7</v>
      </c>
      <c r="H16" s="386">
        <v>11</v>
      </c>
      <c r="I16" s="386">
        <v>3</v>
      </c>
      <c r="J16" s="386">
        <v>26</v>
      </c>
      <c r="K16" s="386">
        <v>93</v>
      </c>
      <c r="L16" s="397">
        <v>1312</v>
      </c>
      <c r="M16" s="199" t="s">
        <v>36</v>
      </c>
    </row>
    <row r="17" spans="1:13" s="190" customFormat="1" ht="18.75" customHeight="1">
      <c r="A17" s="146" t="s">
        <v>37</v>
      </c>
      <c r="B17" s="369">
        <f t="shared" si="1"/>
        <v>3475</v>
      </c>
      <c r="C17" s="386">
        <v>1</v>
      </c>
      <c r="D17" s="386">
        <v>405</v>
      </c>
      <c r="E17" s="386">
        <v>0</v>
      </c>
      <c r="F17" s="386">
        <v>17</v>
      </c>
      <c r="G17" s="386">
        <v>41</v>
      </c>
      <c r="H17" s="386">
        <v>44</v>
      </c>
      <c r="I17" s="386">
        <v>23</v>
      </c>
      <c r="J17" s="386">
        <v>12</v>
      </c>
      <c r="K17" s="386">
        <v>287</v>
      </c>
      <c r="L17" s="397">
        <v>2645</v>
      </c>
      <c r="M17" s="199" t="s">
        <v>38</v>
      </c>
    </row>
    <row r="18" spans="1:13" ht="18.75" customHeight="1">
      <c r="A18" s="251" t="s">
        <v>210</v>
      </c>
      <c r="B18" s="251"/>
      <c r="C18" s="251"/>
      <c r="D18" s="251"/>
      <c r="E18" s="251"/>
      <c r="F18" s="251"/>
      <c r="G18" s="252"/>
      <c r="H18" s="252"/>
      <c r="I18" s="252"/>
      <c r="J18" s="253"/>
      <c r="K18" s="253"/>
      <c r="L18" s="252"/>
      <c r="M18" s="252" t="s">
        <v>212</v>
      </c>
    </row>
    <row r="19" spans="1:13" ht="18.75" customHeight="1">
      <c r="A19" s="660" t="s">
        <v>363</v>
      </c>
      <c r="B19" s="660"/>
      <c r="C19" s="660"/>
      <c r="D19" s="660"/>
      <c r="E19" s="660"/>
      <c r="F19" s="12"/>
      <c r="G19" s="695"/>
      <c r="H19" s="695"/>
      <c r="I19" s="698" t="s">
        <v>320</v>
      </c>
      <c r="J19" s="699"/>
      <c r="K19" s="699"/>
      <c r="L19" s="699"/>
      <c r="M19" s="699"/>
    </row>
    <row r="20" spans="1:13" ht="12" customHeight="1">
      <c r="B20" s="12"/>
      <c r="C20" s="12"/>
      <c r="D20" s="12"/>
      <c r="E20" s="12"/>
      <c r="F20" s="12"/>
      <c r="G20" s="12"/>
      <c r="H20" s="12"/>
      <c r="I20" s="12"/>
      <c r="J20" s="693"/>
      <c r="K20" s="693"/>
      <c r="L20" s="693"/>
      <c r="M20" s="693"/>
    </row>
    <row r="21" spans="1:13" ht="12" customHeight="1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3" ht="12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3" ht="12" customHeight="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3" ht="12" customHeight="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3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3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3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3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3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3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3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3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2015&amp;R&amp;1&amp;K00+000م &amp;8&amp;K000000PCBS:  احصاءات النقل والاتصالات، 2015</oddHeader>
    <oddFooter xml:space="preserve">&amp;C42&amp;R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H74"/>
  <sheetViews>
    <sheetView view="pageBreakPreview" zoomScaleNormal="100" zoomScaleSheetLayoutView="100" workbookViewId="0">
      <selection activeCell="C8" sqref="C8"/>
    </sheetView>
  </sheetViews>
  <sheetFormatPr defaultRowHeight="12" customHeight="1"/>
  <cols>
    <col min="1" max="1" width="22.42578125" style="10" customWidth="1"/>
    <col min="2" max="5" width="22.5703125" style="10" customWidth="1"/>
    <col min="6" max="6" width="22" style="10" customWidth="1"/>
    <col min="7" max="16384" width="9.140625" style="3"/>
  </cols>
  <sheetData>
    <row r="1" spans="1:7" s="7" customFormat="1" ht="19.5" customHeight="1">
      <c r="A1" s="702" t="s">
        <v>366</v>
      </c>
      <c r="B1" s="646"/>
      <c r="C1" s="646"/>
      <c r="D1" s="646"/>
      <c r="E1" s="646"/>
      <c r="F1" s="646"/>
    </row>
    <row r="2" spans="1:7" ht="19.5" customHeight="1">
      <c r="A2" s="703" t="s">
        <v>367</v>
      </c>
      <c r="B2" s="646"/>
      <c r="C2" s="646"/>
      <c r="D2" s="646"/>
      <c r="E2" s="646"/>
      <c r="F2" s="646"/>
    </row>
    <row r="3" spans="1:7" s="89" customFormat="1" ht="6.75" customHeight="1"/>
    <row r="4" spans="1:7" s="7" customFormat="1" ht="18.75" customHeight="1">
      <c r="A4" s="676" t="s">
        <v>30</v>
      </c>
      <c r="B4" s="421" t="s">
        <v>16</v>
      </c>
      <c r="C4" s="489" t="s">
        <v>163</v>
      </c>
      <c r="D4" s="421" t="s">
        <v>86</v>
      </c>
      <c r="E4" s="421" t="s">
        <v>78</v>
      </c>
      <c r="F4" s="696" t="s">
        <v>31</v>
      </c>
    </row>
    <row r="5" spans="1:7" s="7" customFormat="1" ht="18.75" customHeight="1">
      <c r="A5" s="678"/>
      <c r="B5" s="420" t="s">
        <v>15</v>
      </c>
      <c r="C5" s="488" t="s">
        <v>162</v>
      </c>
      <c r="D5" s="420" t="s">
        <v>79</v>
      </c>
      <c r="E5" s="420" t="s">
        <v>80</v>
      </c>
      <c r="F5" s="701"/>
    </row>
    <row r="6" spans="1:7" s="7" customFormat="1" ht="18.75" customHeight="1">
      <c r="A6" s="157" t="s">
        <v>218</v>
      </c>
      <c r="B6" s="82">
        <f>SUM(B7:B18)</f>
        <v>175118</v>
      </c>
      <c r="C6" s="82">
        <f>SUM(C7:C18)</f>
        <v>1639</v>
      </c>
      <c r="D6" s="82">
        <f>SUM(D7:D18)</f>
        <v>85254</v>
      </c>
      <c r="E6" s="82">
        <f>SUM(E7:E18)</f>
        <v>88225</v>
      </c>
      <c r="F6" s="403" t="s">
        <v>216</v>
      </c>
      <c r="G6" s="409"/>
    </row>
    <row r="7" spans="1:7" s="7" customFormat="1" ht="18.75" customHeight="1">
      <c r="A7" s="133" t="s">
        <v>72</v>
      </c>
      <c r="B7" s="82">
        <f>SUM(C7:E7)</f>
        <v>18154</v>
      </c>
      <c r="C7" s="111">
        <v>424</v>
      </c>
      <c r="D7" s="111">
        <v>9878</v>
      </c>
      <c r="E7" s="111">
        <v>7852</v>
      </c>
      <c r="F7" s="312" t="s">
        <v>70</v>
      </c>
      <c r="G7" s="409"/>
    </row>
    <row r="8" spans="1:7" s="7" customFormat="1" ht="18.75" customHeight="1">
      <c r="A8" s="133" t="s">
        <v>73</v>
      </c>
      <c r="B8" s="82">
        <f t="shared" ref="B8:B16" si="0">SUM(C8:E8)</f>
        <v>763</v>
      </c>
      <c r="C8" s="111">
        <v>6</v>
      </c>
      <c r="D8" s="111">
        <v>417</v>
      </c>
      <c r="E8" s="111">
        <v>340</v>
      </c>
      <c r="F8" s="312" t="s">
        <v>71</v>
      </c>
      <c r="G8" s="409"/>
    </row>
    <row r="9" spans="1:7" s="7" customFormat="1" ht="18.75" customHeight="1">
      <c r="A9" s="133" t="s">
        <v>32</v>
      </c>
      <c r="B9" s="82">
        <f t="shared" si="0"/>
        <v>10665</v>
      </c>
      <c r="C9" s="111">
        <v>59</v>
      </c>
      <c r="D9" s="111">
        <v>5351</v>
      </c>
      <c r="E9" s="111">
        <v>5255</v>
      </c>
      <c r="F9" s="312" t="s">
        <v>33</v>
      </c>
      <c r="G9" s="409"/>
    </row>
    <row r="10" spans="1:7" s="7" customFormat="1" ht="18.75" customHeight="1">
      <c r="A10" s="133" t="s">
        <v>144</v>
      </c>
      <c r="B10" s="82">
        <f t="shared" si="0"/>
        <v>27582</v>
      </c>
      <c r="C10" s="111">
        <v>149</v>
      </c>
      <c r="D10" s="111">
        <v>12679</v>
      </c>
      <c r="E10" s="111">
        <v>14754</v>
      </c>
      <c r="F10" s="312" t="s">
        <v>81</v>
      </c>
      <c r="G10" s="409"/>
    </row>
    <row r="11" spans="1:7" s="7" customFormat="1" ht="18.75" customHeight="1">
      <c r="A11" s="133" t="s">
        <v>105</v>
      </c>
      <c r="B11" s="82">
        <f t="shared" si="0"/>
        <v>5075</v>
      </c>
      <c r="C11" s="111">
        <v>47</v>
      </c>
      <c r="D11" s="111">
        <v>2544</v>
      </c>
      <c r="E11" s="111">
        <v>2484</v>
      </c>
      <c r="F11" s="312" t="s">
        <v>34</v>
      </c>
      <c r="G11" s="409"/>
    </row>
    <row r="12" spans="1:7" s="7" customFormat="1" ht="18.75" customHeight="1">
      <c r="A12" s="133" t="s">
        <v>115</v>
      </c>
      <c r="B12" s="82">
        <f t="shared" si="0"/>
        <v>884</v>
      </c>
      <c r="C12" s="111">
        <v>6</v>
      </c>
      <c r="D12" s="111">
        <v>485</v>
      </c>
      <c r="E12" s="111">
        <v>393</v>
      </c>
      <c r="F12" s="312" t="s">
        <v>76</v>
      </c>
      <c r="G12" s="409"/>
    </row>
    <row r="13" spans="1:7" s="7" customFormat="1" ht="18.75" customHeight="1">
      <c r="A13" s="133" t="s">
        <v>106</v>
      </c>
      <c r="B13" s="82">
        <f t="shared" si="0"/>
        <v>62121</v>
      </c>
      <c r="C13" s="111">
        <v>721</v>
      </c>
      <c r="D13" s="111">
        <v>27429</v>
      </c>
      <c r="E13" s="111">
        <v>33971</v>
      </c>
      <c r="F13" s="312" t="s">
        <v>77</v>
      </c>
      <c r="G13" s="409"/>
    </row>
    <row r="14" spans="1:7" s="7" customFormat="1" ht="18.75" customHeight="1">
      <c r="A14" s="133" t="s">
        <v>155</v>
      </c>
      <c r="B14" s="82">
        <f t="shared" si="0"/>
        <v>2741</v>
      </c>
      <c r="C14" s="111">
        <v>24</v>
      </c>
      <c r="D14" s="111">
        <v>1101</v>
      </c>
      <c r="E14" s="111">
        <v>1616</v>
      </c>
      <c r="F14" s="313" t="s">
        <v>153</v>
      </c>
      <c r="G14" s="409"/>
    </row>
    <row r="15" spans="1:7" s="7" customFormat="1" ht="18.75" customHeight="1">
      <c r="A15" s="133" t="s">
        <v>166</v>
      </c>
      <c r="B15" s="82">
        <f t="shared" si="0"/>
        <v>729</v>
      </c>
      <c r="C15" s="111">
        <v>5</v>
      </c>
      <c r="D15" s="111">
        <v>320</v>
      </c>
      <c r="E15" s="111">
        <v>404</v>
      </c>
      <c r="F15" s="312" t="s">
        <v>165</v>
      </c>
      <c r="G15" s="409"/>
    </row>
    <row r="16" spans="1:7" s="7" customFormat="1" ht="18.75" customHeight="1">
      <c r="A16" s="133" t="s">
        <v>35</v>
      </c>
      <c r="B16" s="82">
        <f t="shared" si="0"/>
        <v>15676</v>
      </c>
      <c r="C16" s="111">
        <v>30</v>
      </c>
      <c r="D16" s="111">
        <v>6241</v>
      </c>
      <c r="E16" s="111">
        <v>9405</v>
      </c>
      <c r="F16" s="312" t="s">
        <v>36</v>
      </c>
      <c r="G16" s="409"/>
    </row>
    <row r="17" spans="1:8" s="7" customFormat="1" ht="18.75" customHeight="1">
      <c r="A17" s="133" t="s">
        <v>37</v>
      </c>
      <c r="B17" s="82">
        <f>SUM(C17:E17)</f>
        <v>30475</v>
      </c>
      <c r="C17" s="111">
        <v>163</v>
      </c>
      <c r="D17" s="111">
        <v>18644</v>
      </c>
      <c r="E17" s="111">
        <v>11668</v>
      </c>
      <c r="F17" s="312" t="s">
        <v>38</v>
      </c>
      <c r="G17" s="409"/>
    </row>
    <row r="18" spans="1:8" s="7" customFormat="1" ht="18.75" customHeight="1">
      <c r="A18" s="133" t="s">
        <v>162</v>
      </c>
      <c r="B18" s="82">
        <f>SUM(C18:E18)</f>
        <v>253</v>
      </c>
      <c r="C18" s="111">
        <v>5</v>
      </c>
      <c r="D18" s="111">
        <v>165</v>
      </c>
      <c r="E18" s="111">
        <v>83</v>
      </c>
      <c r="F18" s="312" t="s">
        <v>163</v>
      </c>
      <c r="G18" s="409"/>
    </row>
    <row r="19" spans="1:8" ht="18.75" customHeight="1">
      <c r="A19" s="384" t="s">
        <v>210</v>
      </c>
      <c r="B19" s="152"/>
      <c r="C19" s="152"/>
      <c r="D19" s="152"/>
      <c r="E19" s="152"/>
      <c r="F19" s="385" t="s">
        <v>212</v>
      </c>
    </row>
    <row r="20" spans="1:8" ht="18.75" customHeight="1">
      <c r="A20" s="700" t="s">
        <v>369</v>
      </c>
      <c r="B20" s="700"/>
      <c r="C20" s="244"/>
      <c r="D20" s="12"/>
      <c r="E20" s="3"/>
      <c r="F20" s="575" t="s">
        <v>368</v>
      </c>
      <c r="G20" s="56"/>
      <c r="H20" s="56"/>
    </row>
    <row r="21" spans="1:8" ht="12" customHeight="1">
      <c r="C21" s="10" t="s">
        <v>258</v>
      </c>
      <c r="D21" s="12"/>
      <c r="E21" s="3"/>
      <c r="F21" s="70"/>
    </row>
    <row r="22" spans="1:8" ht="12" customHeight="1">
      <c r="B22" s="331"/>
      <c r="C22" s="331"/>
      <c r="D22" s="12"/>
      <c r="E22" s="13"/>
      <c r="F22" s="12"/>
    </row>
    <row r="23" spans="1:8" ht="12" customHeight="1">
      <c r="B23" s="12"/>
      <c r="C23" s="245"/>
      <c r="D23" s="12"/>
      <c r="E23" s="12"/>
      <c r="F23" s="12"/>
    </row>
    <row r="24" spans="1:8" ht="12" customHeight="1">
      <c r="B24" s="12"/>
      <c r="C24" s="310" t="s">
        <v>258</v>
      </c>
      <c r="D24" s="12"/>
      <c r="E24" s="12"/>
      <c r="F24" s="12"/>
    </row>
    <row r="25" spans="1:8" ht="12" customHeight="1">
      <c r="B25" s="12"/>
      <c r="C25" s="245"/>
      <c r="D25" s="12"/>
      <c r="E25" s="12"/>
      <c r="F25" s="12"/>
    </row>
    <row r="26" spans="1:8" ht="12" customHeight="1">
      <c r="B26" s="12"/>
      <c r="C26" s="245"/>
      <c r="D26" s="12"/>
      <c r="E26" s="12"/>
      <c r="F26" s="12"/>
    </row>
    <row r="27" spans="1:8" ht="12" customHeight="1">
      <c r="B27" s="12"/>
      <c r="C27" s="245"/>
      <c r="D27" s="12"/>
      <c r="E27" s="12"/>
      <c r="F27" s="12"/>
    </row>
    <row r="28" spans="1:8" ht="12" customHeight="1">
      <c r="B28" s="12"/>
      <c r="C28" s="245"/>
      <c r="D28" s="12"/>
      <c r="E28" s="12"/>
      <c r="F28" s="12"/>
    </row>
    <row r="29" spans="1:8" ht="12" customHeight="1">
      <c r="B29" s="12"/>
      <c r="C29" s="245"/>
      <c r="D29" s="12"/>
      <c r="E29" s="12"/>
      <c r="F29" s="12"/>
    </row>
    <row r="30" spans="1:8" ht="12" customHeight="1">
      <c r="B30" s="12"/>
      <c r="C30" s="245"/>
      <c r="D30" s="12"/>
      <c r="E30" s="12"/>
      <c r="F30" s="12"/>
    </row>
    <row r="31" spans="1:8" ht="12" customHeight="1">
      <c r="B31" s="12"/>
      <c r="C31" s="245"/>
      <c r="D31" s="12"/>
      <c r="E31" s="12"/>
      <c r="F31" s="12"/>
    </row>
    <row r="32" spans="1:8" ht="12" customHeight="1">
      <c r="B32" s="12"/>
      <c r="C32" s="245"/>
      <c r="D32" s="12"/>
      <c r="E32" s="12"/>
      <c r="F32" s="12"/>
    </row>
    <row r="33" spans="2:6" ht="12" customHeight="1">
      <c r="B33" s="12"/>
      <c r="C33" s="245"/>
      <c r="D33" s="12"/>
      <c r="E33" s="12"/>
      <c r="F33" s="12"/>
    </row>
    <row r="34" spans="2:6" ht="12" customHeight="1">
      <c r="B34" s="12"/>
      <c r="C34" s="245"/>
      <c r="D34" s="12"/>
      <c r="E34" s="12"/>
      <c r="F34" s="12"/>
    </row>
    <row r="35" spans="2:6" ht="12" customHeight="1">
      <c r="B35" s="12"/>
      <c r="C35" s="245"/>
      <c r="D35" s="12"/>
      <c r="E35" s="12"/>
      <c r="F35" s="12"/>
    </row>
    <row r="36" spans="2:6" ht="12" customHeight="1">
      <c r="B36" s="12"/>
      <c r="C36" s="245"/>
      <c r="D36" s="12"/>
      <c r="E36" s="12"/>
      <c r="F36" s="12"/>
    </row>
    <row r="37" spans="2:6" ht="12" customHeight="1">
      <c r="B37" s="12"/>
      <c r="C37" s="245"/>
      <c r="D37" s="12"/>
      <c r="E37" s="12"/>
      <c r="F37" s="12"/>
    </row>
    <row r="38" spans="2:6" ht="12" customHeight="1">
      <c r="B38" s="12"/>
      <c r="C38" s="245"/>
      <c r="D38" s="12"/>
      <c r="E38" s="12"/>
      <c r="F38" s="12"/>
    </row>
    <row r="39" spans="2:6" ht="12" customHeight="1">
      <c r="B39" s="12"/>
      <c r="C39" s="245"/>
      <c r="D39" s="12"/>
      <c r="E39" s="12"/>
      <c r="F39" s="12"/>
    </row>
    <row r="40" spans="2:6" ht="12" customHeight="1">
      <c r="B40" s="12"/>
      <c r="C40" s="245"/>
      <c r="D40" s="12"/>
      <c r="E40" s="12"/>
      <c r="F40" s="12"/>
    </row>
    <row r="41" spans="2:6" ht="12" customHeight="1">
      <c r="B41" s="12"/>
      <c r="C41" s="245"/>
      <c r="D41" s="12"/>
      <c r="E41" s="12"/>
      <c r="F41" s="12"/>
    </row>
    <row r="42" spans="2:6" ht="12" customHeight="1">
      <c r="B42" s="12"/>
      <c r="C42" s="245"/>
      <c r="D42" s="12"/>
      <c r="E42" s="12"/>
      <c r="F42" s="12"/>
    </row>
    <row r="43" spans="2:6" ht="12" customHeight="1">
      <c r="B43" s="12"/>
      <c r="C43" s="245"/>
      <c r="D43" s="12"/>
      <c r="E43" s="12"/>
      <c r="F43" s="12"/>
    </row>
    <row r="44" spans="2:6" ht="12" customHeight="1">
      <c r="B44" s="12"/>
      <c r="C44" s="245"/>
      <c r="D44" s="12"/>
      <c r="E44" s="12"/>
      <c r="F44" s="12"/>
    </row>
    <row r="45" spans="2:6" ht="12" customHeight="1">
      <c r="B45" s="12"/>
      <c r="C45" s="245"/>
      <c r="D45" s="12"/>
      <c r="E45" s="12"/>
      <c r="F45" s="12"/>
    </row>
    <row r="46" spans="2:6" ht="12" customHeight="1">
      <c r="B46" s="12"/>
      <c r="C46" s="245"/>
      <c r="D46" s="12"/>
      <c r="E46" s="12"/>
      <c r="F46" s="12"/>
    </row>
    <row r="47" spans="2:6" ht="12" customHeight="1">
      <c r="B47" s="12"/>
      <c r="C47" s="245"/>
      <c r="D47" s="12"/>
      <c r="E47" s="12"/>
      <c r="F47" s="12"/>
    </row>
    <row r="48" spans="2:6" ht="12" customHeight="1">
      <c r="B48" s="12"/>
      <c r="C48" s="245"/>
      <c r="D48" s="12"/>
      <c r="E48" s="12"/>
      <c r="F48" s="12"/>
    </row>
    <row r="49" spans="2:6" ht="12" customHeight="1">
      <c r="B49" s="12"/>
      <c r="C49" s="245"/>
      <c r="D49" s="12"/>
      <c r="E49" s="12"/>
      <c r="F49" s="12"/>
    </row>
    <row r="50" spans="2:6" ht="12" customHeight="1">
      <c r="B50" s="12"/>
      <c r="C50" s="245"/>
      <c r="D50" s="12"/>
      <c r="E50" s="12"/>
      <c r="F50" s="12"/>
    </row>
    <row r="51" spans="2:6" ht="12" customHeight="1">
      <c r="B51" s="12"/>
      <c r="C51" s="245"/>
      <c r="D51" s="12"/>
      <c r="E51" s="12"/>
      <c r="F51" s="12"/>
    </row>
    <row r="52" spans="2:6" ht="12" customHeight="1">
      <c r="B52" s="12"/>
      <c r="C52" s="245"/>
      <c r="D52" s="12"/>
      <c r="E52" s="12"/>
      <c r="F52" s="12"/>
    </row>
    <row r="53" spans="2:6" ht="12" customHeight="1">
      <c r="B53" s="12"/>
      <c r="C53" s="245"/>
      <c r="D53" s="12"/>
      <c r="E53" s="12"/>
      <c r="F53" s="12"/>
    </row>
    <row r="54" spans="2:6" ht="12" customHeight="1">
      <c r="B54" s="12"/>
      <c r="C54" s="245"/>
      <c r="D54" s="12"/>
      <c r="E54" s="12"/>
      <c r="F54" s="12"/>
    </row>
    <row r="55" spans="2:6" ht="12" customHeight="1">
      <c r="B55" s="12"/>
      <c r="C55" s="245"/>
      <c r="D55" s="12"/>
      <c r="E55" s="12"/>
      <c r="F55" s="12"/>
    </row>
    <row r="56" spans="2:6" ht="12" customHeight="1">
      <c r="B56" s="12"/>
      <c r="C56" s="245"/>
      <c r="D56" s="12"/>
      <c r="E56" s="12"/>
      <c r="F56" s="12"/>
    </row>
    <row r="57" spans="2:6" ht="12" customHeight="1">
      <c r="B57" s="12"/>
      <c r="C57" s="245"/>
      <c r="D57" s="12"/>
      <c r="E57" s="12"/>
      <c r="F57" s="12"/>
    </row>
    <row r="58" spans="2:6" ht="12" customHeight="1">
      <c r="B58" s="12"/>
      <c r="C58" s="245"/>
      <c r="D58" s="12"/>
      <c r="E58" s="12"/>
      <c r="F58" s="12"/>
    </row>
    <row r="59" spans="2:6" ht="12" customHeight="1">
      <c r="B59" s="12"/>
      <c r="C59" s="245"/>
      <c r="D59" s="12"/>
      <c r="E59" s="12"/>
      <c r="F59" s="12"/>
    </row>
    <row r="60" spans="2:6" ht="12" customHeight="1">
      <c r="B60" s="12"/>
      <c r="C60" s="245"/>
      <c r="D60" s="12"/>
      <c r="E60" s="12"/>
      <c r="F60" s="12"/>
    </row>
    <row r="61" spans="2:6" ht="12" customHeight="1">
      <c r="B61" s="12"/>
      <c r="C61" s="245"/>
      <c r="D61" s="12"/>
      <c r="E61" s="12"/>
      <c r="F61" s="12"/>
    </row>
    <row r="62" spans="2:6" ht="12" customHeight="1">
      <c r="B62" s="12"/>
      <c r="C62" s="245"/>
      <c r="D62" s="12"/>
      <c r="E62" s="12"/>
      <c r="F62" s="12"/>
    </row>
    <row r="63" spans="2:6" ht="12" customHeight="1">
      <c r="B63" s="12"/>
      <c r="C63" s="245"/>
      <c r="D63" s="12"/>
      <c r="E63" s="12"/>
      <c r="F63" s="12"/>
    </row>
    <row r="64" spans="2:6" ht="12" customHeight="1">
      <c r="B64" s="12"/>
      <c r="C64" s="245"/>
      <c r="D64" s="12"/>
      <c r="E64" s="12"/>
      <c r="F64" s="12"/>
    </row>
    <row r="65" spans="2:6" ht="12" customHeight="1">
      <c r="B65" s="12"/>
      <c r="C65" s="245"/>
      <c r="D65" s="12"/>
      <c r="E65" s="12"/>
      <c r="F65" s="12"/>
    </row>
    <row r="66" spans="2:6" ht="12" customHeight="1">
      <c r="B66" s="12"/>
      <c r="C66" s="245"/>
      <c r="D66" s="12"/>
      <c r="E66" s="12"/>
      <c r="F66" s="12"/>
    </row>
    <row r="67" spans="2:6" ht="12" customHeight="1">
      <c r="B67" s="12"/>
      <c r="C67" s="245"/>
      <c r="D67" s="12"/>
      <c r="E67" s="12"/>
      <c r="F67" s="12"/>
    </row>
    <row r="68" spans="2:6" ht="12" customHeight="1">
      <c r="B68" s="12"/>
      <c r="C68" s="245"/>
      <c r="D68" s="12"/>
      <c r="E68" s="12"/>
      <c r="F68" s="12"/>
    </row>
    <row r="69" spans="2:6" ht="12" customHeight="1">
      <c r="B69" s="12"/>
      <c r="C69" s="245"/>
      <c r="D69" s="12"/>
      <c r="E69" s="12"/>
      <c r="F69" s="12"/>
    </row>
    <row r="70" spans="2:6" ht="12" customHeight="1">
      <c r="B70" s="12"/>
      <c r="C70" s="245"/>
      <c r="D70" s="12"/>
      <c r="E70" s="12"/>
      <c r="F70" s="12"/>
    </row>
    <row r="71" spans="2:6" ht="12" customHeight="1">
      <c r="B71" s="12"/>
      <c r="C71" s="245"/>
      <c r="D71" s="12"/>
      <c r="E71" s="12"/>
      <c r="F71" s="12"/>
    </row>
    <row r="72" spans="2:6" ht="12" customHeight="1">
      <c r="B72" s="12"/>
      <c r="C72" s="245"/>
      <c r="D72" s="12"/>
      <c r="E72" s="12"/>
      <c r="F72" s="12"/>
    </row>
    <row r="73" spans="2:6" ht="12" customHeight="1">
      <c r="B73" s="12"/>
      <c r="C73" s="245"/>
      <c r="D73" s="12"/>
      <c r="E73" s="12"/>
      <c r="F73" s="12"/>
    </row>
    <row r="74" spans="2:6" ht="12" customHeight="1">
      <c r="D74" s="12"/>
      <c r="E74" s="12"/>
      <c r="F74" s="12"/>
    </row>
  </sheetData>
  <mergeCells count="5">
    <mergeCell ref="A20:B20"/>
    <mergeCell ref="A4:A5"/>
    <mergeCell ref="F4:F5"/>
    <mergeCell ref="A1:F1"/>
    <mergeCell ref="A2:F2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firstPageNumber="41" orientation="landscape" useFirstPageNumber="1" r:id="rId1"/>
  <headerFooter>
    <oddHeader>&amp;L&amp;8PCBS:Transportaion and Communication Statistics, 2015&amp;R&amp;1&amp;K00+000م&amp;K000000 &amp;8PCBS:  احصاءات النقل والاتصالات، 2015</oddHeader>
    <oddFooter xml:space="preserve">&amp;C43&amp;R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view="pageBreakPreview" zoomScale="110" zoomScaleNormal="100" zoomScaleSheetLayoutView="110" workbookViewId="0">
      <selection activeCell="I12" sqref="I12"/>
    </sheetView>
  </sheetViews>
  <sheetFormatPr defaultRowHeight="12.75"/>
  <cols>
    <col min="1" max="1" width="18" customWidth="1"/>
    <col min="2" max="2" width="9.140625" customWidth="1"/>
    <col min="3" max="3" width="10.28515625" customWidth="1"/>
    <col min="4" max="13" width="9.140625" customWidth="1"/>
    <col min="14" max="14" width="12.42578125" customWidth="1"/>
    <col min="16" max="16" width="14.28515625" customWidth="1"/>
  </cols>
  <sheetData>
    <row r="1" spans="1:44" s="314" customFormat="1" ht="18.75" customHeight="1">
      <c r="A1" s="706" t="s">
        <v>377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316"/>
      <c r="P1" s="316"/>
      <c r="Q1" s="316"/>
      <c r="AF1" s="315"/>
      <c r="AG1" s="315"/>
      <c r="AH1" s="315"/>
      <c r="AI1" s="315"/>
      <c r="AJ1" s="315"/>
      <c r="AK1" s="315"/>
      <c r="AL1" s="315"/>
      <c r="AM1" s="315"/>
      <c r="AN1" s="315"/>
      <c r="AO1" s="315"/>
      <c r="AP1" s="315"/>
      <c r="AQ1" s="315"/>
      <c r="AR1" s="315"/>
    </row>
    <row r="2" spans="1:44" s="136" customFormat="1" ht="18.75" customHeight="1">
      <c r="A2" s="646" t="s">
        <v>378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</row>
    <row r="3" spans="1:44" s="117" customFormat="1" ht="5.25" customHeight="1">
      <c r="A3" s="114"/>
      <c r="B3" s="114"/>
      <c r="C3" s="114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</row>
    <row r="4" spans="1:44" ht="17.25" customHeight="1">
      <c r="A4" s="676" t="s">
        <v>30</v>
      </c>
      <c r="B4" s="501" t="s">
        <v>16</v>
      </c>
      <c r="C4" s="502" t="s">
        <v>375</v>
      </c>
      <c r="D4" s="709" t="s">
        <v>418</v>
      </c>
      <c r="E4" s="710"/>
      <c r="F4" s="710"/>
      <c r="G4" s="710"/>
      <c r="H4" s="213"/>
      <c r="I4" s="213"/>
      <c r="J4" s="707" t="s">
        <v>417</v>
      </c>
      <c r="K4" s="707"/>
      <c r="L4" s="707"/>
      <c r="M4" s="708"/>
      <c r="N4" s="704" t="s">
        <v>31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17.25" customHeight="1">
      <c r="A5" s="678"/>
      <c r="B5" s="496" t="s">
        <v>15</v>
      </c>
      <c r="C5" s="578" t="s">
        <v>376</v>
      </c>
      <c r="D5" s="500">
        <v>2006</v>
      </c>
      <c r="E5" s="500">
        <v>2007</v>
      </c>
      <c r="F5" s="500">
        <v>2008</v>
      </c>
      <c r="G5" s="500">
        <v>2009</v>
      </c>
      <c r="H5" s="500">
        <v>2010</v>
      </c>
      <c r="I5" s="500">
        <v>2011</v>
      </c>
      <c r="J5" s="500">
        <v>2012</v>
      </c>
      <c r="K5" s="500">
        <v>2013</v>
      </c>
      <c r="L5" s="500">
        <v>2014</v>
      </c>
      <c r="M5" s="500">
        <v>2015</v>
      </c>
      <c r="N5" s="705"/>
      <c r="O5" s="229"/>
    </row>
    <row r="6" spans="1:44" s="129" customFormat="1" ht="21" customHeight="1">
      <c r="A6" s="128" t="s">
        <v>218</v>
      </c>
      <c r="B6" s="404">
        <f>SUM(C6:M6)</f>
        <v>175118</v>
      </c>
      <c r="C6" s="350">
        <f t="shared" ref="C6:L6" si="0">SUM(C7:C18)</f>
        <v>68326</v>
      </c>
      <c r="D6" s="350">
        <f t="shared" si="0"/>
        <v>10761</v>
      </c>
      <c r="E6" s="350">
        <f t="shared" si="0"/>
        <v>11972</v>
      </c>
      <c r="F6" s="350">
        <f t="shared" si="0"/>
        <v>20429</v>
      </c>
      <c r="G6" s="350">
        <f t="shared" si="0"/>
        <v>9347</v>
      </c>
      <c r="H6" s="350">
        <f t="shared" si="0"/>
        <v>10700</v>
      </c>
      <c r="I6" s="350">
        <f t="shared" si="0"/>
        <v>13910</v>
      </c>
      <c r="J6" s="350">
        <f t="shared" si="0"/>
        <v>11717</v>
      </c>
      <c r="K6" s="350">
        <f t="shared" si="0"/>
        <v>6859</v>
      </c>
      <c r="L6" s="350">
        <f t="shared" si="0"/>
        <v>6717</v>
      </c>
      <c r="M6" s="350">
        <f>SUM(M7:M18)</f>
        <v>4380</v>
      </c>
      <c r="N6" s="403" t="s">
        <v>216</v>
      </c>
      <c r="P6" s="391"/>
    </row>
    <row r="7" spans="1:44" s="129" customFormat="1" ht="21" customHeight="1">
      <c r="A7" s="146" t="s">
        <v>72</v>
      </c>
      <c r="B7" s="404">
        <f>SUM(C7:M7)</f>
        <v>18154</v>
      </c>
      <c r="C7" s="333">
        <v>8061</v>
      </c>
      <c r="D7" s="333">
        <v>950</v>
      </c>
      <c r="E7" s="333">
        <v>1293</v>
      </c>
      <c r="F7" s="333">
        <v>2336</v>
      </c>
      <c r="G7" s="333">
        <v>809</v>
      </c>
      <c r="H7" s="333">
        <v>926</v>
      </c>
      <c r="I7" s="333">
        <v>1415</v>
      </c>
      <c r="J7" s="333">
        <v>1129</v>
      </c>
      <c r="K7" s="333">
        <v>600</v>
      </c>
      <c r="L7" s="333">
        <v>313</v>
      </c>
      <c r="M7" s="333">
        <v>322</v>
      </c>
      <c r="N7" s="312" t="s">
        <v>70</v>
      </c>
    </row>
    <row r="8" spans="1:44" ht="21" customHeight="1">
      <c r="A8" s="146" t="s">
        <v>73</v>
      </c>
      <c r="B8" s="404">
        <f t="shared" ref="B8:B18" si="1">SUM(C8:M8)</f>
        <v>763</v>
      </c>
      <c r="C8" s="333">
        <v>64</v>
      </c>
      <c r="D8" s="333">
        <v>20</v>
      </c>
      <c r="E8" s="333">
        <v>44</v>
      </c>
      <c r="F8" s="333">
        <v>147</v>
      </c>
      <c r="G8" s="333">
        <v>76</v>
      </c>
      <c r="H8" s="333">
        <v>76</v>
      </c>
      <c r="I8" s="333">
        <v>158</v>
      </c>
      <c r="J8" s="333">
        <v>101</v>
      </c>
      <c r="K8" s="333">
        <v>49</v>
      </c>
      <c r="L8" s="333">
        <v>18</v>
      </c>
      <c r="M8" s="333">
        <v>10</v>
      </c>
      <c r="N8" s="312" t="s">
        <v>71</v>
      </c>
      <c r="O8" s="45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21" customHeight="1">
      <c r="A9" s="146" t="s">
        <v>32</v>
      </c>
      <c r="B9" s="404">
        <f t="shared" si="1"/>
        <v>10665</v>
      </c>
      <c r="C9" s="333">
        <v>5536</v>
      </c>
      <c r="D9" s="333">
        <v>605</v>
      </c>
      <c r="E9" s="333">
        <v>733</v>
      </c>
      <c r="F9" s="333">
        <v>1061</v>
      </c>
      <c r="G9" s="333">
        <v>356</v>
      </c>
      <c r="H9" s="333">
        <v>454</v>
      </c>
      <c r="I9" s="333">
        <v>658</v>
      </c>
      <c r="J9" s="333">
        <v>611</v>
      </c>
      <c r="K9" s="333">
        <v>286</v>
      </c>
      <c r="L9" s="333">
        <v>277</v>
      </c>
      <c r="M9" s="333">
        <v>88</v>
      </c>
      <c r="N9" s="312" t="s">
        <v>33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46" t="s">
        <v>144</v>
      </c>
      <c r="B10" s="404">
        <f t="shared" si="1"/>
        <v>27582</v>
      </c>
      <c r="C10" s="333">
        <v>12261</v>
      </c>
      <c r="D10" s="333">
        <v>1624</v>
      </c>
      <c r="E10" s="333">
        <v>1928</v>
      </c>
      <c r="F10" s="333">
        <v>3223</v>
      </c>
      <c r="G10" s="333">
        <v>1316</v>
      </c>
      <c r="H10" s="333">
        <v>1480</v>
      </c>
      <c r="I10" s="333">
        <v>2232</v>
      </c>
      <c r="J10" s="333">
        <v>1623</v>
      </c>
      <c r="K10" s="333">
        <v>861</v>
      </c>
      <c r="L10" s="333">
        <v>677</v>
      </c>
      <c r="M10" s="333">
        <v>357</v>
      </c>
      <c r="N10" s="312" t="s">
        <v>81</v>
      </c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46" t="s">
        <v>105</v>
      </c>
      <c r="B11" s="404">
        <f t="shared" si="1"/>
        <v>5075</v>
      </c>
      <c r="C11" s="333">
        <v>2230</v>
      </c>
      <c r="D11" s="333">
        <v>335</v>
      </c>
      <c r="E11" s="333">
        <v>412</v>
      </c>
      <c r="F11" s="333">
        <v>714</v>
      </c>
      <c r="G11" s="333">
        <v>278</v>
      </c>
      <c r="H11" s="333">
        <v>224</v>
      </c>
      <c r="I11" s="333">
        <v>320</v>
      </c>
      <c r="J11" s="333">
        <v>317</v>
      </c>
      <c r="K11" s="333">
        <v>136</v>
      </c>
      <c r="L11" s="333">
        <v>64</v>
      </c>
      <c r="M11" s="333">
        <v>45</v>
      </c>
      <c r="N11" s="312" t="s">
        <v>34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46" t="s">
        <v>115</v>
      </c>
      <c r="B12" s="404">
        <f t="shared" si="1"/>
        <v>884</v>
      </c>
      <c r="C12" s="333">
        <v>65</v>
      </c>
      <c r="D12" s="333">
        <v>21</v>
      </c>
      <c r="E12" s="333">
        <v>65</v>
      </c>
      <c r="F12" s="333">
        <v>166</v>
      </c>
      <c r="G12" s="333">
        <v>50</v>
      </c>
      <c r="H12" s="333">
        <v>121</v>
      </c>
      <c r="I12" s="333">
        <v>158</v>
      </c>
      <c r="J12" s="333">
        <v>133</v>
      </c>
      <c r="K12" s="333">
        <v>71</v>
      </c>
      <c r="L12" s="333">
        <v>24</v>
      </c>
      <c r="M12" s="333">
        <v>10</v>
      </c>
      <c r="N12" s="312" t="s">
        <v>76</v>
      </c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46" t="s">
        <v>106</v>
      </c>
      <c r="B13" s="404">
        <f>SUM(C13:M13)</f>
        <v>62121</v>
      </c>
      <c r="C13" s="333">
        <v>19355</v>
      </c>
      <c r="D13" s="333">
        <v>3947</v>
      </c>
      <c r="E13" s="333">
        <v>3553</v>
      </c>
      <c r="F13" s="333">
        <v>7006</v>
      </c>
      <c r="G13" s="333">
        <v>4074</v>
      </c>
      <c r="H13" s="333">
        <v>4491</v>
      </c>
      <c r="I13" s="333">
        <v>5046</v>
      </c>
      <c r="J13" s="333">
        <v>4604</v>
      </c>
      <c r="K13" s="333">
        <v>3366</v>
      </c>
      <c r="L13" s="333">
        <v>3953</v>
      </c>
      <c r="M13" s="333">
        <v>2726</v>
      </c>
      <c r="N13" s="312" t="s">
        <v>77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46" t="s">
        <v>155</v>
      </c>
      <c r="B14" s="404">
        <f t="shared" si="1"/>
        <v>2741</v>
      </c>
      <c r="C14" s="333">
        <v>1239</v>
      </c>
      <c r="D14" s="333">
        <v>157</v>
      </c>
      <c r="E14" s="333">
        <v>156</v>
      </c>
      <c r="F14" s="333">
        <v>324</v>
      </c>
      <c r="G14" s="333">
        <v>132</v>
      </c>
      <c r="H14" s="333">
        <v>118</v>
      </c>
      <c r="I14" s="333">
        <v>156</v>
      </c>
      <c r="J14" s="333">
        <v>149</v>
      </c>
      <c r="K14" s="333">
        <v>130</v>
      </c>
      <c r="L14" s="333">
        <v>103</v>
      </c>
      <c r="M14" s="333">
        <v>77</v>
      </c>
      <c r="N14" s="313" t="s">
        <v>153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46" t="s">
        <v>166</v>
      </c>
      <c r="B15" s="404">
        <f t="shared" si="1"/>
        <v>729</v>
      </c>
      <c r="C15" s="333">
        <v>121</v>
      </c>
      <c r="D15" s="333">
        <v>61</v>
      </c>
      <c r="E15" s="333">
        <v>95</v>
      </c>
      <c r="F15" s="333">
        <v>163</v>
      </c>
      <c r="G15" s="333">
        <v>57</v>
      </c>
      <c r="H15" s="333">
        <v>47</v>
      </c>
      <c r="I15" s="333">
        <v>83</v>
      </c>
      <c r="J15" s="333">
        <v>39</v>
      </c>
      <c r="K15" s="333">
        <v>20</v>
      </c>
      <c r="L15" s="333">
        <v>27</v>
      </c>
      <c r="M15" s="333">
        <v>16</v>
      </c>
      <c r="N15" s="312" t="s">
        <v>165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46" t="s">
        <v>35</v>
      </c>
      <c r="B16" s="404">
        <f t="shared" si="1"/>
        <v>15676</v>
      </c>
      <c r="C16" s="333">
        <v>6454</v>
      </c>
      <c r="D16" s="333">
        <v>1111</v>
      </c>
      <c r="E16" s="333">
        <v>1226</v>
      </c>
      <c r="F16" s="333">
        <v>1687</v>
      </c>
      <c r="G16" s="333">
        <v>806</v>
      </c>
      <c r="H16" s="333">
        <v>906</v>
      </c>
      <c r="I16" s="333">
        <v>1210</v>
      </c>
      <c r="J16" s="333">
        <v>1067</v>
      </c>
      <c r="K16" s="333">
        <v>498</v>
      </c>
      <c r="L16" s="333">
        <v>464</v>
      </c>
      <c r="M16" s="333">
        <v>247</v>
      </c>
      <c r="N16" s="312" t="s">
        <v>36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21" customHeight="1">
      <c r="A17" s="146" t="s">
        <v>37</v>
      </c>
      <c r="B17" s="404">
        <f t="shared" si="1"/>
        <v>30475</v>
      </c>
      <c r="C17" s="333">
        <v>12699</v>
      </c>
      <c r="D17" s="333">
        <v>1918</v>
      </c>
      <c r="E17" s="333">
        <v>2467</v>
      </c>
      <c r="F17" s="333">
        <v>3602</v>
      </c>
      <c r="G17" s="333">
        <v>1393</v>
      </c>
      <c r="H17" s="333">
        <v>1857</v>
      </c>
      <c r="I17" s="333">
        <v>2474</v>
      </c>
      <c r="J17" s="333">
        <v>1944</v>
      </c>
      <c r="K17" s="333">
        <v>842</v>
      </c>
      <c r="L17" s="333">
        <v>797</v>
      </c>
      <c r="M17" s="333">
        <v>482</v>
      </c>
      <c r="N17" s="312" t="s">
        <v>38</v>
      </c>
      <c r="O17" s="392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ht="21" customHeight="1">
      <c r="A18" s="267" t="s">
        <v>162</v>
      </c>
      <c r="B18" s="404">
        <f t="shared" si="1"/>
        <v>253</v>
      </c>
      <c r="C18" s="333">
        <v>241</v>
      </c>
      <c r="D18" s="333">
        <v>12</v>
      </c>
      <c r="E18" s="333">
        <v>0</v>
      </c>
      <c r="F18" s="333">
        <v>0</v>
      </c>
      <c r="G18" s="333">
        <v>0</v>
      </c>
      <c r="H18" s="333">
        <v>0</v>
      </c>
      <c r="I18" s="333">
        <v>0</v>
      </c>
      <c r="J18" s="333">
        <v>0</v>
      </c>
      <c r="K18" s="333">
        <v>0</v>
      </c>
      <c r="L18" s="333">
        <v>0</v>
      </c>
      <c r="M18" s="333">
        <v>0</v>
      </c>
      <c r="N18" s="520" t="s">
        <v>163</v>
      </c>
      <c r="O18" s="392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390" customFormat="1" ht="16.5" customHeight="1">
      <c r="A19" s="602" t="s">
        <v>210</v>
      </c>
      <c r="B19" s="198"/>
      <c r="C19" s="198"/>
      <c r="D19" s="254"/>
      <c r="E19" s="385"/>
      <c r="F19" s="254"/>
      <c r="G19" s="254"/>
      <c r="H19" s="254"/>
      <c r="I19" s="254"/>
      <c r="J19" s="254"/>
      <c r="K19" s="254"/>
      <c r="L19" s="254"/>
      <c r="M19" s="254"/>
      <c r="N19" s="255" t="s">
        <v>212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83" t="s">
        <v>369</v>
      </c>
      <c r="B20" s="79"/>
      <c r="C20" s="79"/>
      <c r="D20" s="69"/>
      <c r="E20" s="69"/>
      <c r="F20" s="69"/>
      <c r="G20" s="69"/>
      <c r="H20" s="170"/>
      <c r="I20" s="170"/>
      <c r="J20" s="170"/>
      <c r="K20" s="170"/>
      <c r="L20" s="170"/>
      <c r="M20" s="170"/>
      <c r="N20" s="579" t="s">
        <v>379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  <row r="28" spans="1:32"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</sheetData>
  <mergeCells count="6">
    <mergeCell ref="A2:N2"/>
    <mergeCell ref="A4:A5"/>
    <mergeCell ref="N4:N5"/>
    <mergeCell ref="A1:N1"/>
    <mergeCell ref="J4:M4"/>
    <mergeCell ref="D4:G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Statistics,2015&amp;R&amp;"Simplified Arabic,Regular"&amp;1&amp;K00+000م &amp;"-,Regular"&amp;8&amp;K000000PCBS:  احصاءات النقل والاتصالات، 2015</oddHeader>
    <oddFooter>&amp;C44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activeCell="B10" sqref="B10"/>
    </sheetView>
  </sheetViews>
  <sheetFormatPr defaultRowHeight="15" customHeight="1"/>
  <cols>
    <col min="1" max="1" width="38.42578125" style="10" customWidth="1"/>
    <col min="2" max="2" width="45.28515625" style="10" customWidth="1"/>
    <col min="3" max="3" width="44.85546875" style="7" customWidth="1"/>
    <col min="4" max="5" width="9.140625" style="10"/>
    <col min="6" max="6" width="6.42578125" style="10" customWidth="1"/>
    <col min="7" max="7" width="15.7109375" style="10" customWidth="1"/>
    <col min="8" max="16384" width="9.140625" style="10"/>
  </cols>
  <sheetData>
    <row r="1" spans="1:6" ht="16.5" customHeight="1">
      <c r="A1" s="670" t="s">
        <v>383</v>
      </c>
      <c r="B1" s="670"/>
      <c r="C1" s="670"/>
    </row>
    <row r="2" spans="1:6" ht="16.5" customHeight="1">
      <c r="A2" s="711" t="s">
        <v>384</v>
      </c>
      <c r="B2" s="711"/>
      <c r="C2" s="711"/>
    </row>
    <row r="3" spans="1:6" s="89" customFormat="1" ht="8.25" customHeight="1">
      <c r="A3" s="714"/>
      <c r="B3" s="714"/>
      <c r="C3" s="714"/>
    </row>
    <row r="4" spans="1:6" s="4" customFormat="1" ht="18.75" customHeight="1">
      <c r="A4" s="676" t="s">
        <v>93</v>
      </c>
      <c r="B4" s="407" t="s">
        <v>214</v>
      </c>
      <c r="C4" s="696" t="s">
        <v>100</v>
      </c>
    </row>
    <row r="5" spans="1:6" s="4" customFormat="1" ht="18.75" customHeight="1">
      <c r="A5" s="678"/>
      <c r="B5" s="406" t="s">
        <v>215</v>
      </c>
      <c r="C5" s="713"/>
    </row>
    <row r="6" spans="1:6" s="4" customFormat="1" ht="18.75" customHeight="1">
      <c r="A6" s="167" t="s">
        <v>94</v>
      </c>
      <c r="B6" s="503">
        <v>50.8</v>
      </c>
      <c r="C6" s="149" t="s">
        <v>87</v>
      </c>
    </row>
    <row r="7" spans="1:6" ht="18.75" customHeight="1">
      <c r="A7" s="130" t="s">
        <v>47</v>
      </c>
      <c r="B7" s="504">
        <v>3.4</v>
      </c>
      <c r="C7" s="149" t="s">
        <v>88</v>
      </c>
    </row>
    <row r="8" spans="1:6" s="4" customFormat="1" ht="18.75" customHeight="1">
      <c r="A8" s="133" t="s">
        <v>95</v>
      </c>
      <c r="B8" s="504">
        <v>0.3</v>
      </c>
      <c r="C8" s="149" t="s">
        <v>89</v>
      </c>
    </row>
    <row r="9" spans="1:6" s="4" customFormat="1" ht="18.75" customHeight="1">
      <c r="A9" s="133" t="s">
        <v>83</v>
      </c>
      <c r="B9" s="504">
        <v>0.7</v>
      </c>
      <c r="C9" s="149" t="s">
        <v>82</v>
      </c>
      <c r="F9" s="23"/>
    </row>
    <row r="10" spans="1:6" s="4" customFormat="1" ht="18.75" customHeight="1">
      <c r="A10" s="133" t="s">
        <v>96</v>
      </c>
      <c r="B10" s="504">
        <v>0.6</v>
      </c>
      <c r="C10" s="149" t="s">
        <v>90</v>
      </c>
    </row>
    <row r="11" spans="1:6" s="4" customFormat="1" ht="18.75" customHeight="1">
      <c r="A11" s="133" t="s">
        <v>97</v>
      </c>
      <c r="B11" s="504">
        <v>0.2</v>
      </c>
      <c r="C11" s="149" t="s">
        <v>84</v>
      </c>
    </row>
    <row r="12" spans="1:6" s="4" customFormat="1" ht="18.75" customHeight="1">
      <c r="A12" s="133" t="s">
        <v>98</v>
      </c>
      <c r="B12" s="505">
        <v>0.01</v>
      </c>
      <c r="C12" s="149" t="s">
        <v>46</v>
      </c>
    </row>
    <row r="13" spans="1:6" s="4" customFormat="1" ht="18.75" customHeight="1">
      <c r="A13" s="133" t="s">
        <v>101</v>
      </c>
      <c r="B13" s="504">
        <v>10.3</v>
      </c>
      <c r="C13" s="149" t="s">
        <v>91</v>
      </c>
    </row>
    <row r="14" spans="1:6" s="4" customFormat="1" ht="18.75" customHeight="1">
      <c r="A14" s="133" t="s">
        <v>99</v>
      </c>
      <c r="B14" s="504">
        <v>0.1</v>
      </c>
      <c r="C14" s="149" t="s">
        <v>92</v>
      </c>
    </row>
    <row r="15" spans="1:6" s="4" customFormat="1" ht="18.75" customHeight="1">
      <c r="A15" s="191" t="s">
        <v>112</v>
      </c>
      <c r="B15" s="506">
        <v>66.400000000000006</v>
      </c>
      <c r="C15" s="150" t="s">
        <v>111</v>
      </c>
    </row>
    <row r="16" spans="1:6" ht="18.75" customHeight="1">
      <c r="A16" s="598" t="s">
        <v>407</v>
      </c>
      <c r="B16" s="601"/>
      <c r="C16" s="599" t="s">
        <v>408</v>
      </c>
      <c r="E16" s="14"/>
    </row>
    <row r="17" spans="1:6" ht="18.75" customHeight="1">
      <c r="A17" s="660" t="s">
        <v>386</v>
      </c>
      <c r="B17" s="660"/>
      <c r="C17" s="600" t="s">
        <v>385</v>
      </c>
      <c r="E17" s="14"/>
    </row>
    <row r="18" spans="1:6" ht="18.75" customHeight="1">
      <c r="A18" s="487" t="s">
        <v>302</v>
      </c>
      <c r="B18" s="16"/>
      <c r="C18" s="124" t="s">
        <v>179</v>
      </c>
      <c r="E18" s="712"/>
      <c r="F18" s="712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436"/>
    </row>
    <row r="22" spans="1:6" ht="15" customHeight="1">
      <c r="A22" s="12"/>
    </row>
    <row r="23" spans="1:6" ht="15" customHeight="1">
      <c r="A23" s="12"/>
      <c r="B23" s="436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Statistics,2015&amp;R&amp;"-,Regular"&amp;1&amp;K00+000م &amp;8&amp;K000000PCBS:  احصاءات النقل والاتصالات، 2015</oddHeader>
    <oddFooter>&amp;C45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81"/>
  <sheetViews>
    <sheetView view="pageBreakPreview" zoomScaleNormal="100" zoomScaleSheetLayoutView="100" workbookViewId="0">
      <selection activeCell="I11" sqref="I11"/>
    </sheetView>
  </sheetViews>
  <sheetFormatPr defaultRowHeight="15" customHeight="1"/>
  <cols>
    <col min="1" max="1" width="23.85546875" style="10" customWidth="1"/>
    <col min="2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670" t="s">
        <v>370</v>
      </c>
      <c r="B1" s="694"/>
      <c r="C1" s="694"/>
      <c r="D1" s="694"/>
      <c r="E1" s="694"/>
    </row>
    <row r="2" spans="1:8" ht="19.5" customHeight="1">
      <c r="A2" s="711" t="s">
        <v>371</v>
      </c>
      <c r="B2" s="711"/>
      <c r="C2" s="711"/>
      <c r="D2" s="711"/>
      <c r="E2" s="711"/>
      <c r="F2" s="201"/>
      <c r="G2" s="201"/>
    </row>
    <row r="3" spans="1:8" s="121" customFormat="1" ht="5.25" customHeight="1">
      <c r="A3" s="118"/>
      <c r="B3" s="118"/>
      <c r="C3" s="118"/>
      <c r="D3" s="118"/>
      <c r="E3" s="118"/>
    </row>
    <row r="4" spans="1:8" s="7" customFormat="1" ht="18.75" customHeight="1">
      <c r="A4" s="676" t="s">
        <v>233</v>
      </c>
      <c r="B4" s="426" t="s">
        <v>114</v>
      </c>
      <c r="C4" s="421" t="s">
        <v>51</v>
      </c>
      <c r="D4" s="421" t="s">
        <v>85</v>
      </c>
      <c r="E4" s="696" t="s">
        <v>260</v>
      </c>
    </row>
    <row r="5" spans="1:8" s="7" customFormat="1" ht="18.75" customHeight="1">
      <c r="A5" s="677"/>
      <c r="B5" s="427" t="s">
        <v>113</v>
      </c>
      <c r="C5" s="420" t="s">
        <v>103</v>
      </c>
      <c r="D5" s="419" t="s">
        <v>104</v>
      </c>
      <c r="E5" s="716"/>
    </row>
    <row r="6" spans="1:8" s="7" customFormat="1" ht="18.75" customHeight="1">
      <c r="A6" s="151" t="s">
        <v>232</v>
      </c>
      <c r="B6" s="382">
        <f>SUM(B19,B7)</f>
        <v>1451</v>
      </c>
      <c r="C6" s="350">
        <f>SUM(C19,C7)</f>
        <v>1408</v>
      </c>
      <c r="D6" s="422">
        <f>SUM(D19,D7)</f>
        <v>342</v>
      </c>
      <c r="E6" s="155" t="s">
        <v>231</v>
      </c>
    </row>
    <row r="7" spans="1:8" s="4" customFormat="1" ht="18.75" customHeight="1">
      <c r="A7" s="148" t="s">
        <v>268</v>
      </c>
      <c r="B7" s="404">
        <f>SUM(B8:B18)</f>
        <v>1269</v>
      </c>
      <c r="C7" s="350">
        <f>SUM(C8:C18)</f>
        <v>1175</v>
      </c>
      <c r="D7" s="423">
        <f>SUM(D8:D18)</f>
        <v>284</v>
      </c>
      <c r="E7" s="410" t="s">
        <v>216</v>
      </c>
    </row>
    <row r="8" spans="1:8" s="4" customFormat="1" ht="18.75" customHeight="1">
      <c r="A8" s="145" t="s">
        <v>143</v>
      </c>
      <c r="B8" s="332">
        <v>141</v>
      </c>
      <c r="C8" s="356">
        <v>136</v>
      </c>
      <c r="D8" s="356">
        <v>33</v>
      </c>
      <c r="E8" s="131" t="s">
        <v>70</v>
      </c>
    </row>
    <row r="9" spans="1:8" s="4" customFormat="1" ht="18.75" customHeight="1">
      <c r="A9" s="145" t="s">
        <v>73</v>
      </c>
      <c r="B9" s="332">
        <v>37</v>
      </c>
      <c r="C9" s="356">
        <v>28</v>
      </c>
      <c r="D9" s="356">
        <v>9</v>
      </c>
      <c r="E9" s="131" t="s">
        <v>71</v>
      </c>
    </row>
    <row r="10" spans="1:8" s="4" customFormat="1" ht="18.75" customHeight="1">
      <c r="A10" s="145" t="s">
        <v>32</v>
      </c>
      <c r="B10" s="332">
        <v>98</v>
      </c>
      <c r="C10" s="356">
        <v>97</v>
      </c>
      <c r="D10" s="356">
        <v>24</v>
      </c>
      <c r="E10" s="131" t="s">
        <v>33</v>
      </c>
    </row>
    <row r="11" spans="1:8" s="4" customFormat="1" ht="18.75" customHeight="1">
      <c r="A11" s="145" t="s">
        <v>74</v>
      </c>
      <c r="B11" s="332">
        <v>204</v>
      </c>
      <c r="C11" s="356">
        <v>172</v>
      </c>
      <c r="D11" s="356">
        <v>43</v>
      </c>
      <c r="E11" s="131" t="s">
        <v>81</v>
      </c>
      <c r="H11" s="23"/>
    </row>
    <row r="12" spans="1:8" ht="18.75" customHeight="1">
      <c r="A12" s="145" t="s">
        <v>105</v>
      </c>
      <c r="B12" s="332">
        <v>53</v>
      </c>
      <c r="C12" s="356">
        <v>49</v>
      </c>
      <c r="D12" s="356">
        <v>12</v>
      </c>
      <c r="E12" s="131" t="s">
        <v>34</v>
      </c>
    </row>
    <row r="13" spans="1:8" ht="18.75" customHeight="1">
      <c r="A13" s="145" t="s">
        <v>115</v>
      </c>
      <c r="B13" s="332">
        <v>41</v>
      </c>
      <c r="C13" s="356">
        <v>25</v>
      </c>
      <c r="D13" s="356">
        <v>9</v>
      </c>
      <c r="E13" s="131" t="s">
        <v>76</v>
      </c>
    </row>
    <row r="14" spans="1:8" s="4" customFormat="1" ht="18.75" customHeight="1">
      <c r="A14" s="145" t="s">
        <v>106</v>
      </c>
      <c r="B14" s="332">
        <v>213</v>
      </c>
      <c r="C14" s="356">
        <v>226</v>
      </c>
      <c r="D14" s="356">
        <v>46</v>
      </c>
      <c r="E14" s="131" t="s">
        <v>77</v>
      </c>
    </row>
    <row r="15" spans="1:8" s="4" customFormat="1" ht="18.75" customHeight="1">
      <c r="A15" s="145" t="s">
        <v>155</v>
      </c>
      <c r="B15" s="332">
        <v>40</v>
      </c>
      <c r="C15" s="356">
        <v>33</v>
      </c>
      <c r="D15" s="356">
        <v>9</v>
      </c>
      <c r="E15" s="131" t="s">
        <v>153</v>
      </c>
    </row>
    <row r="16" spans="1:8" ht="18.75" customHeight="1">
      <c r="A16" s="145" t="s">
        <v>164</v>
      </c>
      <c r="B16" s="358">
        <v>30</v>
      </c>
      <c r="C16" s="356">
        <v>36</v>
      </c>
      <c r="D16" s="356">
        <v>9</v>
      </c>
      <c r="E16" s="132" t="s">
        <v>167</v>
      </c>
    </row>
    <row r="17" spans="1:8" ht="18.75" customHeight="1">
      <c r="A17" s="145" t="s">
        <v>35</v>
      </c>
      <c r="B17" s="358">
        <v>152</v>
      </c>
      <c r="C17" s="356">
        <v>155</v>
      </c>
      <c r="D17" s="356">
        <v>31</v>
      </c>
      <c r="E17" s="131" t="s">
        <v>36</v>
      </c>
    </row>
    <row r="18" spans="1:8" s="2" customFormat="1" ht="18.75" customHeight="1">
      <c r="A18" s="145" t="s">
        <v>37</v>
      </c>
      <c r="B18" s="570">
        <v>260</v>
      </c>
      <c r="C18" s="356">
        <v>218</v>
      </c>
      <c r="D18" s="356">
        <v>59</v>
      </c>
      <c r="E18" s="131" t="s">
        <v>38</v>
      </c>
    </row>
    <row r="19" spans="1:8" ht="18.75" customHeight="1">
      <c r="A19" s="148" t="s">
        <v>110</v>
      </c>
      <c r="B19" s="580">
        <f>SUM(B20:B24)</f>
        <v>182</v>
      </c>
      <c r="C19" s="423">
        <f>SUM(C20:C24)</f>
        <v>233</v>
      </c>
      <c r="D19" s="423">
        <f>SUM(D20:D24)</f>
        <v>58</v>
      </c>
      <c r="E19" s="410" t="s">
        <v>52</v>
      </c>
    </row>
    <row r="20" spans="1:8" ht="18.75" customHeight="1">
      <c r="A20" s="145" t="s">
        <v>49</v>
      </c>
      <c r="B20" s="570">
        <v>23</v>
      </c>
      <c r="C20" s="356">
        <v>26</v>
      </c>
      <c r="D20" s="356">
        <v>6</v>
      </c>
      <c r="E20" s="131" t="s">
        <v>141</v>
      </c>
      <c r="G20" s="712"/>
      <c r="H20" s="712"/>
    </row>
    <row r="21" spans="1:8" ht="18.75" customHeight="1">
      <c r="A21" s="145" t="s">
        <v>39</v>
      </c>
      <c r="B21" s="570">
        <v>86</v>
      </c>
      <c r="C21" s="356">
        <v>110</v>
      </c>
      <c r="D21" s="356">
        <v>26</v>
      </c>
      <c r="E21" s="131" t="s">
        <v>40</v>
      </c>
      <c r="G21" s="14"/>
    </row>
    <row r="22" spans="1:8" s="1" customFormat="1" ht="18.75" customHeight="1">
      <c r="A22" s="145" t="s">
        <v>41</v>
      </c>
      <c r="B22" s="570">
        <v>22</v>
      </c>
      <c r="C22" s="356">
        <v>30</v>
      </c>
      <c r="D22" s="356">
        <v>9</v>
      </c>
      <c r="E22" s="131" t="s">
        <v>42</v>
      </c>
      <c r="G22" s="715"/>
      <c r="H22" s="715"/>
    </row>
    <row r="23" spans="1:8" ht="18.75" customHeight="1">
      <c r="A23" s="145" t="s">
        <v>107</v>
      </c>
      <c r="B23" s="570">
        <v>35</v>
      </c>
      <c r="C23" s="356">
        <v>43</v>
      </c>
      <c r="D23" s="356">
        <v>10</v>
      </c>
      <c r="E23" s="131" t="s">
        <v>43</v>
      </c>
    </row>
    <row r="24" spans="1:8" s="2" customFormat="1" ht="18.75" customHeight="1">
      <c r="A24" s="145" t="s">
        <v>44</v>
      </c>
      <c r="B24" s="571">
        <v>16</v>
      </c>
      <c r="C24" s="356">
        <v>24</v>
      </c>
      <c r="D24" s="356">
        <v>7</v>
      </c>
      <c r="E24" s="131" t="s">
        <v>45</v>
      </c>
    </row>
    <row r="25" spans="1:8" ht="24" customHeight="1">
      <c r="A25" s="718" t="s">
        <v>210</v>
      </c>
      <c r="B25" s="718"/>
      <c r="C25" s="717" t="s">
        <v>212</v>
      </c>
      <c r="D25" s="717"/>
      <c r="E25" s="717"/>
      <c r="F25" s="103"/>
    </row>
    <row r="26" spans="1:8" ht="18.75" customHeight="1">
      <c r="A26" s="720" t="s">
        <v>363</v>
      </c>
      <c r="B26" s="720"/>
      <c r="C26" s="235"/>
      <c r="D26" s="661" t="s">
        <v>320</v>
      </c>
      <c r="E26" s="719"/>
      <c r="F26"/>
    </row>
    <row r="27" spans="1:8" ht="15" customHeight="1">
      <c r="C27" s="380"/>
      <c r="F27" s="86"/>
    </row>
    <row r="28" spans="1:8" ht="15" customHeight="1">
      <c r="A28" s="700"/>
      <c r="B28" s="700"/>
      <c r="C28" s="700"/>
      <c r="D28" s="87"/>
      <c r="E28" s="87"/>
    </row>
    <row r="29" spans="1:8" ht="15" customHeight="1">
      <c r="A29" s="12"/>
      <c r="B29" s="12"/>
      <c r="C29" s="12"/>
      <c r="D29" s="12"/>
    </row>
    <row r="30" spans="1:8" ht="15" customHeight="1">
      <c r="A30" s="12"/>
      <c r="B30" s="12"/>
      <c r="C30" s="16"/>
      <c r="D30" s="12"/>
    </row>
    <row r="31" spans="1:8" ht="15" customHeight="1">
      <c r="A31" s="12"/>
      <c r="B31" s="12"/>
    </row>
    <row r="32" spans="1:8" ht="15" customHeight="1">
      <c r="A32" s="12"/>
      <c r="B32" s="12"/>
      <c r="C32" s="12"/>
      <c r="D32" s="12"/>
    </row>
    <row r="33" spans="1:4" ht="15" customHeight="1">
      <c r="A33" s="12"/>
      <c r="B33" s="12"/>
      <c r="C33" s="12"/>
      <c r="D33" s="12"/>
    </row>
    <row r="34" spans="1:4" ht="15" customHeight="1">
      <c r="A34" s="12"/>
      <c r="B34" s="12"/>
      <c r="C34" s="12"/>
      <c r="D34" s="12"/>
    </row>
    <row r="35" spans="1:4" ht="15" customHeight="1">
      <c r="A35" s="12"/>
      <c r="B35" s="12"/>
      <c r="C35" s="12"/>
      <c r="D35" s="12"/>
    </row>
    <row r="36" spans="1:4" ht="15" customHeight="1">
      <c r="A36" s="12"/>
      <c r="B36" s="12"/>
      <c r="C36" s="12"/>
      <c r="D36" s="12"/>
    </row>
    <row r="37" spans="1:4" ht="15" customHeight="1">
      <c r="A37" s="12"/>
      <c r="B37" s="12"/>
      <c r="C37" s="12"/>
      <c r="D37" s="12"/>
    </row>
    <row r="38" spans="1:4" ht="15" customHeight="1">
      <c r="A38" s="12"/>
      <c r="B38" s="12"/>
      <c r="C38" s="12"/>
      <c r="D38" s="12"/>
    </row>
    <row r="39" spans="1:4" ht="15" customHeight="1">
      <c r="A39" s="12"/>
      <c r="B39" s="12"/>
      <c r="C39" s="12"/>
      <c r="D39" s="12"/>
    </row>
    <row r="40" spans="1:4" ht="15" customHeight="1">
      <c r="A40" s="12"/>
      <c r="B40" s="12"/>
      <c r="C40" s="12"/>
      <c r="D40" s="12"/>
    </row>
    <row r="41" spans="1:4" ht="15" customHeight="1">
      <c r="A41" s="12"/>
      <c r="B41" s="12"/>
      <c r="C41" s="12"/>
      <c r="D41" s="12"/>
    </row>
    <row r="42" spans="1:4" ht="15" customHeight="1">
      <c r="A42" s="12"/>
      <c r="B42" s="12"/>
      <c r="C42" s="12"/>
      <c r="D42" s="12"/>
    </row>
    <row r="43" spans="1:4" ht="15" customHeight="1">
      <c r="A43" s="12"/>
      <c r="B43" s="12"/>
      <c r="C43" s="12"/>
      <c r="D43" s="12"/>
    </row>
    <row r="44" spans="1:4" ht="15" customHeight="1">
      <c r="A44" s="12"/>
      <c r="B44" s="12"/>
      <c r="C44" s="12"/>
      <c r="D44" s="12"/>
    </row>
    <row r="45" spans="1:4" ht="15" customHeight="1">
      <c r="A45" s="12"/>
      <c r="B45" s="12"/>
      <c r="C45" s="12"/>
      <c r="D45" s="12"/>
    </row>
    <row r="46" spans="1:4" ht="15" customHeight="1">
      <c r="A46" s="12"/>
      <c r="B46" s="12"/>
      <c r="C46" s="12"/>
      <c r="D46" s="12"/>
    </row>
    <row r="47" spans="1:4" ht="15" customHeight="1">
      <c r="A47" s="12"/>
      <c r="B47" s="12"/>
      <c r="C47" s="12"/>
      <c r="D47" s="12"/>
    </row>
    <row r="48" spans="1:4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  <row r="75" spans="1:4" ht="15" customHeight="1">
      <c r="A75" s="12"/>
      <c r="B75" s="12"/>
      <c r="C75" s="12"/>
      <c r="D75" s="12"/>
    </row>
    <row r="76" spans="1:4" ht="15" customHeight="1">
      <c r="A76" s="12"/>
      <c r="B76" s="12"/>
      <c r="C76" s="12"/>
      <c r="D76" s="12"/>
    </row>
    <row r="77" spans="1:4" ht="15" customHeight="1">
      <c r="A77" s="12"/>
      <c r="B77" s="12"/>
      <c r="C77" s="12"/>
      <c r="D77" s="12"/>
    </row>
    <row r="78" spans="1:4" ht="15" customHeight="1">
      <c r="A78" s="12"/>
      <c r="B78" s="12"/>
      <c r="C78" s="12"/>
      <c r="D78" s="12"/>
    </row>
    <row r="79" spans="1:4" ht="15" customHeight="1">
      <c r="A79" s="12"/>
      <c r="B79" s="12"/>
      <c r="C79" s="12"/>
      <c r="D79" s="12"/>
    </row>
    <row r="80" spans="1:4" ht="15" customHeight="1">
      <c r="A80" s="12"/>
      <c r="B80" s="12"/>
      <c r="C80" s="12"/>
      <c r="D80" s="12"/>
    </row>
    <row r="81" spans="1:4" ht="15" customHeight="1">
      <c r="A81" s="12"/>
      <c r="B81" s="12"/>
      <c r="C81" s="12"/>
      <c r="D81" s="12"/>
    </row>
  </sheetData>
  <mergeCells count="11">
    <mergeCell ref="A1:E1"/>
    <mergeCell ref="G20:H20"/>
    <mergeCell ref="G22:H22"/>
    <mergeCell ref="A2:E2"/>
    <mergeCell ref="A28:C28"/>
    <mergeCell ref="A4:A5"/>
    <mergeCell ref="E4:E5"/>
    <mergeCell ref="C25:E25"/>
    <mergeCell ref="A25:B25"/>
    <mergeCell ref="D26:E26"/>
    <mergeCell ref="A26:B26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Statistics,2015&amp;R&amp;"Simplified Arabic,Regular"&amp;1&amp;K00+000م &amp;"-,Regular"&amp;8&amp;K000000PCBS:  احصاءات النقل والاتصالات، 2015</oddHeader>
    <oddFooter>&amp;C46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67"/>
  <sheetViews>
    <sheetView view="pageBreakPreview" zoomScaleNormal="100" zoomScaleSheetLayoutView="100" workbookViewId="0">
      <selection activeCell="K22" sqref="K22"/>
    </sheetView>
  </sheetViews>
  <sheetFormatPr defaultRowHeight="15" customHeight="1"/>
  <cols>
    <col min="1" max="1" width="19.140625" style="10" customWidth="1"/>
    <col min="2" max="2" width="16" style="10" customWidth="1"/>
    <col min="3" max="3" width="22.85546875" style="10" customWidth="1"/>
    <col min="4" max="4" width="27.85546875" style="10" customWidth="1"/>
    <col min="5" max="5" width="24.85546875" style="10" customWidth="1"/>
    <col min="6" max="6" width="19.42578125" style="7" customWidth="1"/>
    <col min="7" max="16384" width="9.140625" style="10"/>
  </cols>
  <sheetData>
    <row r="1" spans="1:6" ht="18.75" customHeight="1">
      <c r="A1" s="706" t="s">
        <v>372</v>
      </c>
      <c r="B1" s="706"/>
      <c r="C1" s="706"/>
      <c r="D1" s="706"/>
      <c r="E1" s="706"/>
      <c r="F1" s="706"/>
    </row>
    <row r="2" spans="1:6" ht="18.75" customHeight="1">
      <c r="A2" s="646" t="s">
        <v>373</v>
      </c>
      <c r="B2" s="646"/>
      <c r="C2" s="646"/>
      <c r="D2" s="646"/>
      <c r="E2" s="646"/>
      <c r="F2" s="646"/>
    </row>
    <row r="3" spans="1:6" s="89" customFormat="1" ht="6" customHeight="1">
      <c r="A3" s="96"/>
      <c r="B3" s="108"/>
      <c r="C3" s="108"/>
      <c r="D3" s="108"/>
      <c r="E3" s="108"/>
      <c r="F3" s="108"/>
    </row>
    <row r="4" spans="1:6" ht="18.75" customHeight="1">
      <c r="A4" s="676" t="s">
        <v>266</v>
      </c>
      <c r="B4" s="465" t="s">
        <v>16</v>
      </c>
      <c r="C4" s="466" t="s">
        <v>169</v>
      </c>
      <c r="D4" s="466" t="s">
        <v>170</v>
      </c>
      <c r="E4" s="466" t="s">
        <v>171</v>
      </c>
      <c r="F4" s="696" t="s">
        <v>267</v>
      </c>
    </row>
    <row r="5" spans="1:6" ht="18.75" customHeight="1">
      <c r="A5" s="677"/>
      <c r="B5" s="467" t="s">
        <v>15</v>
      </c>
      <c r="C5" s="483" t="s">
        <v>299</v>
      </c>
      <c r="D5" s="483" t="s">
        <v>300</v>
      </c>
      <c r="E5" s="490" t="s">
        <v>304</v>
      </c>
      <c r="F5" s="723"/>
    </row>
    <row r="6" spans="1:6" ht="18.75" customHeight="1">
      <c r="A6" s="151" t="s">
        <v>218</v>
      </c>
      <c r="B6" s="107">
        <f t="shared" ref="B6:B17" si="0">SUM(E6,D6,C6)</f>
        <v>3318</v>
      </c>
      <c r="C6" s="105">
        <f t="shared" ref="C6:E6" si="1">SUM(C7:C17)</f>
        <v>733</v>
      </c>
      <c r="D6" s="82">
        <f t="shared" si="1"/>
        <v>1767</v>
      </c>
      <c r="E6" s="105">
        <f t="shared" si="1"/>
        <v>818</v>
      </c>
      <c r="F6" s="412" t="s">
        <v>216</v>
      </c>
    </row>
    <row r="7" spans="1:6" ht="18.75" customHeight="1">
      <c r="A7" s="295" t="s">
        <v>143</v>
      </c>
      <c r="B7" s="231">
        <f t="shared" si="0"/>
        <v>455</v>
      </c>
      <c r="C7" s="74">
        <v>89</v>
      </c>
      <c r="D7" s="74">
        <v>230</v>
      </c>
      <c r="E7" s="74">
        <v>136</v>
      </c>
      <c r="F7" s="131" t="s">
        <v>142</v>
      </c>
    </row>
    <row r="8" spans="1:6" ht="18.75" customHeight="1">
      <c r="A8" s="295" t="s">
        <v>73</v>
      </c>
      <c r="B8" s="231">
        <f t="shared" si="0"/>
        <v>28</v>
      </c>
      <c r="C8" s="74">
        <v>5</v>
      </c>
      <c r="D8" s="74">
        <v>19</v>
      </c>
      <c r="E8" s="74">
        <v>4</v>
      </c>
      <c r="F8" s="132" t="s">
        <v>71</v>
      </c>
    </row>
    <row r="9" spans="1:6" ht="18.75" customHeight="1">
      <c r="A9" s="295" t="s">
        <v>32</v>
      </c>
      <c r="B9" s="231">
        <f t="shared" si="0"/>
        <v>375</v>
      </c>
      <c r="C9" s="74">
        <v>67</v>
      </c>
      <c r="D9" s="74">
        <v>291</v>
      </c>
      <c r="E9" s="74">
        <v>17</v>
      </c>
      <c r="F9" s="132" t="s">
        <v>33</v>
      </c>
    </row>
    <row r="10" spans="1:6" ht="18.75" customHeight="1">
      <c r="A10" s="295" t="s">
        <v>144</v>
      </c>
      <c r="B10" s="231">
        <f t="shared" si="0"/>
        <v>678</v>
      </c>
      <c r="C10" s="74">
        <v>130</v>
      </c>
      <c r="D10" s="74">
        <v>425</v>
      </c>
      <c r="E10" s="74">
        <v>123</v>
      </c>
      <c r="F10" s="132" t="s">
        <v>75</v>
      </c>
    </row>
    <row r="11" spans="1:6" ht="18.75" customHeight="1">
      <c r="A11" s="295" t="s">
        <v>105</v>
      </c>
      <c r="B11" s="231">
        <f t="shared" si="0"/>
        <v>187</v>
      </c>
      <c r="C11" s="74">
        <v>30</v>
      </c>
      <c r="D11" s="74">
        <v>137</v>
      </c>
      <c r="E11" s="74">
        <v>20</v>
      </c>
      <c r="F11" s="132" t="s">
        <v>34</v>
      </c>
    </row>
    <row r="12" spans="1:6" ht="18.75" customHeight="1">
      <c r="A12" s="295" t="s">
        <v>115</v>
      </c>
      <c r="B12" s="231">
        <f t="shared" si="0"/>
        <v>115</v>
      </c>
      <c r="C12" s="74">
        <v>24</v>
      </c>
      <c r="D12" s="74">
        <v>78</v>
      </c>
      <c r="E12" s="74">
        <v>13</v>
      </c>
      <c r="F12" s="132" t="s">
        <v>76</v>
      </c>
    </row>
    <row r="13" spans="1:6" ht="18.75" customHeight="1">
      <c r="A13" s="295" t="s">
        <v>106</v>
      </c>
      <c r="B13" s="231">
        <f t="shared" si="0"/>
        <v>998</v>
      </c>
      <c r="C13" s="74">
        <v>279</v>
      </c>
      <c r="D13" s="74">
        <v>330</v>
      </c>
      <c r="E13" s="74">
        <v>389</v>
      </c>
      <c r="F13" s="132" t="s">
        <v>77</v>
      </c>
    </row>
    <row r="14" spans="1:6" ht="18.75" customHeight="1">
      <c r="A14" s="295" t="s">
        <v>155</v>
      </c>
      <c r="B14" s="231">
        <f t="shared" si="0"/>
        <v>21</v>
      </c>
      <c r="C14" s="74">
        <v>4</v>
      </c>
      <c r="D14" s="74">
        <v>12</v>
      </c>
      <c r="E14" s="74">
        <v>5</v>
      </c>
      <c r="F14" s="132" t="s">
        <v>153</v>
      </c>
    </row>
    <row r="15" spans="1:6" ht="18.75" customHeight="1">
      <c r="A15" s="295" t="s">
        <v>164</v>
      </c>
      <c r="B15" s="231">
        <f t="shared" si="0"/>
        <v>2</v>
      </c>
      <c r="C15" s="74">
        <v>0</v>
      </c>
      <c r="D15" s="74">
        <v>0</v>
      </c>
      <c r="E15" s="74">
        <v>2</v>
      </c>
      <c r="F15" s="132" t="s">
        <v>168</v>
      </c>
    </row>
    <row r="16" spans="1:6" ht="18.75" customHeight="1">
      <c r="A16" s="295" t="s">
        <v>35</v>
      </c>
      <c r="B16" s="231">
        <f t="shared" si="0"/>
        <v>246</v>
      </c>
      <c r="C16" s="74">
        <v>51</v>
      </c>
      <c r="D16" s="74">
        <v>138</v>
      </c>
      <c r="E16" s="74">
        <v>57</v>
      </c>
      <c r="F16" s="132" t="s">
        <v>36</v>
      </c>
    </row>
    <row r="17" spans="1:6" s="2" customFormat="1" ht="18.75" customHeight="1">
      <c r="A17" s="195" t="s">
        <v>37</v>
      </c>
      <c r="B17" s="139">
        <f t="shared" si="0"/>
        <v>213</v>
      </c>
      <c r="C17" s="143">
        <v>54</v>
      </c>
      <c r="D17" s="143">
        <v>107</v>
      </c>
      <c r="E17" s="143">
        <v>52</v>
      </c>
      <c r="F17" s="388" t="s">
        <v>38</v>
      </c>
    </row>
    <row r="18" spans="1:6" s="8" customFormat="1" ht="18.75" customHeight="1">
      <c r="A18" s="80" t="s">
        <v>210</v>
      </c>
      <c r="B18" s="80"/>
      <c r="C18" s="80"/>
      <c r="D18" s="577"/>
      <c r="E18" s="577"/>
      <c r="F18" s="603" t="s">
        <v>212</v>
      </c>
    </row>
    <row r="19" spans="1:6" ht="18.75" customHeight="1">
      <c r="A19" s="660" t="s">
        <v>321</v>
      </c>
      <c r="B19" s="660"/>
      <c r="C19" s="78"/>
      <c r="D19" s="88"/>
      <c r="E19" s="721" t="s">
        <v>320</v>
      </c>
      <c r="F19" s="722"/>
    </row>
    <row r="20" spans="1:6" ht="15" customHeight="1">
      <c r="A20" s="12"/>
      <c r="B20" s="12"/>
      <c r="C20" s="36"/>
      <c r="E20" s="12"/>
      <c r="F20" s="15"/>
    </row>
    <row r="21" spans="1:6" ht="15" customHeight="1">
      <c r="A21" s="12"/>
      <c r="B21" s="12"/>
      <c r="C21" s="36"/>
      <c r="E21" s="12"/>
      <c r="F21" s="15"/>
    </row>
    <row r="22" spans="1:6" ht="15" customHeight="1">
      <c r="A22" s="12"/>
      <c r="B22" s="12"/>
      <c r="C22" s="36"/>
      <c r="E22" s="12"/>
    </row>
    <row r="23" spans="1:6" ht="15" customHeight="1">
      <c r="A23" s="12"/>
      <c r="B23" s="12"/>
      <c r="C23" s="36"/>
      <c r="E23" s="12"/>
      <c r="F23" s="15"/>
    </row>
    <row r="24" spans="1:6" ht="15" customHeight="1">
      <c r="A24" s="12"/>
      <c r="B24" s="12"/>
      <c r="C24" s="42"/>
      <c r="E24" s="12"/>
      <c r="F24" s="15"/>
    </row>
    <row r="25" spans="1:6" ht="15" customHeight="1">
      <c r="A25" s="12"/>
      <c r="B25" s="12"/>
      <c r="C25" s="36"/>
      <c r="E25" s="12"/>
      <c r="F25" s="15"/>
    </row>
    <row r="26" spans="1:6" ht="15" customHeight="1">
      <c r="A26" s="12"/>
      <c r="B26" s="12"/>
      <c r="C26" s="36"/>
      <c r="E26" s="12"/>
      <c r="F26" s="15"/>
    </row>
    <row r="27" spans="1:6" ht="15" customHeight="1">
      <c r="A27" s="12"/>
      <c r="B27" s="12"/>
      <c r="C27" s="43"/>
      <c r="E27" s="12"/>
      <c r="F27" s="15"/>
    </row>
    <row r="28" spans="1:6" ht="15" customHeight="1">
      <c r="A28" s="12"/>
      <c r="B28" s="12"/>
      <c r="C28" s="12"/>
      <c r="D28" s="12"/>
      <c r="E28" s="12"/>
      <c r="F28" s="15"/>
    </row>
    <row r="29" spans="1:6" ht="15" customHeight="1">
      <c r="A29" s="12"/>
      <c r="B29" s="12"/>
      <c r="C29" s="12"/>
      <c r="D29" s="12"/>
      <c r="E29" s="12"/>
      <c r="F29" s="15"/>
    </row>
    <row r="30" spans="1:6" ht="15" customHeight="1">
      <c r="A30" s="12"/>
      <c r="B30" s="12"/>
      <c r="C30" s="12"/>
      <c r="D30" s="12"/>
      <c r="E30" s="12"/>
      <c r="F30" s="15"/>
    </row>
    <row r="31" spans="1:6" ht="15" customHeight="1">
      <c r="A31" s="12"/>
      <c r="B31" s="12"/>
      <c r="C31" s="12"/>
      <c r="D31" s="12"/>
      <c r="E31" s="12"/>
      <c r="F31" s="15"/>
    </row>
    <row r="32" spans="1:6" ht="15" customHeight="1">
      <c r="A32" s="12"/>
      <c r="B32" s="12"/>
      <c r="C32" s="12"/>
      <c r="D32" s="12"/>
      <c r="E32" s="12"/>
      <c r="F32" s="15"/>
    </row>
    <row r="33" spans="1:6" ht="15" customHeight="1">
      <c r="A33" s="12"/>
      <c r="B33" s="12"/>
      <c r="C33" s="12"/>
      <c r="D33" s="12"/>
      <c r="E33" s="12"/>
      <c r="F33" s="15"/>
    </row>
    <row r="34" spans="1:6" ht="15" customHeight="1">
      <c r="A34" s="12"/>
      <c r="B34" s="12"/>
      <c r="C34" s="12"/>
      <c r="D34" s="12"/>
      <c r="E34" s="12"/>
      <c r="F34" s="15"/>
    </row>
    <row r="35" spans="1:6" ht="15" customHeight="1">
      <c r="A35" s="12"/>
      <c r="B35" s="12"/>
      <c r="C35" s="12"/>
      <c r="D35" s="12"/>
      <c r="E35" s="12"/>
      <c r="F35" s="15"/>
    </row>
    <row r="36" spans="1:6" ht="15" customHeight="1">
      <c r="A36" s="12"/>
      <c r="B36" s="12"/>
      <c r="C36" s="12"/>
      <c r="D36" s="12"/>
      <c r="E36" s="12"/>
      <c r="F36" s="15"/>
    </row>
    <row r="37" spans="1:6" ht="15" customHeight="1">
      <c r="A37" s="12"/>
      <c r="B37" s="12"/>
      <c r="C37" s="12"/>
      <c r="D37" s="12"/>
      <c r="E37" s="12"/>
      <c r="F37" s="15"/>
    </row>
    <row r="38" spans="1:6" ht="15" customHeight="1">
      <c r="A38" s="12"/>
      <c r="B38" s="12"/>
      <c r="C38" s="12"/>
      <c r="D38" s="12"/>
      <c r="E38" s="12"/>
      <c r="F38" s="15"/>
    </row>
    <row r="39" spans="1:6" ht="15" customHeight="1">
      <c r="A39" s="12"/>
      <c r="B39" s="12"/>
      <c r="C39" s="12"/>
      <c r="D39" s="12"/>
      <c r="E39" s="12"/>
      <c r="F39" s="15"/>
    </row>
    <row r="40" spans="1:6" ht="15" customHeight="1">
      <c r="A40" s="12"/>
      <c r="B40" s="12"/>
      <c r="C40" s="12"/>
      <c r="D40" s="12"/>
      <c r="E40" s="12"/>
      <c r="F40" s="15"/>
    </row>
    <row r="41" spans="1:6" ht="15" customHeight="1">
      <c r="A41" s="12"/>
      <c r="B41" s="12"/>
      <c r="C41" s="12"/>
      <c r="D41" s="12"/>
      <c r="E41" s="12"/>
      <c r="F41" s="15"/>
    </row>
    <row r="42" spans="1:6" ht="15" customHeight="1">
      <c r="A42" s="12"/>
      <c r="B42" s="12"/>
      <c r="C42" s="12"/>
      <c r="D42" s="12"/>
      <c r="E42" s="12"/>
      <c r="F42" s="15"/>
    </row>
    <row r="43" spans="1:6" ht="15" customHeight="1">
      <c r="A43" s="12"/>
      <c r="B43" s="12"/>
      <c r="C43" s="12"/>
      <c r="D43" s="12"/>
      <c r="E43" s="12"/>
      <c r="F43" s="15"/>
    </row>
    <row r="44" spans="1:6" ht="15" customHeight="1">
      <c r="A44" s="12"/>
      <c r="B44" s="12"/>
      <c r="C44" s="12"/>
      <c r="D44" s="12"/>
      <c r="E44" s="12"/>
      <c r="F44" s="15"/>
    </row>
    <row r="45" spans="1:6" ht="15" customHeight="1">
      <c r="A45" s="12"/>
      <c r="B45" s="12"/>
      <c r="C45" s="12"/>
      <c r="D45" s="12"/>
      <c r="E45" s="12"/>
      <c r="F45" s="15"/>
    </row>
    <row r="46" spans="1:6" ht="15" customHeight="1">
      <c r="A46" s="12"/>
      <c r="B46" s="12"/>
      <c r="C46" s="12"/>
      <c r="D46" s="12"/>
      <c r="E46" s="12"/>
      <c r="F46" s="15"/>
    </row>
    <row r="47" spans="1:6" ht="15" customHeight="1">
      <c r="A47" s="12"/>
      <c r="B47" s="12"/>
      <c r="C47" s="12"/>
      <c r="D47" s="12"/>
      <c r="E47" s="12"/>
      <c r="F47" s="15"/>
    </row>
    <row r="48" spans="1:6" ht="15" customHeight="1">
      <c r="A48" s="12"/>
      <c r="B48" s="12"/>
      <c r="C48" s="12"/>
      <c r="D48" s="12"/>
      <c r="E48" s="12"/>
      <c r="F48" s="15"/>
    </row>
    <row r="49" spans="1:6" ht="15" customHeight="1">
      <c r="A49" s="12"/>
      <c r="B49" s="12"/>
      <c r="C49" s="12"/>
      <c r="D49" s="12"/>
      <c r="E49" s="12"/>
      <c r="F49" s="15"/>
    </row>
    <row r="50" spans="1:6" ht="15" customHeight="1">
      <c r="A50" s="12"/>
      <c r="B50" s="12"/>
      <c r="C50" s="12"/>
      <c r="D50" s="12"/>
      <c r="E50" s="12"/>
      <c r="F50" s="15"/>
    </row>
    <row r="51" spans="1:6" ht="15" customHeight="1">
      <c r="A51" s="12"/>
      <c r="B51" s="12"/>
      <c r="C51" s="12"/>
      <c r="D51" s="12"/>
      <c r="E51" s="12"/>
      <c r="F51" s="15"/>
    </row>
    <row r="52" spans="1:6" ht="15" customHeight="1">
      <c r="A52" s="12"/>
      <c r="B52" s="12"/>
      <c r="C52" s="12"/>
      <c r="D52" s="12"/>
      <c r="E52" s="12"/>
      <c r="F52" s="15"/>
    </row>
    <row r="53" spans="1:6" ht="15" customHeight="1">
      <c r="A53" s="12"/>
      <c r="B53" s="12"/>
      <c r="C53" s="12"/>
      <c r="D53" s="12"/>
      <c r="E53" s="12"/>
      <c r="F53" s="15"/>
    </row>
    <row r="54" spans="1:6" ht="15" customHeight="1">
      <c r="A54" s="12"/>
      <c r="B54" s="12"/>
      <c r="C54" s="12"/>
      <c r="D54" s="12"/>
      <c r="E54" s="12"/>
      <c r="F54" s="15"/>
    </row>
    <row r="55" spans="1:6" ht="15" customHeight="1">
      <c r="A55" s="12"/>
      <c r="B55" s="12"/>
      <c r="C55" s="12"/>
      <c r="D55" s="12"/>
      <c r="E55" s="12"/>
      <c r="F55" s="15"/>
    </row>
    <row r="56" spans="1:6" ht="15" customHeight="1">
      <c r="A56" s="12"/>
      <c r="B56" s="12"/>
      <c r="C56" s="12"/>
      <c r="D56" s="12"/>
      <c r="E56" s="12"/>
      <c r="F56" s="15"/>
    </row>
    <row r="57" spans="1:6" ht="15" customHeight="1">
      <c r="A57" s="12"/>
      <c r="B57" s="12"/>
      <c r="C57" s="12"/>
      <c r="D57" s="12"/>
      <c r="E57" s="12"/>
      <c r="F57" s="15"/>
    </row>
    <row r="58" spans="1:6" ht="15" customHeight="1">
      <c r="A58" s="12"/>
      <c r="B58" s="12"/>
      <c r="C58" s="12"/>
      <c r="D58" s="12"/>
      <c r="E58" s="12"/>
      <c r="F58" s="15"/>
    </row>
    <row r="59" spans="1:6" ht="15" customHeight="1">
      <c r="A59" s="12"/>
      <c r="B59" s="12"/>
      <c r="C59" s="12"/>
      <c r="D59" s="12"/>
      <c r="E59" s="12"/>
      <c r="F59" s="15"/>
    </row>
    <row r="60" spans="1:6" ht="15" customHeight="1">
      <c r="A60" s="12"/>
      <c r="B60" s="12"/>
      <c r="C60" s="12"/>
      <c r="D60" s="12"/>
      <c r="E60" s="12"/>
      <c r="F60" s="15"/>
    </row>
    <row r="61" spans="1:6" ht="15" customHeight="1">
      <c r="A61" s="12"/>
      <c r="B61" s="12"/>
      <c r="C61" s="12"/>
      <c r="D61" s="12"/>
      <c r="E61" s="12"/>
      <c r="F61" s="15"/>
    </row>
    <row r="62" spans="1:6" ht="15" customHeight="1">
      <c r="A62" s="12"/>
      <c r="B62" s="12"/>
      <c r="C62" s="12"/>
      <c r="D62" s="12"/>
      <c r="E62" s="12"/>
      <c r="F62" s="15"/>
    </row>
    <row r="63" spans="1:6" ht="15" customHeight="1">
      <c r="A63" s="12"/>
      <c r="B63" s="12"/>
      <c r="C63" s="12"/>
      <c r="D63" s="12"/>
      <c r="E63" s="12"/>
      <c r="F63" s="15"/>
    </row>
    <row r="64" spans="1:6" ht="15" customHeight="1">
      <c r="A64" s="12"/>
      <c r="B64" s="12"/>
      <c r="C64" s="12"/>
      <c r="D64" s="12"/>
      <c r="E64" s="12"/>
      <c r="F64" s="15"/>
    </row>
    <row r="65" spans="1:6" ht="15" customHeight="1">
      <c r="A65" s="12"/>
      <c r="B65" s="12"/>
      <c r="C65" s="12"/>
      <c r="D65" s="12"/>
      <c r="E65" s="12"/>
      <c r="F65" s="15"/>
    </row>
    <row r="66" spans="1:6" ht="15" customHeight="1">
      <c r="A66" s="12"/>
      <c r="B66" s="12"/>
      <c r="C66" s="12"/>
      <c r="D66" s="12"/>
      <c r="E66" s="12"/>
      <c r="F66" s="15"/>
    </row>
    <row r="67" spans="1:6" ht="15" customHeight="1">
      <c r="A67" s="12"/>
      <c r="B67" s="12"/>
      <c r="C67" s="12"/>
      <c r="D67" s="12"/>
      <c r="E67" s="12"/>
      <c r="F67" s="15"/>
    </row>
  </sheetData>
  <mergeCells count="6">
    <mergeCell ref="A19:B19"/>
    <mergeCell ref="E19:F19"/>
    <mergeCell ref="A1:F1"/>
    <mergeCell ref="A2:F2"/>
    <mergeCell ref="A4:A5"/>
    <mergeCell ref="F4:F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2015&amp;R&amp;"Simplified Arabic,Regular"&amp;1&amp;K00+000م &amp;"-,Regular"&amp;8&amp;K000000PCBS:  احصاءات النقل والاتصالات، 2015</oddHeader>
    <oddFooter>&amp;C47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5"/>
  <sheetViews>
    <sheetView view="pageBreakPreview" zoomScaleNormal="100" zoomScaleSheetLayoutView="100" workbookViewId="0">
      <selection activeCell="G13" sqref="G13"/>
    </sheetView>
  </sheetViews>
  <sheetFormatPr defaultColWidth="10" defaultRowHeight="35.1" customHeight="1"/>
  <cols>
    <col min="1" max="1" width="20.28515625" style="10" customWidth="1"/>
    <col min="2" max="2" width="26.28515625" style="5" customWidth="1"/>
    <col min="3" max="4" width="26.28515625" style="9" customWidth="1"/>
    <col min="5" max="5" width="25.42578125" style="10" customWidth="1"/>
    <col min="6" max="16384" width="10" style="9"/>
  </cols>
  <sheetData>
    <row r="1" spans="1:5" ht="21" customHeight="1">
      <c r="A1" s="706" t="s">
        <v>319</v>
      </c>
      <c r="B1" s="724"/>
      <c r="C1" s="724"/>
      <c r="D1" s="724"/>
      <c r="E1" s="724"/>
    </row>
    <row r="2" spans="1:5" ht="18" customHeight="1">
      <c r="A2" s="646" t="s">
        <v>382</v>
      </c>
      <c r="B2" s="646"/>
      <c r="C2" s="646"/>
      <c r="D2" s="646"/>
      <c r="E2" s="646"/>
    </row>
    <row r="3" spans="1:5" s="89" customFormat="1" ht="4.5" customHeight="1">
      <c r="A3" s="109"/>
      <c r="B3" s="110"/>
      <c r="C3" s="110"/>
      <c r="D3" s="110"/>
      <c r="E3" s="110"/>
    </row>
    <row r="4" spans="1:5" s="4" customFormat="1" ht="16.5" customHeight="1">
      <c r="A4" s="726" t="s">
        <v>56</v>
      </c>
      <c r="B4" s="214" t="s">
        <v>231</v>
      </c>
      <c r="C4" s="215" t="s">
        <v>57</v>
      </c>
      <c r="D4" s="214" t="s">
        <v>214</v>
      </c>
      <c r="E4" s="727" t="s">
        <v>54</v>
      </c>
    </row>
    <row r="5" spans="1:5" s="4" customFormat="1" ht="16.5" customHeight="1">
      <c r="A5" s="677"/>
      <c r="B5" s="210" t="s">
        <v>232</v>
      </c>
      <c r="C5" s="216" t="s">
        <v>110</v>
      </c>
      <c r="D5" s="210" t="s">
        <v>215</v>
      </c>
      <c r="E5" s="728"/>
    </row>
    <row r="6" spans="1:5" ht="19.5" customHeight="1">
      <c r="A6" s="153">
        <v>1999</v>
      </c>
      <c r="B6" s="107">
        <v>20434</v>
      </c>
      <c r="C6" s="152">
        <v>6910</v>
      </c>
      <c r="D6" s="152">
        <v>13524</v>
      </c>
      <c r="E6" s="168">
        <v>1999</v>
      </c>
    </row>
    <row r="7" spans="1:5" ht="19.5" customHeight="1">
      <c r="A7" s="130">
        <v>2000</v>
      </c>
      <c r="B7" s="125">
        <v>21597</v>
      </c>
      <c r="C7" s="111">
        <v>7188</v>
      </c>
      <c r="D7" s="111">
        <v>14409</v>
      </c>
      <c r="E7" s="160">
        <v>2000</v>
      </c>
    </row>
    <row r="8" spans="1:5" ht="19.5" customHeight="1">
      <c r="A8" s="130">
        <v>2001</v>
      </c>
      <c r="B8" s="125">
        <v>17088</v>
      </c>
      <c r="C8" s="111">
        <v>5916</v>
      </c>
      <c r="D8" s="111">
        <v>11172</v>
      </c>
      <c r="E8" s="160">
        <v>2001</v>
      </c>
    </row>
    <row r="9" spans="1:5" ht="19.5" customHeight="1">
      <c r="A9" s="130">
        <v>2002</v>
      </c>
      <c r="B9" s="125">
        <v>11338</v>
      </c>
      <c r="C9" s="111">
        <v>5408</v>
      </c>
      <c r="D9" s="111">
        <v>5930</v>
      </c>
      <c r="E9" s="160">
        <v>2002</v>
      </c>
    </row>
    <row r="10" spans="1:5" ht="19.5" customHeight="1">
      <c r="A10" s="130">
        <v>2003</v>
      </c>
      <c r="B10" s="125">
        <v>15575</v>
      </c>
      <c r="C10" s="111">
        <v>6647</v>
      </c>
      <c r="D10" s="111">
        <v>8928</v>
      </c>
      <c r="E10" s="160">
        <v>2003</v>
      </c>
    </row>
    <row r="11" spans="1:5" ht="19.5" customHeight="1">
      <c r="A11" s="130">
        <v>2004</v>
      </c>
      <c r="B11" s="125">
        <v>17838</v>
      </c>
      <c r="C11" s="111">
        <v>7622</v>
      </c>
      <c r="D11" s="111">
        <v>10216</v>
      </c>
      <c r="E11" s="160">
        <v>2004</v>
      </c>
    </row>
    <row r="12" spans="1:5" ht="19.5" customHeight="1">
      <c r="A12" s="130">
        <v>2005</v>
      </c>
      <c r="B12" s="125">
        <v>21133</v>
      </c>
      <c r="C12" s="111">
        <v>6392</v>
      </c>
      <c r="D12" s="111">
        <v>14741</v>
      </c>
      <c r="E12" s="160">
        <v>2005</v>
      </c>
    </row>
    <row r="13" spans="1:5" ht="19.5" customHeight="1">
      <c r="A13" s="130">
        <v>2006</v>
      </c>
      <c r="B13" s="125">
        <v>14147</v>
      </c>
      <c r="C13" s="111">
        <v>6289</v>
      </c>
      <c r="D13" s="111">
        <v>7858</v>
      </c>
      <c r="E13" s="160">
        <v>2006</v>
      </c>
    </row>
    <row r="14" spans="1:5" ht="19.5" customHeight="1">
      <c r="A14" s="130">
        <v>2007</v>
      </c>
      <c r="B14" s="106" t="s">
        <v>134</v>
      </c>
      <c r="C14" s="74" t="s">
        <v>134</v>
      </c>
      <c r="D14" s="123">
        <v>17085</v>
      </c>
      <c r="E14" s="485">
        <v>2007</v>
      </c>
    </row>
    <row r="15" spans="1:5" ht="19.5" customHeight="1">
      <c r="A15" s="130">
        <v>2008</v>
      </c>
      <c r="B15" s="106" t="s">
        <v>134</v>
      </c>
      <c r="C15" s="74" t="s">
        <v>134</v>
      </c>
      <c r="D15" s="123">
        <v>18442</v>
      </c>
      <c r="E15" s="485">
        <v>2008</v>
      </c>
    </row>
    <row r="16" spans="1:5" ht="19.5" customHeight="1">
      <c r="A16" s="130">
        <v>2009</v>
      </c>
      <c r="B16" s="106" t="s">
        <v>134</v>
      </c>
      <c r="C16" s="74" t="s">
        <v>134</v>
      </c>
      <c r="D16" s="123">
        <v>25677</v>
      </c>
      <c r="E16" s="485">
        <v>2009</v>
      </c>
    </row>
    <row r="17" spans="1:7" ht="19.5" customHeight="1">
      <c r="A17" s="130">
        <v>2010</v>
      </c>
      <c r="B17" s="106" t="s">
        <v>134</v>
      </c>
      <c r="C17" s="74" t="s">
        <v>134</v>
      </c>
      <c r="D17" s="123">
        <v>28736</v>
      </c>
      <c r="E17" s="485">
        <v>2010</v>
      </c>
    </row>
    <row r="18" spans="1:7" ht="19.5" customHeight="1">
      <c r="A18" s="130">
        <v>2011</v>
      </c>
      <c r="B18" s="248" t="s">
        <v>134</v>
      </c>
      <c r="C18" s="74" t="s">
        <v>134</v>
      </c>
      <c r="D18" s="123">
        <v>25857</v>
      </c>
      <c r="E18" s="485">
        <v>2011</v>
      </c>
    </row>
    <row r="19" spans="1:7" ht="19.5" customHeight="1">
      <c r="A19" s="130">
        <v>2012</v>
      </c>
      <c r="B19" s="105" t="s">
        <v>134</v>
      </c>
      <c r="C19" s="74" t="s">
        <v>134</v>
      </c>
      <c r="D19" s="123">
        <v>25511</v>
      </c>
      <c r="E19" s="485">
        <v>2012</v>
      </c>
    </row>
    <row r="20" spans="1:7" ht="19.5" customHeight="1">
      <c r="A20" s="130">
        <v>2013</v>
      </c>
      <c r="B20" s="105"/>
      <c r="C20" s="74"/>
      <c r="D20" s="123">
        <v>25076</v>
      </c>
      <c r="E20" s="485">
        <v>2013</v>
      </c>
    </row>
    <row r="21" spans="1:7" ht="19.5" customHeight="1">
      <c r="A21" s="130">
        <v>2014</v>
      </c>
      <c r="B21" s="105" t="s">
        <v>134</v>
      </c>
      <c r="C21" s="74" t="s">
        <v>134</v>
      </c>
      <c r="D21" s="123">
        <v>28744</v>
      </c>
      <c r="E21" s="485">
        <v>2014</v>
      </c>
    </row>
    <row r="22" spans="1:7" s="8" customFormat="1" ht="19.5" customHeight="1">
      <c r="A22" s="154">
        <v>2015</v>
      </c>
      <c r="B22" s="250" t="s">
        <v>134</v>
      </c>
      <c r="C22" s="143" t="s">
        <v>134</v>
      </c>
      <c r="D22" s="249">
        <v>31730</v>
      </c>
      <c r="E22" s="486">
        <v>2015</v>
      </c>
    </row>
    <row r="23" spans="1:7" s="8" customFormat="1" ht="18.75" customHeight="1">
      <c r="A23" s="80" t="s">
        <v>210</v>
      </c>
      <c r="B23" s="80"/>
      <c r="C23" s="80"/>
      <c r="D23" s="181"/>
      <c r="E23" s="182" t="s">
        <v>212</v>
      </c>
      <c r="F23" s="49"/>
      <c r="G23" s="49"/>
    </row>
    <row r="24" spans="1:7" ht="18" customHeight="1">
      <c r="A24" s="660" t="s">
        <v>321</v>
      </c>
      <c r="B24" s="660"/>
      <c r="C24" s="59"/>
      <c r="D24" s="661" t="s">
        <v>320</v>
      </c>
      <c r="E24" s="662"/>
      <c r="F24" s="52"/>
      <c r="G24" s="52"/>
    </row>
    <row r="25" spans="1:7" ht="35.1" customHeight="1">
      <c r="A25" s="50"/>
      <c r="B25" s="50"/>
      <c r="C25" s="51"/>
      <c r="D25" s="725"/>
      <c r="E25" s="725"/>
    </row>
  </sheetData>
  <mergeCells count="7">
    <mergeCell ref="A1:E1"/>
    <mergeCell ref="A2:E2"/>
    <mergeCell ref="D25:E25"/>
    <mergeCell ref="A24:B24"/>
    <mergeCell ref="D24:E24"/>
    <mergeCell ref="A4:A5"/>
    <mergeCell ref="E4:E5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2015&amp;R&amp;"Simplified Arabic,Regular"&amp;1&amp;K00+000م &amp;"-,Regular"&amp;8&amp;K000000PCBS:  احصاءات النقل والاتصالات، 2015</oddHeader>
    <oddFooter>&amp;C48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M25"/>
  <sheetViews>
    <sheetView view="pageBreakPreview" zoomScaleNormal="100" zoomScaleSheetLayoutView="100" workbookViewId="0">
      <selection activeCell="I23" sqref="I23"/>
    </sheetView>
  </sheetViews>
  <sheetFormatPr defaultRowHeight="12.75"/>
  <cols>
    <col min="1" max="1" width="6" customWidth="1"/>
    <col min="2" max="2" width="34.7109375" customWidth="1"/>
    <col min="3" max="3" width="9.7109375" customWidth="1"/>
    <col min="4" max="10" width="8.28515625" customWidth="1"/>
    <col min="11" max="11" width="23.85546875" customWidth="1"/>
    <col min="12" max="12" width="9.140625" customWidth="1"/>
    <col min="13" max="13" width="14" customWidth="1"/>
    <col min="14" max="14" width="7.85546875" customWidth="1"/>
  </cols>
  <sheetData>
    <row r="1" spans="1:13" ht="19.5" customHeight="1">
      <c r="A1" s="706" t="s">
        <v>380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127"/>
    </row>
    <row r="2" spans="1:13" ht="19.5" customHeight="1">
      <c r="A2" s="711" t="s">
        <v>381</v>
      </c>
      <c r="B2" s="711"/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104"/>
    </row>
    <row r="3" spans="1:13" s="136" customFormat="1" ht="6" customHeight="1">
      <c r="A3" s="137"/>
      <c r="B3" s="138"/>
    </row>
    <row r="4" spans="1:13" ht="18.75" customHeight="1">
      <c r="A4" s="736" t="s">
        <v>180</v>
      </c>
      <c r="B4" s="737"/>
      <c r="C4" s="507" t="s">
        <v>16</v>
      </c>
      <c r="D4" s="511" t="s">
        <v>181</v>
      </c>
      <c r="E4" s="508"/>
      <c r="F4" s="508"/>
      <c r="G4" s="508"/>
      <c r="H4" s="508"/>
      <c r="I4" s="508"/>
      <c r="J4" s="512" t="s">
        <v>182</v>
      </c>
      <c r="K4" s="732" t="s">
        <v>183</v>
      </c>
      <c r="L4" s="733"/>
    </row>
    <row r="5" spans="1:13" ht="18.75" customHeight="1">
      <c r="A5" s="738"/>
      <c r="B5" s="739"/>
      <c r="C5" s="494" t="s">
        <v>15</v>
      </c>
      <c r="D5" s="509" t="s">
        <v>184</v>
      </c>
      <c r="E5" s="434" t="s">
        <v>185</v>
      </c>
      <c r="F5" s="434" t="s">
        <v>186</v>
      </c>
      <c r="G5" s="434" t="s">
        <v>187</v>
      </c>
      <c r="H5" s="434" t="s">
        <v>188</v>
      </c>
      <c r="I5" s="434" t="s">
        <v>189</v>
      </c>
      <c r="J5" s="510">
        <v>18</v>
      </c>
      <c r="K5" s="734"/>
      <c r="L5" s="735"/>
    </row>
    <row r="6" spans="1:13" ht="20.25" customHeight="1">
      <c r="A6" s="262">
        <v>1</v>
      </c>
      <c r="B6" s="303" t="s">
        <v>97</v>
      </c>
      <c r="C6" s="348">
        <f>SUM(D6:J6)</f>
        <v>157</v>
      </c>
      <c r="D6" s="333">
        <v>1</v>
      </c>
      <c r="E6" s="333">
        <v>0</v>
      </c>
      <c r="F6" s="333">
        <v>1</v>
      </c>
      <c r="G6" s="333">
        <v>11</v>
      </c>
      <c r="H6" s="333">
        <v>33</v>
      </c>
      <c r="I6" s="333">
        <v>55</v>
      </c>
      <c r="J6" s="402">
        <v>56</v>
      </c>
      <c r="K6" s="304" t="s">
        <v>190</v>
      </c>
      <c r="L6" s="256">
        <v>1</v>
      </c>
    </row>
    <row r="7" spans="1:13" ht="20.25" customHeight="1">
      <c r="A7" s="263" t="s">
        <v>191</v>
      </c>
      <c r="B7" s="260" t="s">
        <v>192</v>
      </c>
      <c r="C7" s="349">
        <f>SUM(D7:J7)</f>
        <v>114</v>
      </c>
      <c r="D7" s="333">
        <v>0</v>
      </c>
      <c r="E7" s="333">
        <v>0</v>
      </c>
      <c r="F7" s="333">
        <v>2</v>
      </c>
      <c r="G7" s="333">
        <v>10</v>
      </c>
      <c r="H7" s="333">
        <v>26</v>
      </c>
      <c r="I7" s="333">
        <v>46</v>
      </c>
      <c r="J7" s="402">
        <v>30</v>
      </c>
      <c r="K7" s="305" t="s">
        <v>193</v>
      </c>
      <c r="L7" s="257" t="s">
        <v>191</v>
      </c>
    </row>
    <row r="8" spans="1:13" ht="20.25" customHeight="1">
      <c r="A8" s="263" t="s">
        <v>194</v>
      </c>
      <c r="B8" s="261" t="s">
        <v>195</v>
      </c>
      <c r="C8" s="350">
        <f>SUM(D8:J8)</f>
        <v>21841</v>
      </c>
      <c r="D8" s="333">
        <v>44</v>
      </c>
      <c r="E8" s="333">
        <v>197</v>
      </c>
      <c r="F8" s="333">
        <v>635</v>
      </c>
      <c r="G8" s="333">
        <v>2317</v>
      </c>
      <c r="H8" s="333">
        <v>7141</v>
      </c>
      <c r="I8" s="333">
        <v>9018</v>
      </c>
      <c r="J8" s="402">
        <v>2489</v>
      </c>
      <c r="K8" s="305" t="s">
        <v>196</v>
      </c>
      <c r="L8" s="257" t="s">
        <v>194</v>
      </c>
    </row>
    <row r="9" spans="1:13" ht="20.25" customHeight="1">
      <c r="A9" s="263" t="s">
        <v>197</v>
      </c>
      <c r="B9" s="260" t="s">
        <v>198</v>
      </c>
      <c r="C9" s="350">
        <f>D9+E9+F9+G9+H9+I9+J9</f>
        <v>9605</v>
      </c>
      <c r="D9" s="333">
        <v>0</v>
      </c>
      <c r="E9" s="333">
        <v>1</v>
      </c>
      <c r="F9" s="333">
        <v>38</v>
      </c>
      <c r="G9" s="333">
        <v>361</v>
      </c>
      <c r="H9" s="333">
        <v>1856</v>
      </c>
      <c r="I9" s="333">
        <v>6026</v>
      </c>
      <c r="J9" s="402">
        <v>1323</v>
      </c>
      <c r="K9" s="305" t="s">
        <v>199</v>
      </c>
      <c r="L9" s="257" t="s">
        <v>197</v>
      </c>
    </row>
    <row r="10" spans="1:13" ht="20.25" customHeight="1">
      <c r="A10" s="263" t="s">
        <v>200</v>
      </c>
      <c r="B10" s="232" t="s">
        <v>96</v>
      </c>
      <c r="C10" s="349">
        <f>SUM(D10:J10)</f>
        <v>1</v>
      </c>
      <c r="D10" s="333">
        <v>0</v>
      </c>
      <c r="E10" s="333">
        <v>0</v>
      </c>
      <c r="F10" s="333">
        <v>1</v>
      </c>
      <c r="G10" s="333">
        <v>0</v>
      </c>
      <c r="H10" s="333">
        <v>0</v>
      </c>
      <c r="I10" s="333">
        <v>0</v>
      </c>
      <c r="J10" s="402">
        <v>0</v>
      </c>
      <c r="K10" s="305" t="s">
        <v>201</v>
      </c>
      <c r="L10" s="257" t="s">
        <v>200</v>
      </c>
    </row>
    <row r="11" spans="1:13" ht="20.25" customHeight="1">
      <c r="A11" s="263" t="s">
        <v>202</v>
      </c>
      <c r="B11" s="232" t="s">
        <v>47</v>
      </c>
      <c r="C11" s="349">
        <f>SUM(D11:J11)</f>
        <v>11</v>
      </c>
      <c r="D11" s="333">
        <v>0</v>
      </c>
      <c r="E11" s="333">
        <v>4</v>
      </c>
      <c r="F11" s="333">
        <v>1</v>
      </c>
      <c r="G11" s="333">
        <v>1</v>
      </c>
      <c r="H11" s="333">
        <v>3</v>
      </c>
      <c r="I11" s="333">
        <v>2</v>
      </c>
      <c r="J11" s="402">
        <v>0</v>
      </c>
      <c r="K11" s="305" t="s">
        <v>203</v>
      </c>
      <c r="L11" s="257" t="s">
        <v>202</v>
      </c>
    </row>
    <row r="12" spans="1:13" ht="20.25" customHeight="1">
      <c r="A12" s="264" t="s">
        <v>224</v>
      </c>
      <c r="B12" s="230" t="s">
        <v>226</v>
      </c>
      <c r="C12" s="349">
        <f>SUM(D12:J12)</f>
        <v>1</v>
      </c>
      <c r="D12" s="333">
        <v>0</v>
      </c>
      <c r="E12" s="333">
        <v>1</v>
      </c>
      <c r="F12" s="333">
        <v>0</v>
      </c>
      <c r="G12" s="333">
        <v>0</v>
      </c>
      <c r="H12" s="333">
        <v>0</v>
      </c>
      <c r="I12" s="333">
        <v>0</v>
      </c>
      <c r="J12" s="402">
        <v>0</v>
      </c>
      <c r="K12" s="305" t="s">
        <v>223</v>
      </c>
      <c r="L12" s="258" t="s">
        <v>224</v>
      </c>
    </row>
    <row r="13" spans="1:13" ht="20.25" customHeight="1">
      <c r="A13" s="265"/>
      <c r="B13" s="468" t="s">
        <v>15</v>
      </c>
      <c r="C13" s="351">
        <f t="shared" ref="C13:I13" si="0">SUM(C6:C12)</f>
        <v>31730</v>
      </c>
      <c r="D13" s="405">
        <f t="shared" si="0"/>
        <v>45</v>
      </c>
      <c r="E13" s="405">
        <f t="shared" si="0"/>
        <v>203</v>
      </c>
      <c r="F13" s="405">
        <f t="shared" si="0"/>
        <v>678</v>
      </c>
      <c r="G13" s="405">
        <f t="shared" si="0"/>
        <v>2700</v>
      </c>
      <c r="H13" s="405">
        <f t="shared" si="0"/>
        <v>9059</v>
      </c>
      <c r="I13" s="405">
        <f t="shared" si="0"/>
        <v>15147</v>
      </c>
      <c r="J13" s="437">
        <f>SUM(J6:J12)</f>
        <v>3898</v>
      </c>
      <c r="K13" s="306" t="s">
        <v>16</v>
      </c>
      <c r="L13" s="259"/>
    </row>
    <row r="14" spans="1:13" ht="18.75" customHeight="1">
      <c r="A14" s="70" t="s">
        <v>210</v>
      </c>
      <c r="B14" s="70"/>
      <c r="C14" s="70"/>
      <c r="D14" s="102"/>
      <c r="E14" s="196"/>
      <c r="F14" s="234"/>
      <c r="G14" s="234"/>
      <c r="H14" s="234"/>
      <c r="I14" s="234"/>
      <c r="J14" s="234"/>
      <c r="K14" s="234"/>
      <c r="L14" s="234" t="s">
        <v>212</v>
      </c>
    </row>
    <row r="15" spans="1:13" ht="18.75" customHeight="1">
      <c r="A15" s="731" t="s">
        <v>369</v>
      </c>
      <c r="B15" s="731"/>
      <c r="F15" s="236"/>
      <c r="G15" s="236"/>
      <c r="H15" s="236"/>
      <c r="I15" s="236"/>
      <c r="J15" s="729" t="s">
        <v>320</v>
      </c>
      <c r="K15" s="730"/>
      <c r="L15" s="730"/>
    </row>
    <row r="17" spans="2:12">
      <c r="D17" s="307" t="s">
        <v>258</v>
      </c>
    </row>
    <row r="18" spans="2:12">
      <c r="B18" s="232"/>
      <c r="C18" s="40"/>
      <c r="J18" s="40"/>
      <c r="K18" s="40"/>
    </row>
    <row r="19" spans="2:12" ht="20.25">
      <c r="B19" s="70"/>
      <c r="J19" s="40"/>
      <c r="K19" s="40"/>
      <c r="L19" s="140"/>
    </row>
    <row r="20" spans="2:12" ht="20.25">
      <c r="B20" s="70"/>
      <c r="J20" s="40"/>
      <c r="K20" s="40"/>
      <c r="L20" s="140"/>
    </row>
    <row r="21" spans="2:12" ht="20.25">
      <c r="B21" s="70"/>
      <c r="J21" s="40"/>
      <c r="K21" s="40"/>
      <c r="L21" s="140"/>
    </row>
    <row r="22" spans="2:12" ht="20.25">
      <c r="B22" s="70"/>
      <c r="J22" s="40"/>
      <c r="K22" s="40"/>
      <c r="L22" s="140"/>
    </row>
    <row r="23" spans="2:12" ht="20.25">
      <c r="B23" s="70"/>
      <c r="J23" s="40"/>
      <c r="K23" s="40"/>
      <c r="L23" s="140"/>
    </row>
    <row r="24" spans="2:12" ht="20.25">
      <c r="B24" s="70"/>
      <c r="J24" s="40"/>
      <c r="K24" s="40"/>
      <c r="L24" s="140"/>
    </row>
    <row r="25" spans="2:12" ht="20.25">
      <c r="B25" s="70"/>
      <c r="J25" s="40"/>
      <c r="K25" s="40"/>
      <c r="L25" s="140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2015&amp;R&amp;"Simplified Arabic,Regular"&amp;1&amp;K00+000م &amp;"-,Regular"&amp;8&amp;K000000PCBS:  احصاءات النقل والاتصالات، 2015</oddHeader>
    <oddFooter>&amp;C49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Q14"/>
  <sheetViews>
    <sheetView view="pageBreakPreview" zoomScaleNormal="100" zoomScaleSheetLayoutView="100" workbookViewId="0">
      <selection activeCell="Q10" sqref="Q10"/>
    </sheetView>
  </sheetViews>
  <sheetFormatPr defaultRowHeight="12.75"/>
  <cols>
    <col min="1" max="1" width="34.5703125" style="33" customWidth="1"/>
    <col min="2" max="2" width="10.42578125" style="459" customWidth="1"/>
    <col min="3" max="3" width="10.42578125" style="568" customWidth="1"/>
    <col min="4" max="8" width="10.42578125" style="33" customWidth="1"/>
    <col min="9" max="9" width="28.7109375" style="33" customWidth="1"/>
    <col min="10" max="11" width="9.140625" style="33" customWidth="1"/>
    <col min="12" max="16384" width="9.140625" style="33"/>
  </cols>
  <sheetData>
    <row r="1" spans="1:17" s="20" customFormat="1" ht="20.25" customHeight="1">
      <c r="A1" s="639" t="s">
        <v>354</v>
      </c>
      <c r="B1" s="639"/>
      <c r="C1" s="639"/>
      <c r="D1" s="639"/>
      <c r="E1" s="639"/>
      <c r="F1" s="639"/>
      <c r="G1" s="639"/>
      <c r="H1" s="639"/>
      <c r="I1" s="639"/>
    </row>
    <row r="2" spans="1:17" s="38" customFormat="1" ht="20.25" customHeight="1">
      <c r="A2" s="743" t="s">
        <v>355</v>
      </c>
      <c r="B2" s="743"/>
      <c r="C2" s="743"/>
      <c r="D2" s="743"/>
      <c r="E2" s="743"/>
      <c r="F2" s="743"/>
      <c r="G2" s="743"/>
      <c r="H2" s="743"/>
      <c r="I2" s="743"/>
    </row>
    <row r="3" spans="1:17" s="113" customFormat="1" ht="6" customHeight="1">
      <c r="A3" s="408"/>
      <c r="B3" s="428"/>
      <c r="C3" s="428"/>
      <c r="D3" s="428"/>
      <c r="E3" s="428"/>
      <c r="F3" s="408"/>
      <c r="G3" s="408"/>
      <c r="H3" s="408"/>
      <c r="I3" s="408"/>
    </row>
    <row r="4" spans="1:17" s="48" customFormat="1" ht="18.75" customHeight="1">
      <c r="A4" s="736" t="s">
        <v>173</v>
      </c>
      <c r="B4" s="745" t="s">
        <v>271</v>
      </c>
      <c r="C4" s="746"/>
      <c r="D4" s="746"/>
      <c r="E4" s="746"/>
      <c r="F4" s="430"/>
      <c r="G4" s="430"/>
      <c r="H4" s="438" t="s">
        <v>270</v>
      </c>
      <c r="I4" s="744" t="s">
        <v>172</v>
      </c>
    </row>
    <row r="5" spans="1:17" ht="18.75" customHeight="1">
      <c r="A5" s="738"/>
      <c r="B5" s="572">
        <v>2015</v>
      </c>
      <c r="C5" s="434">
        <v>2014</v>
      </c>
      <c r="D5" s="434">
        <v>2013</v>
      </c>
      <c r="E5" s="434">
        <v>2012</v>
      </c>
      <c r="F5" s="434">
        <v>2011</v>
      </c>
      <c r="G5" s="434">
        <v>2010</v>
      </c>
      <c r="H5" s="434">
        <v>2009</v>
      </c>
      <c r="I5" s="697"/>
    </row>
    <row r="6" spans="1:17" s="39" customFormat="1" ht="21.75" customHeight="1">
      <c r="A6" s="156" t="s">
        <v>117</v>
      </c>
      <c r="B6" s="368">
        <v>8985</v>
      </c>
      <c r="C6" s="368">
        <v>8177</v>
      </c>
      <c r="D6" s="368">
        <v>7824</v>
      </c>
      <c r="E6" s="368">
        <v>8037</v>
      </c>
      <c r="F6" s="368">
        <v>7406</v>
      </c>
      <c r="G6" s="368">
        <v>5408</v>
      </c>
      <c r="H6" s="368">
        <v>4671</v>
      </c>
      <c r="I6" s="439" t="s">
        <v>136</v>
      </c>
    </row>
    <row r="7" spans="1:17" s="39" customFormat="1" ht="21.75" customHeight="1">
      <c r="A7" s="157" t="s">
        <v>118</v>
      </c>
      <c r="B7" s="371">
        <v>8673</v>
      </c>
      <c r="C7" s="371">
        <v>6015</v>
      </c>
      <c r="D7" s="371">
        <v>7753</v>
      </c>
      <c r="E7" s="371">
        <v>8195</v>
      </c>
      <c r="F7" s="371">
        <v>7970</v>
      </c>
      <c r="G7" s="371">
        <v>7033</v>
      </c>
      <c r="H7" s="371">
        <v>5859</v>
      </c>
      <c r="I7" s="440" t="s">
        <v>137</v>
      </c>
    </row>
    <row r="8" spans="1:17" ht="21.75" customHeight="1">
      <c r="A8" s="133" t="s">
        <v>119</v>
      </c>
      <c r="B8" s="370">
        <v>7757</v>
      </c>
      <c r="C8" s="370">
        <v>5468</v>
      </c>
      <c r="D8" s="370">
        <v>6707</v>
      </c>
      <c r="E8" s="370">
        <v>7108</v>
      </c>
      <c r="F8" s="370">
        <v>6854</v>
      </c>
      <c r="G8" s="370">
        <v>5941</v>
      </c>
      <c r="H8" s="370">
        <v>4769</v>
      </c>
      <c r="I8" s="441" t="s">
        <v>125</v>
      </c>
    </row>
    <row r="9" spans="1:17" ht="21.75" customHeight="1">
      <c r="A9" s="133" t="s">
        <v>120</v>
      </c>
      <c r="B9" s="370">
        <v>651</v>
      </c>
      <c r="C9" s="370">
        <v>380</v>
      </c>
      <c r="D9" s="386">
        <v>720</v>
      </c>
      <c r="E9" s="386">
        <v>778</v>
      </c>
      <c r="F9" s="386">
        <v>847</v>
      </c>
      <c r="G9" s="386">
        <v>809</v>
      </c>
      <c r="H9" s="386">
        <v>819</v>
      </c>
      <c r="I9" s="441" t="s">
        <v>121</v>
      </c>
    </row>
    <row r="10" spans="1:17" ht="21.75" customHeight="1">
      <c r="A10" s="133" t="s">
        <v>122</v>
      </c>
      <c r="B10" s="370">
        <v>155</v>
      </c>
      <c r="C10" s="370">
        <v>104</v>
      </c>
      <c r="D10" s="386">
        <v>184</v>
      </c>
      <c r="E10" s="386">
        <v>189</v>
      </c>
      <c r="F10" s="386">
        <v>154</v>
      </c>
      <c r="G10" s="386">
        <v>151</v>
      </c>
      <c r="H10" s="386">
        <v>146</v>
      </c>
      <c r="I10" s="441" t="s">
        <v>123</v>
      </c>
    </row>
    <row r="11" spans="1:17" ht="21.75" customHeight="1">
      <c r="A11" s="442" t="s">
        <v>124</v>
      </c>
      <c r="B11" s="370">
        <v>110</v>
      </c>
      <c r="C11" s="370">
        <v>63</v>
      </c>
      <c r="D11" s="387">
        <v>142</v>
      </c>
      <c r="E11" s="387">
        <v>120</v>
      </c>
      <c r="F11" s="387">
        <v>115</v>
      </c>
      <c r="G11" s="387">
        <v>132</v>
      </c>
      <c r="H11" s="387">
        <v>125</v>
      </c>
      <c r="I11" s="443" t="s">
        <v>273</v>
      </c>
    </row>
    <row r="12" spans="1:17" ht="18.75" customHeight="1">
      <c r="A12" s="741" t="s">
        <v>210</v>
      </c>
      <c r="B12" s="741"/>
      <c r="C12" s="741"/>
      <c r="D12" s="741"/>
      <c r="E12" s="741"/>
      <c r="F12" s="742" t="s">
        <v>212</v>
      </c>
      <c r="G12" s="742"/>
      <c r="H12" s="742"/>
      <c r="I12" s="742"/>
      <c r="J12" s="197"/>
      <c r="K12" s="196"/>
      <c r="L12" s="196"/>
      <c r="M12" s="196"/>
      <c r="N12" s="196"/>
      <c r="O12" s="196"/>
      <c r="P12" s="196"/>
      <c r="Q12" s="196"/>
    </row>
    <row r="13" spans="1:17" s="3" customFormat="1" ht="18.75" customHeight="1">
      <c r="A13" s="567" t="s">
        <v>357</v>
      </c>
      <c r="B13" s="458"/>
      <c r="C13" s="567"/>
      <c r="D13" s="158"/>
      <c r="F13" s="87"/>
      <c r="G13" s="740" t="s">
        <v>356</v>
      </c>
      <c r="H13" s="740"/>
      <c r="I13" s="740"/>
      <c r="J13" s="41"/>
      <c r="K13" s="41"/>
      <c r="L13" s="41"/>
      <c r="M13" s="41"/>
    </row>
    <row r="14" spans="1:17" ht="15.75">
      <c r="A14" s="84"/>
      <c r="B14" s="84"/>
      <c r="C14" s="84"/>
      <c r="D14" s="84"/>
    </row>
  </sheetData>
  <mergeCells count="8">
    <mergeCell ref="G13:I13"/>
    <mergeCell ref="A12:E12"/>
    <mergeCell ref="F12:I12"/>
    <mergeCell ref="A1:I1"/>
    <mergeCell ref="A2:I2"/>
    <mergeCell ref="I4:I5"/>
    <mergeCell ref="A4:A5"/>
    <mergeCell ref="B4:E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r:id="rId1"/>
  <headerFooter alignWithMargins="0">
    <oddHeader>&amp;L&amp;8PCBS:Transportaion and Communication Statistics,2015&amp;R&amp;"Simplified Arabic,Regular"&amp;1&amp;K00+000م &amp;"-,Regular"&amp;8&amp;K000000PCBS:  احصاءات النقل والاتصالات، 2015</oddHeader>
    <oddFooter>&amp;C50</oddFooter>
  </headerFooter>
  <rowBreaks count="1" manualBreakCount="1">
    <brk id="13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T11" sqref="T11"/>
    </sheetView>
  </sheetViews>
  <sheetFormatPr defaultRowHeight="12.75"/>
  <cols>
    <col min="1" max="1" width="18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6.42578125" customWidth="1"/>
    <col min="9" max="10" width="6.5703125" customWidth="1"/>
    <col min="11" max="13" width="6.42578125" customWidth="1"/>
    <col min="14" max="14" width="7.85546875" customWidth="1"/>
    <col min="15" max="15" width="7.7109375" customWidth="1"/>
    <col min="16" max="16" width="13.7109375" customWidth="1"/>
  </cols>
  <sheetData>
    <row r="1" spans="1:25" ht="18.75" customHeight="1">
      <c r="A1" s="750" t="s">
        <v>358</v>
      </c>
      <c r="B1" s="750"/>
      <c r="C1" s="750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711" t="s">
        <v>359</v>
      </c>
      <c r="B2" s="751"/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40"/>
      <c r="R2" s="40"/>
      <c r="S2" s="40"/>
      <c r="T2" s="40"/>
      <c r="U2" s="40"/>
      <c r="V2" s="40"/>
      <c r="W2" s="40"/>
      <c r="X2" s="40"/>
      <c r="Y2" s="40"/>
    </row>
    <row r="3" spans="1:25" s="117" customFormat="1" ht="5.25" customHeight="1">
      <c r="A3" s="334"/>
      <c r="B3" s="334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116"/>
      <c r="R3" s="116"/>
      <c r="S3" s="116"/>
      <c r="T3" s="116"/>
      <c r="U3" s="116"/>
      <c r="V3" s="116"/>
      <c r="W3" s="116"/>
      <c r="X3" s="116"/>
      <c r="Y3" s="116"/>
    </row>
    <row r="4" spans="1:25" ht="36" customHeight="1">
      <c r="A4" s="752" t="s">
        <v>262</v>
      </c>
      <c r="B4" s="338" t="s">
        <v>225</v>
      </c>
      <c r="C4" s="339" t="s">
        <v>16</v>
      </c>
      <c r="D4" s="339" t="s">
        <v>14</v>
      </c>
      <c r="E4" s="339" t="s">
        <v>12</v>
      </c>
      <c r="F4" s="339" t="s">
        <v>50</v>
      </c>
      <c r="G4" s="339" t="s">
        <v>29</v>
      </c>
      <c r="H4" s="339" t="s">
        <v>8</v>
      </c>
      <c r="I4" s="339" t="s">
        <v>6</v>
      </c>
      <c r="J4" s="339" t="s">
        <v>28</v>
      </c>
      <c r="K4" s="339" t="s">
        <v>26</v>
      </c>
      <c r="L4" s="339" t="s">
        <v>24</v>
      </c>
      <c r="M4" s="339" t="s">
        <v>22</v>
      </c>
      <c r="N4" s="339" t="s">
        <v>20</v>
      </c>
      <c r="O4" s="339" t="s">
        <v>18</v>
      </c>
      <c r="P4" s="754" t="s">
        <v>261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37.5" customHeight="1">
      <c r="A5" s="753"/>
      <c r="B5" s="340" t="s">
        <v>305</v>
      </c>
      <c r="C5" s="225" t="s">
        <v>15</v>
      </c>
      <c r="D5" s="225" t="s">
        <v>13</v>
      </c>
      <c r="E5" s="225" t="s">
        <v>11</v>
      </c>
      <c r="F5" s="225" t="s">
        <v>10</v>
      </c>
      <c r="G5" s="341" t="s">
        <v>9</v>
      </c>
      <c r="H5" s="341" t="s">
        <v>7</v>
      </c>
      <c r="I5" s="342" t="s">
        <v>5</v>
      </c>
      <c r="J5" s="225" t="s">
        <v>27</v>
      </c>
      <c r="K5" s="225" t="s">
        <v>25</v>
      </c>
      <c r="L5" s="225" t="s">
        <v>23</v>
      </c>
      <c r="M5" s="225" t="s">
        <v>48</v>
      </c>
      <c r="N5" s="225" t="s">
        <v>19</v>
      </c>
      <c r="O5" s="225" t="s">
        <v>17</v>
      </c>
      <c r="P5" s="755"/>
    </row>
    <row r="6" spans="1:25" s="40" customFormat="1" ht="22.5" customHeight="1">
      <c r="A6" s="381" t="s">
        <v>218</v>
      </c>
      <c r="B6" s="480">
        <f>SUM(B7:B17)</f>
        <v>4684</v>
      </c>
      <c r="C6" s="348">
        <f>SUM(D6:O6)</f>
        <v>8985</v>
      </c>
      <c r="D6" s="383">
        <f t="shared" ref="D6:O6" si="0">SUM(D7:D17)</f>
        <v>781</v>
      </c>
      <c r="E6" s="383">
        <f t="shared" si="0"/>
        <v>715</v>
      </c>
      <c r="F6" s="383">
        <f t="shared" si="0"/>
        <v>650</v>
      </c>
      <c r="G6" s="383">
        <f t="shared" si="0"/>
        <v>793</v>
      </c>
      <c r="H6" s="383">
        <f t="shared" si="0"/>
        <v>840</v>
      </c>
      <c r="I6" s="383">
        <f t="shared" si="0"/>
        <v>874</v>
      </c>
      <c r="J6" s="383">
        <f t="shared" si="0"/>
        <v>739</v>
      </c>
      <c r="K6" s="383">
        <f t="shared" si="0"/>
        <v>832</v>
      </c>
      <c r="L6" s="383">
        <f t="shared" si="0"/>
        <v>772</v>
      </c>
      <c r="M6" s="383">
        <f t="shared" si="0"/>
        <v>722</v>
      </c>
      <c r="N6" s="383">
        <f t="shared" si="0"/>
        <v>591</v>
      </c>
      <c r="O6" s="383">
        <f t="shared" si="0"/>
        <v>676</v>
      </c>
      <c r="P6" s="412" t="s">
        <v>216</v>
      </c>
    </row>
    <row r="7" spans="1:25" ht="22.5" customHeight="1">
      <c r="A7" s="354" t="s">
        <v>143</v>
      </c>
      <c r="B7" s="481">
        <v>522</v>
      </c>
      <c r="C7" s="350">
        <f t="shared" ref="C7:C17" si="1">SUM(D7:O7)</f>
        <v>1071</v>
      </c>
      <c r="D7" s="356">
        <v>81</v>
      </c>
      <c r="E7" s="356">
        <v>67</v>
      </c>
      <c r="F7" s="356">
        <v>76</v>
      </c>
      <c r="G7" s="356">
        <v>85</v>
      </c>
      <c r="H7" s="356">
        <v>111</v>
      </c>
      <c r="I7" s="356">
        <v>126</v>
      </c>
      <c r="J7" s="356">
        <v>101</v>
      </c>
      <c r="K7" s="356">
        <v>108</v>
      </c>
      <c r="L7" s="356">
        <v>91</v>
      </c>
      <c r="M7" s="356">
        <v>77</v>
      </c>
      <c r="N7" s="356">
        <v>74</v>
      </c>
      <c r="O7" s="356">
        <v>74</v>
      </c>
      <c r="P7" s="132" t="s">
        <v>174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354" t="s">
        <v>73</v>
      </c>
      <c r="B8" s="481">
        <v>101</v>
      </c>
      <c r="C8" s="350">
        <f t="shared" si="1"/>
        <v>247</v>
      </c>
      <c r="D8" s="357">
        <v>20</v>
      </c>
      <c r="E8" s="357">
        <v>16</v>
      </c>
      <c r="F8" s="357">
        <v>17</v>
      </c>
      <c r="G8" s="357">
        <v>20</v>
      </c>
      <c r="H8" s="356">
        <v>25</v>
      </c>
      <c r="I8" s="356">
        <v>30</v>
      </c>
      <c r="J8" s="356">
        <v>27</v>
      </c>
      <c r="K8" s="356">
        <v>23</v>
      </c>
      <c r="L8" s="357">
        <v>28</v>
      </c>
      <c r="M8" s="356">
        <v>16</v>
      </c>
      <c r="N8" s="357">
        <v>15</v>
      </c>
      <c r="O8" s="356">
        <v>10</v>
      </c>
      <c r="P8" s="132" t="s">
        <v>71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354" t="s">
        <v>32</v>
      </c>
      <c r="B9" s="481">
        <v>362</v>
      </c>
      <c r="C9" s="350">
        <f t="shared" si="1"/>
        <v>726</v>
      </c>
      <c r="D9" s="357">
        <v>65</v>
      </c>
      <c r="E9" s="357">
        <v>67</v>
      </c>
      <c r="F9" s="357">
        <v>47</v>
      </c>
      <c r="G9" s="357">
        <v>67</v>
      </c>
      <c r="H9" s="356">
        <v>74</v>
      </c>
      <c r="I9" s="356">
        <v>63</v>
      </c>
      <c r="J9" s="356">
        <v>76</v>
      </c>
      <c r="K9" s="356">
        <v>57</v>
      </c>
      <c r="L9" s="357">
        <v>68</v>
      </c>
      <c r="M9" s="356">
        <v>56</v>
      </c>
      <c r="N9" s="357">
        <v>40</v>
      </c>
      <c r="O9" s="356">
        <v>46</v>
      </c>
      <c r="P9" s="132" t="s">
        <v>33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354" t="s">
        <v>144</v>
      </c>
      <c r="B10" s="481">
        <v>912</v>
      </c>
      <c r="C10" s="350">
        <f t="shared" si="1"/>
        <v>1872</v>
      </c>
      <c r="D10" s="357">
        <v>165</v>
      </c>
      <c r="E10" s="357">
        <v>159</v>
      </c>
      <c r="F10" s="357">
        <v>132</v>
      </c>
      <c r="G10" s="357">
        <v>184</v>
      </c>
      <c r="H10" s="356">
        <v>176</v>
      </c>
      <c r="I10" s="356">
        <v>184</v>
      </c>
      <c r="J10" s="356">
        <v>130</v>
      </c>
      <c r="K10" s="356">
        <v>187</v>
      </c>
      <c r="L10" s="357">
        <v>156</v>
      </c>
      <c r="M10" s="356">
        <v>145</v>
      </c>
      <c r="N10" s="357">
        <v>114</v>
      </c>
      <c r="O10" s="356">
        <v>140</v>
      </c>
      <c r="P10" s="132" t="s">
        <v>81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354" t="s">
        <v>105</v>
      </c>
      <c r="B11" s="481">
        <v>46</v>
      </c>
      <c r="C11" s="350">
        <f t="shared" si="1"/>
        <v>162</v>
      </c>
      <c r="D11" s="357">
        <v>13</v>
      </c>
      <c r="E11" s="357">
        <v>9</v>
      </c>
      <c r="F11" s="357">
        <v>15</v>
      </c>
      <c r="G11" s="357">
        <v>8</v>
      </c>
      <c r="H11" s="356">
        <v>23</v>
      </c>
      <c r="I11" s="356">
        <v>15</v>
      </c>
      <c r="J11" s="356">
        <v>10</v>
      </c>
      <c r="K11" s="356">
        <v>20</v>
      </c>
      <c r="L11" s="357">
        <v>9</v>
      </c>
      <c r="M11" s="356">
        <v>14</v>
      </c>
      <c r="N11" s="357">
        <v>7</v>
      </c>
      <c r="O11" s="356">
        <v>19</v>
      </c>
      <c r="P11" s="132" t="s">
        <v>34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354" t="s">
        <v>115</v>
      </c>
      <c r="B12" s="481">
        <v>114</v>
      </c>
      <c r="C12" s="350">
        <f t="shared" si="1"/>
        <v>220</v>
      </c>
      <c r="D12" s="357">
        <v>26</v>
      </c>
      <c r="E12" s="357">
        <v>23</v>
      </c>
      <c r="F12" s="357">
        <v>15</v>
      </c>
      <c r="G12" s="357">
        <v>15</v>
      </c>
      <c r="H12" s="356">
        <v>17</v>
      </c>
      <c r="I12" s="356">
        <v>25</v>
      </c>
      <c r="J12" s="356">
        <v>27</v>
      </c>
      <c r="K12" s="356">
        <v>15</v>
      </c>
      <c r="L12" s="357">
        <v>17</v>
      </c>
      <c r="M12" s="356">
        <v>13</v>
      </c>
      <c r="N12" s="357">
        <v>15</v>
      </c>
      <c r="O12" s="356">
        <v>12</v>
      </c>
      <c r="P12" s="413" t="s">
        <v>76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355" t="s">
        <v>106</v>
      </c>
      <c r="B13" s="481">
        <v>1500</v>
      </c>
      <c r="C13" s="350">
        <f t="shared" si="1"/>
        <v>2070</v>
      </c>
      <c r="D13" s="357">
        <v>210</v>
      </c>
      <c r="E13" s="357">
        <v>194</v>
      </c>
      <c r="F13" s="357">
        <v>172</v>
      </c>
      <c r="G13" s="357">
        <v>186</v>
      </c>
      <c r="H13" s="356">
        <v>190</v>
      </c>
      <c r="I13" s="356">
        <v>202</v>
      </c>
      <c r="J13" s="356">
        <v>155</v>
      </c>
      <c r="K13" s="356">
        <v>160</v>
      </c>
      <c r="L13" s="357">
        <v>167</v>
      </c>
      <c r="M13" s="356">
        <v>157</v>
      </c>
      <c r="N13" s="357">
        <v>131</v>
      </c>
      <c r="O13" s="356">
        <v>146</v>
      </c>
      <c r="P13" s="132" t="s">
        <v>77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355" t="s">
        <v>155</v>
      </c>
      <c r="B14" s="481">
        <v>177</v>
      </c>
      <c r="C14" s="350">
        <f t="shared" si="1"/>
        <v>333</v>
      </c>
      <c r="D14" s="357">
        <v>28</v>
      </c>
      <c r="E14" s="357">
        <v>20</v>
      </c>
      <c r="F14" s="357">
        <v>21</v>
      </c>
      <c r="G14" s="357">
        <v>29</v>
      </c>
      <c r="H14" s="356">
        <v>27</v>
      </c>
      <c r="I14" s="356">
        <v>30</v>
      </c>
      <c r="J14" s="356">
        <v>22</v>
      </c>
      <c r="K14" s="356">
        <v>42</v>
      </c>
      <c r="L14" s="357">
        <v>30</v>
      </c>
      <c r="M14" s="356">
        <v>27</v>
      </c>
      <c r="N14" s="357">
        <v>31</v>
      </c>
      <c r="O14" s="356">
        <v>26</v>
      </c>
      <c r="P14" s="132" t="s">
        <v>153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472" t="s">
        <v>164</v>
      </c>
      <c r="B15" s="481">
        <v>231</v>
      </c>
      <c r="C15" s="350">
        <f t="shared" si="1"/>
        <v>393</v>
      </c>
      <c r="D15" s="473">
        <v>26</v>
      </c>
      <c r="E15" s="473">
        <v>30</v>
      </c>
      <c r="F15" s="473">
        <v>28</v>
      </c>
      <c r="G15" s="473">
        <v>41</v>
      </c>
      <c r="H15" s="474">
        <v>39</v>
      </c>
      <c r="I15" s="474">
        <v>33</v>
      </c>
      <c r="J15" s="474">
        <v>26</v>
      </c>
      <c r="K15" s="474">
        <v>45</v>
      </c>
      <c r="L15" s="473">
        <v>42</v>
      </c>
      <c r="M15" s="474">
        <v>27</v>
      </c>
      <c r="N15" s="473">
        <v>33</v>
      </c>
      <c r="O15" s="474">
        <v>23</v>
      </c>
      <c r="P15" s="475" t="s">
        <v>168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354" t="s">
        <v>35</v>
      </c>
      <c r="B16" s="481">
        <v>309</v>
      </c>
      <c r="C16" s="350">
        <f t="shared" si="1"/>
        <v>727</v>
      </c>
      <c r="D16" s="357">
        <v>65</v>
      </c>
      <c r="E16" s="357">
        <v>49</v>
      </c>
      <c r="F16" s="357">
        <v>49</v>
      </c>
      <c r="G16" s="357">
        <v>80</v>
      </c>
      <c r="H16" s="356">
        <v>60</v>
      </c>
      <c r="I16" s="356">
        <v>70</v>
      </c>
      <c r="J16" s="356">
        <v>43</v>
      </c>
      <c r="K16" s="356">
        <v>64</v>
      </c>
      <c r="L16" s="357">
        <v>71</v>
      </c>
      <c r="M16" s="356">
        <v>76</v>
      </c>
      <c r="N16" s="357">
        <v>46</v>
      </c>
      <c r="O16" s="356">
        <v>54</v>
      </c>
      <c r="P16" s="132" t="s">
        <v>36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354" t="s">
        <v>37</v>
      </c>
      <c r="B17" s="482">
        <v>410</v>
      </c>
      <c r="C17" s="405">
        <f t="shared" si="1"/>
        <v>1164</v>
      </c>
      <c r="D17" s="476">
        <v>82</v>
      </c>
      <c r="E17" s="357">
        <v>81</v>
      </c>
      <c r="F17" s="357">
        <v>78</v>
      </c>
      <c r="G17" s="356">
        <v>78</v>
      </c>
      <c r="H17" s="356">
        <v>98</v>
      </c>
      <c r="I17" s="356">
        <v>96</v>
      </c>
      <c r="J17" s="356">
        <v>122</v>
      </c>
      <c r="K17" s="356">
        <v>111</v>
      </c>
      <c r="L17" s="357">
        <v>93</v>
      </c>
      <c r="M17" s="356">
        <v>114</v>
      </c>
      <c r="N17" s="357">
        <v>85</v>
      </c>
      <c r="O17" s="356">
        <v>126</v>
      </c>
      <c r="P17" s="388" t="s">
        <v>38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749" t="s">
        <v>210</v>
      </c>
      <c r="B18" s="749"/>
      <c r="C18" s="749"/>
      <c r="D18" s="749"/>
      <c r="E18" s="749"/>
      <c r="F18" s="749"/>
      <c r="G18" s="749"/>
      <c r="H18" s="756" t="s">
        <v>213</v>
      </c>
      <c r="I18" s="756"/>
      <c r="J18" s="756"/>
      <c r="K18" s="756"/>
      <c r="L18" s="756"/>
      <c r="M18" s="756"/>
      <c r="N18" s="756"/>
      <c r="O18" s="756"/>
      <c r="P18" s="756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239" t="s">
        <v>360</v>
      </c>
      <c r="B19" s="239"/>
      <c r="C19" s="239"/>
      <c r="D19" s="239"/>
      <c r="E19" s="343"/>
      <c r="F19" s="336"/>
      <c r="G19" s="336"/>
      <c r="H19" s="337"/>
      <c r="I19" s="337"/>
      <c r="J19" s="337"/>
      <c r="K19" s="337"/>
      <c r="L19" s="747" t="s">
        <v>356</v>
      </c>
      <c r="M19" s="748"/>
      <c r="N19" s="748"/>
      <c r="O19" s="748"/>
      <c r="P19" s="748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204"/>
      <c r="C22" s="79"/>
      <c r="D22" s="79"/>
      <c r="E22" s="79"/>
      <c r="F22" s="79"/>
      <c r="O22" s="53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7">
    <mergeCell ref="L19:P19"/>
    <mergeCell ref="A18:G18"/>
    <mergeCell ref="A1:P1"/>
    <mergeCell ref="A2:P2"/>
    <mergeCell ref="A4:A5"/>
    <mergeCell ref="P4:P5"/>
    <mergeCell ref="H18:P1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53" orientation="landscape" useFirstPageNumber="1" r:id="rId1"/>
  <headerFooter alignWithMargins="0">
    <oddHeader>&amp;L&amp;8PCBS:Transportaion and Communication Statistics,2015&amp;R&amp;"Simplified Arabic,Regular"&amp;1&amp;K00+000م &amp;"-,Regular"&amp;8&amp;K000000PCBS:  احصاءات النقل والاتصالات، 2015</oddHeader>
    <oddFooter>&amp;C51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X40"/>
  <sheetViews>
    <sheetView view="pageBreakPreview" zoomScaleNormal="100" zoomScaleSheetLayoutView="100" workbookViewId="0">
      <selection activeCell="H24" sqref="H24"/>
    </sheetView>
  </sheetViews>
  <sheetFormatPr defaultRowHeight="12.75"/>
  <cols>
    <col min="1" max="1" width="21.85546875" customWidth="1"/>
    <col min="2" max="2" width="22.140625" customWidth="1"/>
    <col min="3" max="3" width="21.85546875" customWidth="1"/>
    <col min="4" max="4" width="15.7109375" customWidth="1"/>
    <col min="5" max="5" width="19.5703125" customWidth="1"/>
    <col min="6" max="6" width="18.7109375" customWidth="1"/>
    <col min="7" max="7" width="16.28515625" customWidth="1"/>
    <col min="8" max="8" width="9.85546875" customWidth="1"/>
    <col min="9" max="9" width="11.85546875" customWidth="1"/>
    <col min="10" max="10" width="6.5703125" customWidth="1"/>
    <col min="11" max="11" width="7.7109375" customWidth="1"/>
    <col min="12" max="12" width="5.28515625" hidden="1" customWidth="1"/>
    <col min="13" max="13" width="8.42578125" customWidth="1"/>
    <col min="14" max="14" width="13.28515625" customWidth="1"/>
  </cols>
  <sheetData>
    <row r="1" spans="1:22" ht="18.75" customHeight="1">
      <c r="A1" s="670" t="s">
        <v>350</v>
      </c>
      <c r="B1" s="694"/>
      <c r="C1" s="694"/>
      <c r="D1" s="694"/>
      <c r="E1" s="694"/>
      <c r="F1" s="694"/>
      <c r="G1" s="694"/>
      <c r="H1" s="46"/>
      <c r="I1" s="46"/>
      <c r="J1" s="46"/>
      <c r="K1" s="46"/>
      <c r="L1" s="46"/>
      <c r="M1" s="46"/>
      <c r="N1" s="46"/>
      <c r="O1" s="40"/>
      <c r="P1" s="40"/>
      <c r="Q1" s="40"/>
      <c r="R1" s="40"/>
      <c r="S1" s="40"/>
      <c r="T1" s="40"/>
      <c r="U1" s="40"/>
      <c r="V1" s="40"/>
    </row>
    <row r="2" spans="1:22" ht="18.75" customHeight="1">
      <c r="A2" s="711" t="s">
        <v>351</v>
      </c>
      <c r="B2" s="711"/>
      <c r="C2" s="711"/>
      <c r="D2" s="711"/>
      <c r="E2" s="711"/>
      <c r="F2" s="711"/>
      <c r="G2" s="711"/>
      <c r="H2" s="47"/>
      <c r="I2" s="47"/>
      <c r="J2" s="47"/>
      <c r="K2" s="47"/>
      <c r="L2" s="47"/>
      <c r="M2" s="47"/>
      <c r="N2" s="47"/>
      <c r="O2" s="40"/>
      <c r="P2" s="40"/>
      <c r="Q2" s="40"/>
      <c r="R2" s="40"/>
      <c r="S2" s="40"/>
      <c r="T2" s="40"/>
      <c r="U2" s="40"/>
      <c r="V2" s="40"/>
    </row>
    <row r="3" spans="1:22" ht="6.75" customHeight="1">
      <c r="A3" s="429"/>
      <c r="B3" s="429"/>
      <c r="C3" s="429"/>
      <c r="D3" s="429"/>
      <c r="E3" s="429"/>
      <c r="F3" s="429"/>
      <c r="G3" s="429"/>
      <c r="H3" s="47"/>
      <c r="I3" s="47"/>
      <c r="J3" s="47"/>
      <c r="K3" s="47"/>
      <c r="L3" s="47"/>
      <c r="M3" s="47"/>
      <c r="N3" s="47"/>
      <c r="O3" s="40"/>
      <c r="P3" s="40"/>
      <c r="Q3" s="40"/>
      <c r="R3" s="40"/>
      <c r="S3" s="40"/>
      <c r="T3" s="40"/>
      <c r="U3" s="40"/>
      <c r="V3" s="40"/>
    </row>
    <row r="4" spans="1:22" s="492" customFormat="1" ht="20.25" customHeight="1">
      <c r="A4" s="676" t="s">
        <v>263</v>
      </c>
      <c r="B4" s="495" t="s">
        <v>16</v>
      </c>
      <c r="C4" s="495" t="s">
        <v>126</v>
      </c>
      <c r="D4" s="495" t="s">
        <v>127</v>
      </c>
      <c r="E4" s="495" t="s">
        <v>128</v>
      </c>
      <c r="F4" s="495" t="s">
        <v>129</v>
      </c>
      <c r="G4" s="696" t="s">
        <v>264</v>
      </c>
      <c r="H4" s="11" t="s">
        <v>258</v>
      </c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</row>
    <row r="5" spans="1:22" s="492" customFormat="1" ht="20.25" customHeight="1">
      <c r="A5" s="677"/>
      <c r="B5" s="493" t="s">
        <v>15</v>
      </c>
      <c r="C5" s="493" t="s">
        <v>130</v>
      </c>
      <c r="D5" s="493" t="s">
        <v>131</v>
      </c>
      <c r="E5" s="493" t="s">
        <v>132</v>
      </c>
      <c r="F5" s="493" t="s">
        <v>133</v>
      </c>
      <c r="G5" s="723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</row>
    <row r="6" spans="1:22" s="40" customFormat="1" ht="20.25" customHeight="1">
      <c r="A6" s="135" t="s">
        <v>218</v>
      </c>
      <c r="B6" s="299">
        <f>SUM(C6:F6)</f>
        <v>8673</v>
      </c>
      <c r="C6" s="299">
        <f t="shared" ref="C6:E6" si="0">SUM(C7:C17)</f>
        <v>110</v>
      </c>
      <c r="D6" s="299">
        <f t="shared" si="0"/>
        <v>155</v>
      </c>
      <c r="E6" s="299">
        <f t="shared" si="0"/>
        <v>651</v>
      </c>
      <c r="F6" s="300">
        <f>SUM(F7:F17)</f>
        <v>7757</v>
      </c>
      <c r="G6" s="155" t="s">
        <v>216</v>
      </c>
      <c r="H6" s="44"/>
      <c r="I6" s="44"/>
      <c r="J6" s="37"/>
      <c r="K6" s="37"/>
      <c r="L6" s="37"/>
      <c r="M6" s="37"/>
      <c r="N6" s="37"/>
      <c r="O6" s="37"/>
    </row>
    <row r="7" spans="1:22" ht="20.25" customHeight="1">
      <c r="A7" s="130" t="s">
        <v>143</v>
      </c>
      <c r="B7" s="573">
        <f t="shared" ref="B7:B17" si="1">SUM(C7:F7)</f>
        <v>1123</v>
      </c>
      <c r="C7" s="302">
        <v>18</v>
      </c>
      <c r="D7" s="302">
        <v>8</v>
      </c>
      <c r="E7" s="302">
        <v>52</v>
      </c>
      <c r="F7" s="301">
        <v>1045</v>
      </c>
      <c r="G7" s="477" t="s">
        <v>174</v>
      </c>
      <c r="H7" s="37"/>
      <c r="I7" s="37"/>
      <c r="J7" s="298"/>
      <c r="K7" s="37"/>
      <c r="L7" s="37"/>
      <c r="M7" s="37"/>
      <c r="N7" s="37"/>
      <c r="O7" s="37"/>
      <c r="P7" s="35"/>
      <c r="Q7" s="35"/>
      <c r="R7" s="40"/>
      <c r="S7" s="40"/>
      <c r="T7" s="40"/>
      <c r="U7" s="40"/>
      <c r="V7" s="40"/>
    </row>
    <row r="8" spans="1:22" ht="20.25" customHeight="1">
      <c r="A8" s="130" t="s">
        <v>73</v>
      </c>
      <c r="B8" s="573">
        <f t="shared" si="1"/>
        <v>323</v>
      </c>
      <c r="C8" s="302">
        <v>6</v>
      </c>
      <c r="D8" s="302">
        <v>8</v>
      </c>
      <c r="E8" s="302">
        <v>31</v>
      </c>
      <c r="F8" s="301">
        <v>278</v>
      </c>
      <c r="G8" s="477" t="s">
        <v>71</v>
      </c>
      <c r="H8" s="37"/>
      <c r="I8" s="37"/>
      <c r="J8" s="37"/>
      <c r="K8" s="37"/>
      <c r="L8" s="37"/>
      <c r="M8" s="37"/>
      <c r="N8" s="37"/>
      <c r="O8" s="37"/>
      <c r="P8" s="40"/>
      <c r="Q8" s="40"/>
      <c r="R8" s="40"/>
      <c r="S8" s="40"/>
      <c r="T8" s="40"/>
      <c r="U8" s="40"/>
      <c r="V8" s="40"/>
    </row>
    <row r="9" spans="1:22" ht="20.25" customHeight="1">
      <c r="A9" s="130" t="s">
        <v>32</v>
      </c>
      <c r="B9" s="573">
        <f t="shared" si="1"/>
        <v>782</v>
      </c>
      <c r="C9" s="302">
        <v>5</v>
      </c>
      <c r="D9" s="302">
        <v>8</v>
      </c>
      <c r="E9" s="302">
        <v>74</v>
      </c>
      <c r="F9" s="301">
        <v>695</v>
      </c>
      <c r="G9" s="477" t="s">
        <v>33</v>
      </c>
      <c r="H9" s="37"/>
      <c r="I9" s="37"/>
      <c r="J9" s="298"/>
      <c r="K9" s="37"/>
      <c r="L9" s="37"/>
      <c r="M9" s="37"/>
      <c r="N9" s="37"/>
      <c r="O9" s="37"/>
      <c r="P9" s="40"/>
      <c r="Q9" s="40"/>
      <c r="R9" s="40"/>
      <c r="S9" s="40"/>
      <c r="T9" s="40"/>
      <c r="U9" s="40"/>
      <c r="V9" s="40"/>
    </row>
    <row r="10" spans="1:22" ht="20.25" customHeight="1">
      <c r="A10" s="130" t="s">
        <v>144</v>
      </c>
      <c r="B10" s="573">
        <f t="shared" si="1"/>
        <v>2068</v>
      </c>
      <c r="C10" s="302">
        <v>19</v>
      </c>
      <c r="D10" s="302">
        <v>35</v>
      </c>
      <c r="E10" s="302">
        <v>135</v>
      </c>
      <c r="F10" s="301">
        <v>1879</v>
      </c>
      <c r="G10" s="477" t="s">
        <v>81</v>
      </c>
      <c r="H10" s="37"/>
      <c r="I10" s="37"/>
      <c r="J10" s="298"/>
      <c r="K10" s="37"/>
      <c r="L10" s="37"/>
      <c r="M10" s="37"/>
      <c r="N10" s="37"/>
      <c r="O10" s="37"/>
      <c r="P10" s="40"/>
      <c r="Q10" s="40"/>
      <c r="R10" s="40"/>
      <c r="S10" s="40"/>
      <c r="T10" s="40"/>
      <c r="U10" s="40"/>
      <c r="V10" s="40"/>
    </row>
    <row r="11" spans="1:22" ht="20.25" customHeight="1">
      <c r="A11" s="130" t="s">
        <v>105</v>
      </c>
      <c r="B11" s="573">
        <f t="shared" si="1"/>
        <v>249</v>
      </c>
      <c r="C11" s="302">
        <v>5</v>
      </c>
      <c r="D11" s="302">
        <v>4</v>
      </c>
      <c r="E11" s="302">
        <v>34</v>
      </c>
      <c r="F11" s="301">
        <v>206</v>
      </c>
      <c r="G11" s="477" t="s">
        <v>34</v>
      </c>
      <c r="H11" s="37"/>
      <c r="I11" s="37"/>
      <c r="J11" s="298"/>
      <c r="K11" s="37"/>
      <c r="L11" s="37"/>
      <c r="M11" s="37"/>
      <c r="N11" s="37"/>
      <c r="O11" s="37"/>
      <c r="P11" s="40"/>
      <c r="Q11" s="40"/>
      <c r="R11" s="40"/>
      <c r="S11" s="40"/>
      <c r="T11" s="40"/>
      <c r="U11" s="40"/>
      <c r="V11" s="40"/>
    </row>
    <row r="12" spans="1:22" ht="20.25" customHeight="1">
      <c r="A12" s="130" t="s">
        <v>115</v>
      </c>
      <c r="B12" s="573">
        <f t="shared" si="1"/>
        <v>208</v>
      </c>
      <c r="C12" s="302">
        <v>0</v>
      </c>
      <c r="D12" s="302">
        <v>8</v>
      </c>
      <c r="E12" s="302">
        <v>12</v>
      </c>
      <c r="F12" s="301">
        <v>188</v>
      </c>
      <c r="G12" s="149" t="s">
        <v>76</v>
      </c>
      <c r="H12" s="37"/>
      <c r="I12" s="37"/>
      <c r="J12" s="37"/>
      <c r="K12" s="37"/>
      <c r="L12" s="37"/>
      <c r="M12" s="37"/>
      <c r="N12" s="37"/>
      <c r="O12" s="37"/>
      <c r="P12" s="40"/>
      <c r="Q12" s="40"/>
      <c r="R12" s="40"/>
      <c r="S12" s="40"/>
      <c r="T12" s="40"/>
      <c r="U12" s="40"/>
      <c r="V12" s="40"/>
    </row>
    <row r="13" spans="1:22" ht="20.25" customHeight="1">
      <c r="A13" s="130" t="s">
        <v>106</v>
      </c>
      <c r="B13" s="573">
        <f t="shared" si="1"/>
        <v>1235</v>
      </c>
      <c r="C13" s="302">
        <v>16</v>
      </c>
      <c r="D13" s="302">
        <v>16</v>
      </c>
      <c r="E13" s="302">
        <v>72</v>
      </c>
      <c r="F13" s="301">
        <v>1131</v>
      </c>
      <c r="G13" s="477" t="s">
        <v>77</v>
      </c>
      <c r="H13" s="37"/>
      <c r="I13" s="37"/>
      <c r="J13" s="37"/>
      <c r="K13" s="37"/>
      <c r="L13" s="37"/>
      <c r="M13" s="37"/>
      <c r="N13" s="37"/>
      <c r="O13" s="37"/>
      <c r="P13" s="40"/>
      <c r="Q13" s="40"/>
      <c r="R13" s="40"/>
      <c r="S13" s="40"/>
      <c r="T13" s="40"/>
      <c r="U13" s="40"/>
      <c r="V13" s="40"/>
    </row>
    <row r="14" spans="1:22" ht="20.25" customHeight="1">
      <c r="A14" s="130" t="s">
        <v>154</v>
      </c>
      <c r="B14" s="573">
        <f t="shared" si="1"/>
        <v>266</v>
      </c>
      <c r="C14" s="302">
        <v>4</v>
      </c>
      <c r="D14" s="302">
        <v>2</v>
      </c>
      <c r="E14" s="302">
        <v>19</v>
      </c>
      <c r="F14" s="301">
        <v>241</v>
      </c>
      <c r="G14" s="477" t="s">
        <v>153</v>
      </c>
      <c r="H14" s="37"/>
      <c r="I14" s="37"/>
      <c r="J14" s="37"/>
      <c r="K14" s="37"/>
      <c r="L14" s="37"/>
      <c r="M14" s="37"/>
      <c r="N14" s="37"/>
      <c r="O14" s="37"/>
      <c r="P14" s="40"/>
      <c r="Q14" s="40"/>
      <c r="R14" s="40"/>
      <c r="S14" s="40"/>
      <c r="T14" s="40"/>
      <c r="U14" s="40"/>
      <c r="V14" s="40"/>
    </row>
    <row r="15" spans="1:22" ht="20.25" customHeight="1">
      <c r="A15" s="130" t="s">
        <v>164</v>
      </c>
      <c r="B15" s="573">
        <f t="shared" si="1"/>
        <v>284</v>
      </c>
      <c r="C15" s="302">
        <v>3</v>
      </c>
      <c r="D15" s="302">
        <v>5</v>
      </c>
      <c r="E15" s="302">
        <v>50</v>
      </c>
      <c r="F15" s="301">
        <v>226</v>
      </c>
      <c r="G15" s="144" t="s">
        <v>168</v>
      </c>
      <c r="H15" s="37"/>
      <c r="I15" s="37"/>
      <c r="J15" s="37"/>
      <c r="K15" s="37"/>
      <c r="L15" s="37"/>
      <c r="M15" s="37"/>
      <c r="N15" s="37"/>
      <c r="O15" s="37"/>
      <c r="P15" s="40"/>
      <c r="Q15" s="40"/>
      <c r="R15" s="40"/>
      <c r="S15" s="40"/>
      <c r="T15" s="40"/>
      <c r="U15" s="40"/>
      <c r="V15" s="40"/>
    </row>
    <row r="16" spans="1:22" s="85" customFormat="1" ht="20.25" customHeight="1">
      <c r="A16" s="130" t="s">
        <v>35</v>
      </c>
      <c r="B16" s="573">
        <f t="shared" si="1"/>
        <v>809</v>
      </c>
      <c r="C16" s="302">
        <v>5</v>
      </c>
      <c r="D16" s="302">
        <v>8</v>
      </c>
      <c r="E16" s="302">
        <v>73</v>
      </c>
      <c r="F16" s="301">
        <v>723</v>
      </c>
      <c r="G16" s="477" t="s">
        <v>36</v>
      </c>
      <c r="H16" s="37"/>
      <c r="I16" s="37"/>
      <c r="J16" s="37"/>
      <c r="K16" s="37"/>
      <c r="L16" s="37"/>
      <c r="M16" s="37"/>
      <c r="N16" s="37"/>
      <c r="O16" s="37"/>
      <c r="P16" s="58"/>
      <c r="Q16" s="58"/>
      <c r="R16" s="58"/>
      <c r="S16" s="58"/>
      <c r="T16" s="58"/>
      <c r="U16" s="58"/>
      <c r="V16" s="58"/>
    </row>
    <row r="17" spans="1:24" s="85" customFormat="1" ht="20.25" customHeight="1">
      <c r="A17" s="154" t="s">
        <v>37</v>
      </c>
      <c r="B17" s="574">
        <f t="shared" si="1"/>
        <v>1326</v>
      </c>
      <c r="C17" s="479">
        <v>29</v>
      </c>
      <c r="D17" s="479">
        <v>53</v>
      </c>
      <c r="E17" s="479">
        <v>99</v>
      </c>
      <c r="F17" s="478">
        <v>1145</v>
      </c>
      <c r="G17" s="477" t="s">
        <v>38</v>
      </c>
      <c r="H17" s="37"/>
      <c r="I17" s="37"/>
      <c r="J17" s="37"/>
      <c r="K17" s="37"/>
      <c r="L17" s="37"/>
      <c r="M17" s="37"/>
      <c r="N17" s="37"/>
      <c r="O17" s="37"/>
      <c r="P17" s="58"/>
      <c r="Q17" s="58"/>
      <c r="R17" s="58"/>
      <c r="S17" s="58"/>
      <c r="T17" s="58"/>
      <c r="U17" s="58"/>
      <c r="V17" s="58"/>
    </row>
    <row r="18" spans="1:24" ht="22.5" customHeight="1">
      <c r="A18" s="758" t="s">
        <v>210</v>
      </c>
      <c r="B18" s="759"/>
      <c r="C18" s="759"/>
      <c r="D18" s="760" t="s">
        <v>212</v>
      </c>
      <c r="E18" s="760"/>
      <c r="F18" s="760"/>
      <c r="G18" s="761"/>
      <c r="H18" s="45"/>
      <c r="I18" s="45"/>
      <c r="J18" s="45"/>
      <c r="K18" s="54"/>
      <c r="L18" s="41"/>
      <c r="M18" s="41"/>
      <c r="N18" s="41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ht="18.75" customHeight="1">
      <c r="A19" s="569" t="s">
        <v>353</v>
      </c>
      <c r="B19" s="71"/>
      <c r="C19" s="71"/>
      <c r="D19" s="69"/>
      <c r="E19" s="665" t="s">
        <v>352</v>
      </c>
      <c r="F19" s="757"/>
      <c r="G19" s="757"/>
      <c r="H19" s="37"/>
      <c r="I19" s="37"/>
      <c r="J19" s="37"/>
      <c r="K19" s="37"/>
      <c r="L19" s="37"/>
      <c r="M19" s="37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>
      <c r="H20" s="40"/>
      <c r="I20" s="40"/>
    </row>
    <row r="21" spans="1:24">
      <c r="H21" s="40"/>
      <c r="I21" s="40"/>
    </row>
    <row r="22" spans="1:24">
      <c r="G22" s="53"/>
      <c r="H22" s="40"/>
      <c r="I22" s="40"/>
    </row>
    <row r="23" spans="1:24">
      <c r="H23" s="40"/>
      <c r="I23" s="40"/>
    </row>
    <row r="24" spans="1:24">
      <c r="H24" s="40"/>
      <c r="I24" s="40"/>
    </row>
    <row r="25" spans="1:24">
      <c r="H25" s="40"/>
      <c r="I25" s="40"/>
    </row>
    <row r="26" spans="1:24">
      <c r="H26" s="40"/>
      <c r="I26" s="40"/>
    </row>
    <row r="27" spans="1:24">
      <c r="H27" s="40"/>
      <c r="I27" s="40"/>
    </row>
    <row r="28" spans="1:24">
      <c r="H28" s="40"/>
      <c r="I28" s="40"/>
    </row>
    <row r="29" spans="1:24">
      <c r="H29" s="40"/>
      <c r="I29" s="40"/>
    </row>
    <row r="30" spans="1:24">
      <c r="H30" s="40"/>
      <c r="I30" s="40"/>
    </row>
    <row r="31" spans="1:24">
      <c r="H31" s="40"/>
      <c r="I31" s="40"/>
    </row>
    <row r="32" spans="1:24">
      <c r="H32" s="40"/>
      <c r="I32" s="40"/>
    </row>
    <row r="33" spans="8:9">
      <c r="H33" s="40"/>
      <c r="I33" s="40"/>
    </row>
    <row r="34" spans="8:9">
      <c r="H34" s="40"/>
      <c r="I34" s="40"/>
    </row>
    <row r="35" spans="8:9">
      <c r="H35" s="40"/>
      <c r="I35" s="40"/>
    </row>
    <row r="36" spans="8:9">
      <c r="H36" s="40"/>
      <c r="I36" s="40"/>
    </row>
    <row r="37" spans="8:9">
      <c r="H37" s="40"/>
      <c r="I37" s="40"/>
    </row>
    <row r="38" spans="8:9">
      <c r="H38" s="40"/>
      <c r="I38" s="40"/>
    </row>
    <row r="39" spans="8:9">
      <c r="H39" s="40"/>
      <c r="I39" s="40"/>
    </row>
    <row r="40" spans="8:9">
      <c r="H40" s="40"/>
      <c r="I40" s="40"/>
    </row>
  </sheetData>
  <mergeCells count="7">
    <mergeCell ref="A1:G1"/>
    <mergeCell ref="A2:G2"/>
    <mergeCell ref="E19:G19"/>
    <mergeCell ref="A4:A5"/>
    <mergeCell ref="G4:G5"/>
    <mergeCell ref="A18:C18"/>
    <mergeCell ref="D18:G18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2015&amp;R&amp;"Simplified Arabic,Regular"&amp;1&amp;K00+000م &amp;"-,Regular"&amp;8&amp;K000000PCBS:  احصاءات النقل والاتصالات، 2015</oddHeader>
    <oddFooter>&amp;C52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X47"/>
  <sheetViews>
    <sheetView tabSelected="1" view="pageBreakPreview" topLeftCell="A13" zoomScaleNormal="100" zoomScaleSheetLayoutView="100" workbookViewId="0">
      <pane xSplit="18765" topLeftCell="AD1"/>
      <selection activeCell="G32" sqref="G32"/>
      <selection pane="topRight" activeCell="AD15" sqref="AD15"/>
    </sheetView>
  </sheetViews>
  <sheetFormatPr defaultColWidth="10.5703125" defaultRowHeight="18.95" customHeight="1"/>
  <cols>
    <col min="1" max="2" width="17.140625" style="30" customWidth="1"/>
    <col min="3" max="4" width="9.5703125" style="30" customWidth="1"/>
    <col min="5" max="5" width="9.5703125" style="29" customWidth="1"/>
    <col min="6" max="6" width="10.5703125" style="29" customWidth="1"/>
    <col min="7" max="7" width="11.42578125" style="29" customWidth="1"/>
    <col min="8" max="8" width="11" style="29" customWidth="1"/>
    <col min="9" max="9" width="10.42578125" style="29" customWidth="1"/>
    <col min="10" max="10" width="10.5703125" style="29" customWidth="1"/>
    <col min="11" max="11" width="13.7109375" style="29" customWidth="1"/>
    <col min="12" max="12" width="12" style="29" customWidth="1"/>
    <col min="13" max="16384" width="10.5703125" style="29"/>
  </cols>
  <sheetData>
    <row r="1" spans="1:24" ht="16.5" customHeight="1">
      <c r="A1" s="706" t="s">
        <v>402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</row>
    <row r="2" spans="1:24" ht="16.5" customHeight="1">
      <c r="A2" s="711" t="s">
        <v>403</v>
      </c>
      <c r="B2" s="711"/>
      <c r="C2" s="711"/>
      <c r="D2" s="711"/>
      <c r="E2" s="711"/>
      <c r="F2" s="711"/>
      <c r="G2" s="711"/>
      <c r="H2" s="711"/>
      <c r="I2" s="711"/>
      <c r="J2" s="711"/>
      <c r="K2" s="711"/>
      <c r="L2" s="711"/>
    </row>
    <row r="3" spans="1:24" s="171" customFormat="1" ht="5.25" customHeight="1"/>
    <row r="4" spans="1:24" s="32" customFormat="1" ht="20.25" customHeight="1">
      <c r="A4" s="770" t="s">
        <v>391</v>
      </c>
      <c r="B4" s="770" t="s">
        <v>3</v>
      </c>
      <c r="C4" s="773" t="s">
        <v>59</v>
      </c>
      <c r="D4" s="775"/>
      <c r="E4" s="773" t="s">
        <v>64</v>
      </c>
      <c r="F4" s="775"/>
      <c r="G4" s="773" t="s">
        <v>58</v>
      </c>
      <c r="H4" s="775"/>
      <c r="I4" s="773" t="s">
        <v>294</v>
      </c>
      <c r="J4" s="775"/>
      <c r="K4" s="778" t="s">
        <v>4</v>
      </c>
      <c r="L4" s="778" t="s">
        <v>392</v>
      </c>
    </row>
    <row r="5" spans="1:24" s="32" customFormat="1" ht="20.25" customHeight="1">
      <c r="A5" s="771"/>
      <c r="B5" s="771"/>
      <c r="C5" s="781" t="s">
        <v>62</v>
      </c>
      <c r="D5" s="783"/>
      <c r="E5" s="781" t="s">
        <v>65</v>
      </c>
      <c r="F5" s="783"/>
      <c r="G5" s="781" t="s">
        <v>63</v>
      </c>
      <c r="H5" s="783"/>
      <c r="I5" s="789" t="s">
        <v>295</v>
      </c>
      <c r="J5" s="783"/>
      <c r="K5" s="779"/>
      <c r="L5" s="779"/>
    </row>
    <row r="6" spans="1:24" s="32" customFormat="1" ht="20.25" customHeight="1">
      <c r="A6" s="771"/>
      <c r="B6" s="771"/>
      <c r="C6" s="328" t="s">
        <v>149</v>
      </c>
      <c r="D6" s="514" t="s">
        <v>148</v>
      </c>
      <c r="E6" s="328" t="s">
        <v>149</v>
      </c>
      <c r="F6" s="514" t="s">
        <v>148</v>
      </c>
      <c r="G6" s="328" t="s">
        <v>149</v>
      </c>
      <c r="H6" s="514" t="s">
        <v>148</v>
      </c>
      <c r="I6" s="328" t="s">
        <v>149</v>
      </c>
      <c r="J6" s="514" t="s">
        <v>148</v>
      </c>
      <c r="K6" s="779"/>
      <c r="L6" s="779"/>
    </row>
    <row r="7" spans="1:24" s="32" customFormat="1" ht="20.25" customHeight="1">
      <c r="A7" s="772"/>
      <c r="B7" s="772"/>
      <c r="C7" s="515" t="s">
        <v>151</v>
      </c>
      <c r="D7" s="516" t="s">
        <v>152</v>
      </c>
      <c r="E7" s="516" t="s">
        <v>151</v>
      </c>
      <c r="F7" s="516" t="s">
        <v>152</v>
      </c>
      <c r="G7" s="516" t="s">
        <v>151</v>
      </c>
      <c r="H7" s="516" t="s">
        <v>152</v>
      </c>
      <c r="I7" s="516" t="s">
        <v>151</v>
      </c>
      <c r="J7" s="515" t="s">
        <v>152</v>
      </c>
      <c r="K7" s="780"/>
      <c r="L7" s="780"/>
      <c r="M7" s="297"/>
      <c r="N7" s="297"/>
      <c r="O7" s="297"/>
      <c r="P7" s="297"/>
    </row>
    <row r="8" spans="1:24" s="32" customFormat="1" ht="20.25" customHeight="1">
      <c r="A8" s="762" t="s">
        <v>393</v>
      </c>
      <c r="B8" s="448" t="s">
        <v>17</v>
      </c>
      <c r="C8" s="590">
        <v>2309</v>
      </c>
      <c r="D8" s="359">
        <v>75</v>
      </c>
      <c r="E8" s="451">
        <v>2472</v>
      </c>
      <c r="F8" s="399">
        <v>137</v>
      </c>
      <c r="G8" s="152">
        <v>20085</v>
      </c>
      <c r="H8" s="152">
        <v>3821</v>
      </c>
      <c r="I8" s="399">
        <v>79</v>
      </c>
      <c r="J8" s="400">
        <v>0</v>
      </c>
      <c r="K8" s="346" t="s">
        <v>18</v>
      </c>
      <c r="L8" s="764" t="s">
        <v>394</v>
      </c>
      <c r="M8" s="37"/>
      <c r="N8" s="37"/>
      <c r="O8" s="297"/>
      <c r="P8" s="297"/>
      <c r="Q8" s="290"/>
      <c r="R8" s="290"/>
      <c r="S8" s="290"/>
      <c r="T8" s="290"/>
      <c r="U8" s="290"/>
      <c r="V8" s="290"/>
      <c r="W8" s="290"/>
      <c r="X8" s="293"/>
    </row>
    <row r="9" spans="1:24" s="32" customFormat="1" ht="20.25" customHeight="1">
      <c r="A9" s="763"/>
      <c r="B9" s="296" t="s">
        <v>19</v>
      </c>
      <c r="C9" s="358">
        <v>3337</v>
      </c>
      <c r="D9" s="333">
        <v>122</v>
      </c>
      <c r="E9" s="333">
        <v>3682</v>
      </c>
      <c r="F9" s="356">
        <v>357</v>
      </c>
      <c r="G9" s="111">
        <v>48195</v>
      </c>
      <c r="H9" s="111">
        <v>8692</v>
      </c>
      <c r="I9" s="356">
        <v>121</v>
      </c>
      <c r="J9" s="356">
        <v>15</v>
      </c>
      <c r="K9" s="347" t="s">
        <v>20</v>
      </c>
      <c r="L9" s="765"/>
      <c r="M9" s="37"/>
      <c r="N9" s="37"/>
      <c r="O9" s="297"/>
      <c r="P9" s="297"/>
    </row>
    <row r="10" spans="1:24" s="32" customFormat="1" ht="20.25" customHeight="1">
      <c r="A10" s="763"/>
      <c r="B10" s="296" t="s">
        <v>48</v>
      </c>
      <c r="C10" s="358">
        <v>2877</v>
      </c>
      <c r="D10" s="333">
        <v>162</v>
      </c>
      <c r="E10" s="333">
        <v>2672</v>
      </c>
      <c r="F10" s="356">
        <v>200</v>
      </c>
      <c r="G10" s="111">
        <v>19829</v>
      </c>
      <c r="H10" s="111">
        <v>9221</v>
      </c>
      <c r="I10" s="356">
        <v>80</v>
      </c>
      <c r="J10" s="356">
        <v>0</v>
      </c>
      <c r="K10" s="347" t="s">
        <v>22</v>
      </c>
      <c r="L10" s="765"/>
    </row>
    <row r="11" spans="1:24" s="32" customFormat="1" ht="20.25" customHeight="1">
      <c r="A11" s="763"/>
      <c r="B11" s="296" t="s">
        <v>23</v>
      </c>
      <c r="C11" s="358">
        <v>2514</v>
      </c>
      <c r="D11" s="333">
        <v>102</v>
      </c>
      <c r="E11" s="333">
        <v>7587</v>
      </c>
      <c r="F11" s="356">
        <v>272</v>
      </c>
      <c r="G11" s="111">
        <v>22732</v>
      </c>
      <c r="H11" s="111">
        <v>9163</v>
      </c>
      <c r="I11" s="356">
        <v>84</v>
      </c>
      <c r="J11" s="356">
        <v>0</v>
      </c>
      <c r="K11" s="347" t="s">
        <v>24</v>
      </c>
      <c r="L11" s="765"/>
      <c r="M11" s="37"/>
      <c r="N11" s="37"/>
      <c r="O11" s="297"/>
      <c r="P11" s="297"/>
    </row>
    <row r="12" spans="1:24" s="32" customFormat="1" ht="20.25" customHeight="1">
      <c r="A12" s="763"/>
      <c r="B12" s="296" t="s">
        <v>25</v>
      </c>
      <c r="C12" s="358">
        <v>3517</v>
      </c>
      <c r="D12" s="333">
        <v>135</v>
      </c>
      <c r="E12" s="333">
        <v>4226</v>
      </c>
      <c r="F12" s="356">
        <v>221</v>
      </c>
      <c r="G12" s="111">
        <v>24290</v>
      </c>
      <c r="H12" s="111">
        <v>9893</v>
      </c>
      <c r="I12" s="356">
        <v>100</v>
      </c>
      <c r="J12" s="356">
        <v>0</v>
      </c>
      <c r="K12" s="347" t="s">
        <v>26</v>
      </c>
      <c r="L12" s="765"/>
      <c r="M12" s="37"/>
      <c r="N12" s="37"/>
      <c r="O12" s="297"/>
      <c r="P12" s="297"/>
    </row>
    <row r="13" spans="1:24" s="32" customFormat="1" ht="20.25" customHeight="1">
      <c r="A13" s="763"/>
      <c r="B13" s="296" t="s">
        <v>27</v>
      </c>
      <c r="C13" s="358">
        <v>3765</v>
      </c>
      <c r="D13" s="333">
        <v>165</v>
      </c>
      <c r="E13" s="111">
        <v>4287</v>
      </c>
      <c r="F13" s="356">
        <v>862</v>
      </c>
      <c r="G13" s="111">
        <v>26624</v>
      </c>
      <c r="H13" s="111">
        <v>11048</v>
      </c>
      <c r="I13" s="356">
        <v>86</v>
      </c>
      <c r="J13" s="356">
        <v>0</v>
      </c>
      <c r="K13" s="347" t="s">
        <v>28</v>
      </c>
      <c r="L13" s="765"/>
      <c r="M13" s="37"/>
      <c r="N13" s="37"/>
      <c r="O13" s="297"/>
      <c r="P13" s="297"/>
    </row>
    <row r="14" spans="1:24" s="32" customFormat="1" ht="20.25" customHeight="1">
      <c r="A14" s="763"/>
      <c r="B14" s="296" t="s">
        <v>5</v>
      </c>
      <c r="C14" s="358">
        <v>4050</v>
      </c>
      <c r="D14" s="333">
        <v>268</v>
      </c>
      <c r="E14" s="111">
        <v>4245</v>
      </c>
      <c r="F14" s="356">
        <v>130</v>
      </c>
      <c r="G14" s="111">
        <v>18124</v>
      </c>
      <c r="H14" s="111">
        <v>6044</v>
      </c>
      <c r="I14" s="356">
        <v>93</v>
      </c>
      <c r="J14" s="356">
        <v>0</v>
      </c>
      <c r="K14" s="347" t="s">
        <v>6</v>
      </c>
      <c r="L14" s="765"/>
    </row>
    <row r="15" spans="1:24" s="32" customFormat="1" ht="20.25" customHeight="1">
      <c r="A15" s="763"/>
      <c r="B15" s="296" t="s">
        <v>7</v>
      </c>
      <c r="C15" s="358">
        <v>2537</v>
      </c>
      <c r="D15" s="333">
        <v>1085</v>
      </c>
      <c r="E15" s="333">
        <v>5537</v>
      </c>
      <c r="F15" s="356">
        <v>250</v>
      </c>
      <c r="G15" s="111">
        <v>13305</v>
      </c>
      <c r="H15" s="111">
        <v>5451</v>
      </c>
      <c r="I15" s="356">
        <v>80</v>
      </c>
      <c r="J15" s="356">
        <v>3</v>
      </c>
      <c r="K15" s="347" t="s">
        <v>8</v>
      </c>
      <c r="L15" s="765"/>
    </row>
    <row r="16" spans="1:24" s="32" customFormat="1" ht="20.25" customHeight="1">
      <c r="A16" s="763"/>
      <c r="B16" s="296" t="s">
        <v>9</v>
      </c>
      <c r="C16" s="358">
        <v>2345</v>
      </c>
      <c r="D16" s="333">
        <v>205</v>
      </c>
      <c r="E16" s="333">
        <v>3026</v>
      </c>
      <c r="F16" s="356">
        <v>202</v>
      </c>
      <c r="G16" s="111">
        <v>28022</v>
      </c>
      <c r="H16" s="111">
        <v>8265</v>
      </c>
      <c r="I16" s="356">
        <v>37</v>
      </c>
      <c r="J16" s="356">
        <v>0</v>
      </c>
      <c r="K16" s="347" t="s">
        <v>29</v>
      </c>
      <c r="L16" s="765"/>
    </row>
    <row r="17" spans="1:24" s="32" customFormat="1" ht="20.25" customHeight="1">
      <c r="A17" s="763"/>
      <c r="B17" s="166" t="s">
        <v>10</v>
      </c>
      <c r="C17" s="358">
        <v>4686</v>
      </c>
      <c r="D17" s="333">
        <v>180</v>
      </c>
      <c r="E17" s="333">
        <v>5452</v>
      </c>
      <c r="F17" s="356">
        <v>230</v>
      </c>
      <c r="G17" s="111">
        <v>17787</v>
      </c>
      <c r="H17" s="111">
        <v>7425</v>
      </c>
      <c r="I17" s="356">
        <v>133</v>
      </c>
      <c r="J17" s="356">
        <v>6</v>
      </c>
      <c r="K17" s="347" t="s">
        <v>50</v>
      </c>
      <c r="L17" s="765"/>
      <c r="M17" s="37"/>
      <c r="N17" s="37"/>
      <c r="O17" s="297"/>
      <c r="P17" s="297"/>
    </row>
    <row r="18" spans="1:24" s="32" customFormat="1" ht="20.25" customHeight="1">
      <c r="A18" s="763"/>
      <c r="B18" s="166" t="s">
        <v>11</v>
      </c>
      <c r="C18" s="358">
        <v>3496</v>
      </c>
      <c r="D18" s="333">
        <v>510</v>
      </c>
      <c r="E18" s="333">
        <v>8330</v>
      </c>
      <c r="F18" s="356">
        <v>655</v>
      </c>
      <c r="G18" s="111">
        <v>29020</v>
      </c>
      <c r="H18" s="111">
        <v>4363</v>
      </c>
      <c r="I18" s="356">
        <v>103</v>
      </c>
      <c r="J18" s="356">
        <v>2</v>
      </c>
      <c r="K18" s="159" t="s">
        <v>12</v>
      </c>
      <c r="L18" s="765"/>
    </row>
    <row r="19" spans="1:24" s="32" customFormat="1" ht="20.25" customHeight="1">
      <c r="A19" s="763"/>
      <c r="B19" s="166" t="s">
        <v>13</v>
      </c>
      <c r="C19" s="358">
        <v>4497</v>
      </c>
      <c r="D19" s="333">
        <v>800</v>
      </c>
      <c r="E19" s="333">
        <v>9028</v>
      </c>
      <c r="F19" s="333">
        <v>498</v>
      </c>
      <c r="G19" s="333">
        <v>28456</v>
      </c>
      <c r="H19" s="333">
        <v>9393</v>
      </c>
      <c r="I19" s="333">
        <v>98</v>
      </c>
      <c r="J19" s="356">
        <v>0</v>
      </c>
      <c r="K19" s="159" t="s">
        <v>14</v>
      </c>
      <c r="L19" s="765"/>
    </row>
    <row r="20" spans="1:24" s="32" customFormat="1" ht="20.25" customHeight="1">
      <c r="A20" s="615" t="s">
        <v>395</v>
      </c>
      <c r="B20" s="616" t="s">
        <v>396</v>
      </c>
      <c r="C20" s="590">
        <v>0</v>
      </c>
      <c r="D20" s="451">
        <v>0</v>
      </c>
      <c r="E20" s="451">
        <v>230</v>
      </c>
      <c r="F20" s="451">
        <v>546</v>
      </c>
      <c r="G20" s="451">
        <v>10220</v>
      </c>
      <c r="H20" s="451">
        <v>132</v>
      </c>
      <c r="I20" s="451">
        <v>5</v>
      </c>
      <c r="J20" s="451">
        <v>6740</v>
      </c>
      <c r="K20" s="617" t="s">
        <v>397</v>
      </c>
      <c r="L20" s="611" t="s">
        <v>398</v>
      </c>
    </row>
    <row r="21" spans="1:24" s="32" customFormat="1" ht="20.25" customHeight="1">
      <c r="A21" s="618" t="s">
        <v>297</v>
      </c>
      <c r="B21" s="618" t="s">
        <v>297</v>
      </c>
      <c r="C21" s="619">
        <f t="shared" ref="C21:J21" si="0">SUM(C8:C20)</f>
        <v>39930</v>
      </c>
      <c r="D21" s="620">
        <f t="shared" si="0"/>
        <v>3809</v>
      </c>
      <c r="E21" s="620">
        <f t="shared" si="0"/>
        <v>60774</v>
      </c>
      <c r="F21" s="620">
        <f t="shared" si="0"/>
        <v>4560</v>
      </c>
      <c r="G21" s="620">
        <f t="shared" si="0"/>
        <v>306689</v>
      </c>
      <c r="H21" s="620">
        <f t="shared" si="0"/>
        <v>92911</v>
      </c>
      <c r="I21" s="621">
        <f t="shared" si="0"/>
        <v>1099</v>
      </c>
      <c r="J21" s="621">
        <f t="shared" si="0"/>
        <v>6766</v>
      </c>
      <c r="K21" s="622" t="s">
        <v>16</v>
      </c>
      <c r="L21" s="622" t="s">
        <v>16</v>
      </c>
    </row>
    <row r="22" spans="1:24" s="32" customFormat="1" ht="16.5" customHeight="1">
      <c r="A22" s="291"/>
      <c r="B22" s="111"/>
      <c r="C22" s="82"/>
      <c r="D22" s="82"/>
      <c r="E22" s="82"/>
      <c r="F22" s="82"/>
      <c r="G22" s="82"/>
      <c r="H22" s="82"/>
      <c r="I22" s="294"/>
      <c r="J22" s="294"/>
      <c r="K22" s="292"/>
    </row>
    <row r="23" spans="1:24" s="32" customFormat="1" ht="16.5" customHeight="1">
      <c r="A23" s="706" t="s">
        <v>404</v>
      </c>
      <c r="B23" s="706"/>
      <c r="C23" s="788"/>
      <c r="D23" s="788"/>
      <c r="E23" s="788"/>
      <c r="F23" s="788"/>
      <c r="G23" s="788"/>
      <c r="H23" s="788"/>
      <c r="I23" s="788"/>
      <c r="J23" s="788"/>
      <c r="K23" s="788"/>
      <c r="L23" s="788"/>
    </row>
    <row r="24" spans="1:24" s="32" customFormat="1" ht="16.5" customHeight="1">
      <c r="A24" s="768" t="s">
        <v>405</v>
      </c>
      <c r="B24" s="768"/>
      <c r="C24" s="769"/>
      <c r="D24" s="769"/>
      <c r="E24" s="769"/>
      <c r="F24" s="769"/>
      <c r="G24" s="769"/>
      <c r="H24" s="769"/>
      <c r="I24" s="769"/>
      <c r="J24" s="769"/>
      <c r="K24" s="769"/>
      <c r="L24" s="769"/>
    </row>
    <row r="25" spans="1:24" s="32" customFormat="1" ht="5.25" customHeight="1">
      <c r="A25" s="431"/>
      <c r="B25" s="431"/>
      <c r="C25" s="432"/>
      <c r="D25" s="432"/>
      <c r="E25" s="432"/>
      <c r="F25" s="432"/>
      <c r="G25" s="432"/>
      <c r="H25" s="432"/>
      <c r="I25" s="432"/>
      <c r="J25" s="432"/>
      <c r="K25" s="432"/>
      <c r="L25" s="432"/>
    </row>
    <row r="26" spans="1:24" s="32" customFormat="1" ht="18.75" customHeight="1">
      <c r="A26" s="770" t="s">
        <v>391</v>
      </c>
      <c r="B26" s="770" t="s">
        <v>3</v>
      </c>
      <c r="C26" s="773" t="s">
        <v>16</v>
      </c>
      <c r="D26" s="774"/>
      <c r="E26" s="773" t="s">
        <v>67</v>
      </c>
      <c r="F26" s="775"/>
      <c r="G26" s="776" t="s">
        <v>135</v>
      </c>
      <c r="H26" s="777"/>
      <c r="I26" s="773" t="s">
        <v>60</v>
      </c>
      <c r="J26" s="775"/>
      <c r="K26" s="778" t="s">
        <v>4</v>
      </c>
      <c r="L26" s="778" t="s">
        <v>392</v>
      </c>
    </row>
    <row r="27" spans="1:24" s="32" customFormat="1" ht="18.75" customHeight="1">
      <c r="A27" s="771"/>
      <c r="B27" s="771"/>
      <c r="C27" s="781" t="s">
        <v>15</v>
      </c>
      <c r="D27" s="782"/>
      <c r="E27" s="781" t="s">
        <v>66</v>
      </c>
      <c r="F27" s="783"/>
      <c r="G27" s="784" t="s">
        <v>53</v>
      </c>
      <c r="H27" s="785"/>
      <c r="I27" s="781" t="s">
        <v>55</v>
      </c>
      <c r="J27" s="783"/>
      <c r="K27" s="786"/>
      <c r="L27" s="77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8.75" customHeight="1">
      <c r="A28" s="771"/>
      <c r="B28" s="771"/>
      <c r="C28" s="328" t="s">
        <v>149</v>
      </c>
      <c r="D28" s="328" t="s">
        <v>148</v>
      </c>
      <c r="E28" s="328" t="s">
        <v>149</v>
      </c>
      <c r="F28" s="328" t="s">
        <v>148</v>
      </c>
      <c r="G28" s="328" t="s">
        <v>149</v>
      </c>
      <c r="H28" s="513" t="s">
        <v>148</v>
      </c>
      <c r="I28" s="328" t="s">
        <v>149</v>
      </c>
      <c r="J28" s="514" t="s">
        <v>148</v>
      </c>
      <c r="K28" s="786"/>
      <c r="L28" s="779"/>
    </row>
    <row r="29" spans="1:24" ht="18.75" customHeight="1">
      <c r="A29" s="772"/>
      <c r="B29" s="772"/>
      <c r="C29" s="515" t="s">
        <v>151</v>
      </c>
      <c r="D29" s="515" t="s">
        <v>152</v>
      </c>
      <c r="E29" s="516" t="s">
        <v>151</v>
      </c>
      <c r="F29" s="516" t="s">
        <v>152</v>
      </c>
      <c r="G29" s="516" t="s">
        <v>151</v>
      </c>
      <c r="H29" s="516" t="s">
        <v>152</v>
      </c>
      <c r="I29" s="516" t="s">
        <v>151</v>
      </c>
      <c r="J29" s="515" t="s">
        <v>152</v>
      </c>
      <c r="K29" s="787"/>
      <c r="L29" s="780"/>
    </row>
    <row r="30" spans="1:24" ht="20.25" customHeight="1">
      <c r="A30" s="762" t="s">
        <v>393</v>
      </c>
      <c r="B30" s="591" t="s">
        <v>17</v>
      </c>
      <c r="C30" s="231">
        <f t="shared" ref="C30:D41" si="1">SUM(I8,G8,E8,C8,I30,G30,E30)</f>
        <v>26044</v>
      </c>
      <c r="D30" s="82">
        <f t="shared" si="1"/>
        <v>4063</v>
      </c>
      <c r="E30" s="74">
        <v>958</v>
      </c>
      <c r="F30" s="74">
        <v>9</v>
      </c>
      <c r="G30" s="74">
        <v>0</v>
      </c>
      <c r="H30" s="74">
        <v>0</v>
      </c>
      <c r="I30" s="74">
        <v>141</v>
      </c>
      <c r="J30" s="76">
        <v>21</v>
      </c>
      <c r="K30" s="592" t="s">
        <v>18</v>
      </c>
      <c r="L30" s="764" t="s">
        <v>394</v>
      </c>
    </row>
    <row r="31" spans="1:24" ht="20.25" customHeight="1">
      <c r="A31" s="763"/>
      <c r="B31" s="591" t="s">
        <v>19</v>
      </c>
      <c r="C31" s="231">
        <f t="shared" si="1"/>
        <v>58173</v>
      </c>
      <c r="D31" s="82">
        <f t="shared" si="1"/>
        <v>9271</v>
      </c>
      <c r="E31" s="333">
        <v>2440</v>
      </c>
      <c r="F31" s="74">
        <v>64</v>
      </c>
      <c r="G31" s="74">
        <v>0</v>
      </c>
      <c r="H31" s="74">
        <v>0</v>
      </c>
      <c r="I31" s="74">
        <v>398</v>
      </c>
      <c r="J31" s="76">
        <v>21</v>
      </c>
      <c r="K31" s="592" t="s">
        <v>20</v>
      </c>
      <c r="L31" s="765"/>
    </row>
    <row r="32" spans="1:24" ht="20.25" customHeight="1">
      <c r="A32" s="763"/>
      <c r="B32" s="591" t="s">
        <v>48</v>
      </c>
      <c r="C32" s="231">
        <f t="shared" si="1"/>
        <v>27539</v>
      </c>
      <c r="D32" s="82">
        <f t="shared" si="1"/>
        <v>9676</v>
      </c>
      <c r="E32" s="333">
        <v>1754</v>
      </c>
      <c r="F32" s="74">
        <v>43</v>
      </c>
      <c r="G32" s="74">
        <v>2</v>
      </c>
      <c r="H32" s="74">
        <v>0</v>
      </c>
      <c r="I32" s="74">
        <v>325</v>
      </c>
      <c r="J32" s="76">
        <v>50</v>
      </c>
      <c r="K32" s="592" t="s">
        <v>22</v>
      </c>
      <c r="L32" s="765"/>
    </row>
    <row r="33" spans="1:12" ht="20.25" customHeight="1">
      <c r="A33" s="763"/>
      <c r="B33" s="591" t="s">
        <v>23</v>
      </c>
      <c r="C33" s="231">
        <f t="shared" si="1"/>
        <v>35751</v>
      </c>
      <c r="D33" s="82">
        <f t="shared" si="1"/>
        <v>9594</v>
      </c>
      <c r="E33" s="333">
        <v>2609</v>
      </c>
      <c r="F33" s="74">
        <v>48</v>
      </c>
      <c r="G33" s="74">
        <v>0</v>
      </c>
      <c r="H33" s="74">
        <v>0</v>
      </c>
      <c r="I33" s="74">
        <v>225</v>
      </c>
      <c r="J33" s="76">
        <v>9</v>
      </c>
      <c r="K33" s="592" t="s">
        <v>24</v>
      </c>
      <c r="L33" s="765"/>
    </row>
    <row r="34" spans="1:12" ht="20.25" customHeight="1">
      <c r="A34" s="763"/>
      <c r="B34" s="591" t="s">
        <v>25</v>
      </c>
      <c r="C34" s="231">
        <f t="shared" si="1"/>
        <v>35639</v>
      </c>
      <c r="D34" s="82">
        <f t="shared" si="1"/>
        <v>10367</v>
      </c>
      <c r="E34" s="333">
        <v>3186</v>
      </c>
      <c r="F34" s="74">
        <v>84</v>
      </c>
      <c r="G34" s="74">
        <v>0</v>
      </c>
      <c r="H34" s="74">
        <v>0</v>
      </c>
      <c r="I34" s="74">
        <v>320</v>
      </c>
      <c r="J34" s="76">
        <v>34</v>
      </c>
      <c r="K34" s="592" t="s">
        <v>26</v>
      </c>
      <c r="L34" s="765"/>
    </row>
    <row r="35" spans="1:12" ht="20.25" customHeight="1">
      <c r="A35" s="763"/>
      <c r="B35" s="591" t="s">
        <v>27</v>
      </c>
      <c r="C35" s="231">
        <f t="shared" si="1"/>
        <v>38946</v>
      </c>
      <c r="D35" s="82">
        <f t="shared" si="1"/>
        <v>12189</v>
      </c>
      <c r="E35" s="333">
        <v>3758</v>
      </c>
      <c r="F35" s="74">
        <v>86</v>
      </c>
      <c r="G35" s="74">
        <v>0</v>
      </c>
      <c r="H35" s="74">
        <v>0</v>
      </c>
      <c r="I35" s="74">
        <v>426</v>
      </c>
      <c r="J35" s="76">
        <v>28</v>
      </c>
      <c r="K35" s="592" t="s">
        <v>28</v>
      </c>
      <c r="L35" s="765"/>
    </row>
    <row r="36" spans="1:12" ht="20.25" customHeight="1">
      <c r="A36" s="763"/>
      <c r="B36" s="591" t="s">
        <v>5</v>
      </c>
      <c r="C36" s="231">
        <f t="shared" si="1"/>
        <v>29437</v>
      </c>
      <c r="D36" s="82">
        <f t="shared" si="1"/>
        <v>6489</v>
      </c>
      <c r="E36" s="333">
        <v>2654</v>
      </c>
      <c r="F36" s="74">
        <v>26</v>
      </c>
      <c r="G36" s="74">
        <v>0</v>
      </c>
      <c r="H36" s="74">
        <v>0</v>
      </c>
      <c r="I36" s="74">
        <v>271</v>
      </c>
      <c r="J36" s="76">
        <v>21</v>
      </c>
      <c r="K36" s="592" t="s">
        <v>6</v>
      </c>
      <c r="L36" s="765"/>
    </row>
    <row r="37" spans="1:12" ht="20.25" customHeight="1">
      <c r="A37" s="763"/>
      <c r="B37" s="591" t="s">
        <v>7</v>
      </c>
      <c r="C37" s="231">
        <f t="shared" si="1"/>
        <v>25543</v>
      </c>
      <c r="D37" s="82">
        <f t="shared" si="1"/>
        <v>6881</v>
      </c>
      <c r="E37" s="333">
        <v>3844</v>
      </c>
      <c r="F37" s="74">
        <v>43</v>
      </c>
      <c r="G37" s="74">
        <v>0</v>
      </c>
      <c r="H37" s="74">
        <v>0</v>
      </c>
      <c r="I37" s="74">
        <v>240</v>
      </c>
      <c r="J37" s="76">
        <v>49</v>
      </c>
      <c r="K37" s="592" t="s">
        <v>8</v>
      </c>
      <c r="L37" s="765"/>
    </row>
    <row r="38" spans="1:12" ht="20.25" customHeight="1">
      <c r="A38" s="763"/>
      <c r="B38" s="591" t="s">
        <v>9</v>
      </c>
      <c r="C38" s="231">
        <f t="shared" si="1"/>
        <v>36013</v>
      </c>
      <c r="D38" s="82">
        <f t="shared" si="1"/>
        <v>8769</v>
      </c>
      <c r="E38" s="333">
        <v>2332</v>
      </c>
      <c r="F38" s="74">
        <v>54</v>
      </c>
      <c r="G38" s="74">
        <v>0</v>
      </c>
      <c r="H38" s="74">
        <v>1</v>
      </c>
      <c r="I38" s="74">
        <v>251</v>
      </c>
      <c r="J38" s="76">
        <v>42</v>
      </c>
      <c r="K38" s="592" t="s">
        <v>29</v>
      </c>
      <c r="L38" s="765"/>
    </row>
    <row r="39" spans="1:12" ht="20.25" customHeight="1">
      <c r="A39" s="763"/>
      <c r="B39" s="593" t="s">
        <v>10</v>
      </c>
      <c r="C39" s="82">
        <f t="shared" si="1"/>
        <v>31575</v>
      </c>
      <c r="D39" s="82">
        <f t="shared" si="1"/>
        <v>7914</v>
      </c>
      <c r="E39" s="333">
        <v>3250</v>
      </c>
      <c r="F39" s="74">
        <v>35</v>
      </c>
      <c r="G39" s="74">
        <v>0</v>
      </c>
      <c r="H39" s="74">
        <v>0</v>
      </c>
      <c r="I39" s="74">
        <v>267</v>
      </c>
      <c r="J39" s="74">
        <v>38</v>
      </c>
      <c r="K39" s="159" t="s">
        <v>50</v>
      </c>
      <c r="L39" s="765"/>
    </row>
    <row r="40" spans="1:12" ht="20.25" customHeight="1">
      <c r="A40" s="763"/>
      <c r="B40" s="593" t="s">
        <v>11</v>
      </c>
      <c r="C40" s="82">
        <f t="shared" si="1"/>
        <v>46607</v>
      </c>
      <c r="D40" s="82">
        <f t="shared" si="1"/>
        <v>5722</v>
      </c>
      <c r="E40" s="333">
        <v>5306</v>
      </c>
      <c r="F40" s="74">
        <v>141</v>
      </c>
      <c r="G40" s="74">
        <v>0</v>
      </c>
      <c r="H40" s="74">
        <v>0</v>
      </c>
      <c r="I40" s="74">
        <v>352</v>
      </c>
      <c r="J40" s="74">
        <v>51</v>
      </c>
      <c r="K40" s="159" t="s">
        <v>12</v>
      </c>
      <c r="L40" s="765"/>
    </row>
    <row r="41" spans="1:12" ht="20.25" customHeight="1">
      <c r="A41" s="763"/>
      <c r="B41" s="593" t="s">
        <v>13</v>
      </c>
      <c r="C41" s="82">
        <f t="shared" si="1"/>
        <v>47518</v>
      </c>
      <c r="D41" s="82">
        <f t="shared" si="1"/>
        <v>10911</v>
      </c>
      <c r="E41" s="333">
        <v>5074</v>
      </c>
      <c r="F41" s="74">
        <v>155</v>
      </c>
      <c r="G41" s="74">
        <v>0</v>
      </c>
      <c r="H41" s="74">
        <v>0</v>
      </c>
      <c r="I41" s="74">
        <v>365</v>
      </c>
      <c r="J41" s="74">
        <v>65</v>
      </c>
      <c r="K41" s="159" t="s">
        <v>14</v>
      </c>
      <c r="L41" s="765"/>
    </row>
    <row r="42" spans="1:12" ht="20.25" customHeight="1">
      <c r="A42" s="615" t="s">
        <v>395</v>
      </c>
      <c r="B42" s="623" t="s">
        <v>399</v>
      </c>
      <c r="C42" s="624">
        <f>I20+G20+E20+C20+I42+G42+E42</f>
        <v>10545</v>
      </c>
      <c r="D42" s="624">
        <f>J20+H20+F20+J42+H42+F42</f>
        <v>9908</v>
      </c>
      <c r="E42" s="451">
        <v>0</v>
      </c>
      <c r="F42" s="451">
        <v>0</v>
      </c>
      <c r="G42" s="451">
        <v>0</v>
      </c>
      <c r="H42" s="451">
        <v>0</v>
      </c>
      <c r="I42" s="451">
        <v>90</v>
      </c>
      <c r="J42" s="451">
        <v>2490</v>
      </c>
      <c r="K42" s="625" t="s">
        <v>397</v>
      </c>
      <c r="L42" s="611" t="s">
        <v>398</v>
      </c>
    </row>
    <row r="43" spans="1:12" ht="20.25" customHeight="1">
      <c r="A43" s="618" t="s">
        <v>297</v>
      </c>
      <c r="B43" s="626" t="s">
        <v>297</v>
      </c>
      <c r="C43" s="627">
        <f>SUM(I21,G21,E21,C21,I43,G43,E43)</f>
        <v>449330</v>
      </c>
      <c r="D43" s="627">
        <f>SUM(J21,H21,F21,D21,J43,H43,F43)</f>
        <v>111754</v>
      </c>
      <c r="E43" s="627">
        <f t="shared" ref="E43:J43" si="2">SUM(E30:E42)</f>
        <v>37165</v>
      </c>
      <c r="F43" s="628">
        <f t="shared" si="2"/>
        <v>788</v>
      </c>
      <c r="G43" s="628">
        <f t="shared" si="2"/>
        <v>2</v>
      </c>
      <c r="H43" s="628">
        <f t="shared" si="2"/>
        <v>1</v>
      </c>
      <c r="I43" s="627">
        <f t="shared" si="2"/>
        <v>3671</v>
      </c>
      <c r="J43" s="627">
        <f t="shared" si="2"/>
        <v>2919</v>
      </c>
      <c r="K43" s="622" t="s">
        <v>16</v>
      </c>
      <c r="L43" s="622" t="s">
        <v>16</v>
      </c>
    </row>
    <row r="44" spans="1:12" ht="16.5" customHeight="1">
      <c r="A44" s="581" t="s">
        <v>237</v>
      </c>
      <c r="B44" s="581"/>
      <c r="C44" s="594"/>
      <c r="D44" s="581"/>
      <c r="E44" s="581"/>
      <c r="F44" s="581"/>
      <c r="G44" s="766" t="s">
        <v>235</v>
      </c>
      <c r="H44" s="766"/>
      <c r="I44" s="766"/>
      <c r="J44" s="766"/>
      <c r="K44" s="766"/>
      <c r="L44" s="766"/>
    </row>
    <row r="45" spans="1:12" ht="16.5" customHeight="1">
      <c r="A45" s="581" t="s">
        <v>303</v>
      </c>
      <c r="B45" s="581"/>
      <c r="C45" s="583"/>
      <c r="D45" s="581"/>
      <c r="E45" s="581"/>
      <c r="F45" s="581"/>
      <c r="G45" s="595"/>
      <c r="H45" s="767" t="s">
        <v>296</v>
      </c>
      <c r="I45" s="767"/>
      <c r="J45" s="767"/>
      <c r="K45" s="767"/>
      <c r="L45" s="767"/>
    </row>
    <row r="46" spans="1:12" ht="16.5" customHeight="1">
      <c r="A46" s="584" t="s">
        <v>400</v>
      </c>
      <c r="B46" s="584"/>
      <c r="C46" s="583"/>
      <c r="D46" s="581"/>
      <c r="E46" s="581"/>
      <c r="F46" s="581"/>
      <c r="G46" s="595"/>
      <c r="H46" s="585"/>
      <c r="I46" s="585"/>
      <c r="J46" s="585"/>
      <c r="K46" s="596"/>
      <c r="L46" s="596" t="s">
        <v>401</v>
      </c>
    </row>
    <row r="47" spans="1:12" ht="18.95" customHeight="1">
      <c r="A47" s="239" t="s">
        <v>307</v>
      </c>
      <c r="B47" s="239"/>
      <c r="D47" s="594"/>
      <c r="E47" s="594"/>
      <c r="F47" s="594"/>
      <c r="G47" s="594"/>
      <c r="H47" s="597"/>
      <c r="I47" s="665" t="s">
        <v>306</v>
      </c>
      <c r="J47" s="665"/>
      <c r="K47" s="665"/>
      <c r="L47" s="665"/>
    </row>
  </sheetData>
  <mergeCells count="35">
    <mergeCell ref="A1:L1"/>
    <mergeCell ref="A2:L2"/>
    <mergeCell ref="L4:L7"/>
    <mergeCell ref="L8:L19"/>
    <mergeCell ref="A23:L23"/>
    <mergeCell ref="B4:B7"/>
    <mergeCell ref="C4:D4"/>
    <mergeCell ref="E4:F4"/>
    <mergeCell ref="G4:H4"/>
    <mergeCell ref="I4:J4"/>
    <mergeCell ref="C5:D5"/>
    <mergeCell ref="E5:F5"/>
    <mergeCell ref="G5:H5"/>
    <mergeCell ref="I5:J5"/>
    <mergeCell ref="K4:K7"/>
    <mergeCell ref="A4:A7"/>
    <mergeCell ref="A8:A19"/>
    <mergeCell ref="A24:L24"/>
    <mergeCell ref="B26:B29"/>
    <mergeCell ref="C26:D26"/>
    <mergeCell ref="E26:F26"/>
    <mergeCell ref="G26:H26"/>
    <mergeCell ref="I26:J26"/>
    <mergeCell ref="L26:L29"/>
    <mergeCell ref="C27:D27"/>
    <mergeCell ref="E27:F27"/>
    <mergeCell ref="G27:H27"/>
    <mergeCell ref="I27:J27"/>
    <mergeCell ref="A26:A29"/>
    <mergeCell ref="K26:K29"/>
    <mergeCell ref="A30:A41"/>
    <mergeCell ref="L30:L41"/>
    <mergeCell ref="G44:L44"/>
    <mergeCell ref="H45:L45"/>
    <mergeCell ref="I47:L47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9" orientation="landscape" useFirstPageNumber="1" r:id="rId1"/>
  <headerFooter differentFirst="1" scaleWithDoc="0" alignWithMargins="0">
    <oddHeader>&amp;L&amp;8PCBS:Transportaion and Communication Statistics,2015&amp;R&amp;"Simplified Arabic,Regular"&amp;1&amp;K00+000م &amp;"-,Regular"&amp;8&amp;K000000PCBS:  احصاءات النقل والاتصالات، 2015</oddHeader>
    <oddFooter>&amp;C54</oddFooter>
    <firstHeader>&amp;L&amp;8PCBS:Transportaion and Communication Statistics 2015&amp;R&amp;"Simplified Arabic,Regular"&amp;1&amp;K00+000م &amp;"-,Regular"&amp;8&amp;K000000PCBS: احصاءات النقل والاتصالات 2015</firstHeader>
    <firstFooter>&amp;C53</firstFooter>
  </headerFooter>
  <rowBreaks count="1" manualBreakCount="1">
    <brk id="2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N98"/>
  <sheetViews>
    <sheetView view="pageBreakPreview" zoomScaleNormal="100" zoomScaleSheetLayoutView="100" workbookViewId="0">
      <selection activeCell="B18" sqref="B18"/>
    </sheetView>
  </sheetViews>
  <sheetFormatPr defaultColWidth="10.5703125" defaultRowHeight="21"/>
  <cols>
    <col min="1" max="1" width="12.85546875" style="30" customWidth="1"/>
    <col min="2" max="2" width="14" style="30" customWidth="1"/>
    <col min="3" max="3" width="13.85546875" style="30" customWidth="1"/>
    <col min="4" max="4" width="14.140625" style="29" customWidth="1"/>
    <col min="5" max="5" width="12.5703125" style="29" customWidth="1"/>
    <col min="6" max="6" width="14" style="31" customWidth="1"/>
    <col min="7" max="7" width="16.5703125" style="31" customWidth="1"/>
    <col min="8" max="8" width="15.5703125" style="31" customWidth="1"/>
    <col min="9" max="9" width="13.28515625" style="60" customWidth="1"/>
    <col min="10" max="12" width="10.5703125" style="29" customWidth="1"/>
    <col min="13" max="16384" width="10.5703125" style="29"/>
  </cols>
  <sheetData>
    <row r="1" spans="1:12" ht="18.75" customHeight="1">
      <c r="A1" s="706" t="s">
        <v>308</v>
      </c>
      <c r="B1" s="790"/>
      <c r="C1" s="790"/>
      <c r="D1" s="790"/>
      <c r="E1" s="790"/>
      <c r="F1" s="790"/>
      <c r="G1" s="790"/>
      <c r="H1" s="790"/>
      <c r="I1" s="790"/>
    </row>
    <row r="2" spans="1:12" ht="18.75" customHeight="1">
      <c r="A2" s="791" t="s">
        <v>309</v>
      </c>
      <c r="B2" s="791"/>
      <c r="C2" s="768"/>
      <c r="D2" s="768"/>
      <c r="E2" s="768"/>
      <c r="F2" s="768"/>
      <c r="G2" s="768"/>
      <c r="H2" s="768"/>
      <c r="I2" s="768"/>
    </row>
    <row r="3" spans="1:12" s="362" customFormat="1" ht="6" customHeight="1">
      <c r="A3" s="363"/>
      <c r="B3" s="363"/>
      <c r="C3" s="364"/>
      <c r="D3" s="364"/>
      <c r="E3" s="364"/>
      <c r="F3" s="364"/>
      <c r="G3" s="364"/>
      <c r="H3" s="364"/>
      <c r="I3" s="364"/>
    </row>
    <row r="4" spans="1:12" s="32" customFormat="1" ht="18.75" customHeight="1">
      <c r="A4" s="770" t="s">
        <v>3</v>
      </c>
      <c r="B4" s="81" t="s">
        <v>16</v>
      </c>
      <c r="C4" s="81" t="s">
        <v>67</v>
      </c>
      <c r="D4" s="217" t="s">
        <v>135</v>
      </c>
      <c r="E4" s="218" t="s">
        <v>60</v>
      </c>
      <c r="F4" s="218" t="s">
        <v>59</v>
      </c>
      <c r="G4" s="218" t="s">
        <v>64</v>
      </c>
      <c r="H4" s="81" t="s">
        <v>289</v>
      </c>
      <c r="I4" s="778" t="s">
        <v>4</v>
      </c>
    </row>
    <row r="5" spans="1:12" s="32" customFormat="1" ht="18.75" customHeight="1">
      <c r="A5" s="772"/>
      <c r="B5" s="446" t="s">
        <v>15</v>
      </c>
      <c r="C5" s="219" t="s">
        <v>66</v>
      </c>
      <c r="D5" s="220" t="s">
        <v>53</v>
      </c>
      <c r="E5" s="221" t="s">
        <v>55</v>
      </c>
      <c r="F5" s="221" t="s">
        <v>62</v>
      </c>
      <c r="G5" s="221" t="s">
        <v>65</v>
      </c>
      <c r="H5" s="219" t="s">
        <v>290</v>
      </c>
      <c r="I5" s="787"/>
    </row>
    <row r="6" spans="1:12" s="32" customFormat="1" ht="18.75" customHeight="1">
      <c r="A6" s="448" t="s">
        <v>17</v>
      </c>
      <c r="B6" s="107">
        <f>SUM(C6:H6)</f>
        <v>62905</v>
      </c>
      <c r="C6" s="152">
        <v>810</v>
      </c>
      <c r="D6" s="152">
        <v>8</v>
      </c>
      <c r="E6" s="152">
        <v>0</v>
      </c>
      <c r="F6" s="152">
        <v>453</v>
      </c>
      <c r="G6" s="152">
        <v>4982</v>
      </c>
      <c r="H6" s="522">
        <v>56652</v>
      </c>
      <c r="I6" s="192" t="s">
        <v>18</v>
      </c>
      <c r="L6" s="452"/>
    </row>
    <row r="7" spans="1:12" s="32" customFormat="1" ht="18.75" customHeight="1">
      <c r="A7" s="296" t="s">
        <v>19</v>
      </c>
      <c r="B7" s="231">
        <f t="shared" ref="B7:B18" si="0">SUM(C7:H7)</f>
        <v>110546</v>
      </c>
      <c r="C7" s="111">
        <v>224</v>
      </c>
      <c r="D7" s="111">
        <v>8</v>
      </c>
      <c r="E7" s="111">
        <v>1</v>
      </c>
      <c r="F7" s="111">
        <v>532</v>
      </c>
      <c r="G7" s="111">
        <v>5969</v>
      </c>
      <c r="H7" s="522">
        <v>103812</v>
      </c>
      <c r="I7" s="161" t="s">
        <v>20</v>
      </c>
      <c r="L7" s="452"/>
    </row>
    <row r="8" spans="1:12" s="32" customFormat="1" ht="18.75" customHeight="1">
      <c r="A8" s="296" t="s">
        <v>48</v>
      </c>
      <c r="B8" s="231">
        <f t="shared" si="0"/>
        <v>101428</v>
      </c>
      <c r="C8" s="111">
        <v>254</v>
      </c>
      <c r="D8" s="111">
        <v>11</v>
      </c>
      <c r="E8" s="111">
        <v>6</v>
      </c>
      <c r="F8" s="111">
        <v>3666</v>
      </c>
      <c r="G8" s="111">
        <v>6015</v>
      </c>
      <c r="H8" s="522">
        <v>91476</v>
      </c>
      <c r="I8" s="161" t="s">
        <v>22</v>
      </c>
      <c r="L8" s="452"/>
    </row>
    <row r="9" spans="1:12" s="32" customFormat="1" ht="18.75" customHeight="1">
      <c r="A9" s="296" t="s">
        <v>23</v>
      </c>
      <c r="B9" s="231">
        <f t="shared" si="0"/>
        <v>130786</v>
      </c>
      <c r="C9" s="111">
        <v>377</v>
      </c>
      <c r="D9" s="111">
        <v>10</v>
      </c>
      <c r="E9" s="111">
        <v>10</v>
      </c>
      <c r="F9" s="111">
        <v>2924</v>
      </c>
      <c r="G9" s="111">
        <v>4125</v>
      </c>
      <c r="H9" s="522">
        <v>123340</v>
      </c>
      <c r="I9" s="161" t="s">
        <v>24</v>
      </c>
      <c r="L9" s="452"/>
    </row>
    <row r="10" spans="1:12" s="32" customFormat="1" ht="18.75" customHeight="1">
      <c r="A10" s="296" t="s">
        <v>25</v>
      </c>
      <c r="B10" s="231">
        <f t="shared" si="0"/>
        <v>91390</v>
      </c>
      <c r="C10" s="111">
        <v>549</v>
      </c>
      <c r="D10" s="111">
        <v>20</v>
      </c>
      <c r="E10" s="111">
        <v>8</v>
      </c>
      <c r="F10" s="111">
        <v>1141</v>
      </c>
      <c r="G10" s="111">
        <v>5611</v>
      </c>
      <c r="H10" s="522">
        <v>84061</v>
      </c>
      <c r="I10" s="161" t="s">
        <v>26</v>
      </c>
      <c r="L10" s="452"/>
    </row>
    <row r="11" spans="1:12" s="32" customFormat="1" ht="18.75" customHeight="1">
      <c r="A11" s="296" t="s">
        <v>27</v>
      </c>
      <c r="B11" s="231">
        <f t="shared" si="0"/>
        <v>67773</v>
      </c>
      <c r="C11" s="111">
        <v>471</v>
      </c>
      <c r="D11" s="111">
        <v>13</v>
      </c>
      <c r="E11" s="111">
        <v>19</v>
      </c>
      <c r="F11" s="111">
        <v>557</v>
      </c>
      <c r="G11" s="111">
        <v>4523</v>
      </c>
      <c r="H11" s="522">
        <v>62190</v>
      </c>
      <c r="I11" s="161" t="s">
        <v>28</v>
      </c>
      <c r="L11" s="452"/>
    </row>
    <row r="12" spans="1:12" s="32" customFormat="1" ht="18.75" customHeight="1">
      <c r="A12" s="296" t="s">
        <v>5</v>
      </c>
      <c r="B12" s="231">
        <f t="shared" si="0"/>
        <v>62075</v>
      </c>
      <c r="C12" s="111">
        <v>11</v>
      </c>
      <c r="D12" s="111">
        <v>2</v>
      </c>
      <c r="E12" s="111">
        <v>129</v>
      </c>
      <c r="F12" s="111">
        <v>345</v>
      </c>
      <c r="G12" s="111">
        <v>3477</v>
      </c>
      <c r="H12" s="522">
        <v>58111</v>
      </c>
      <c r="I12" s="161" t="s">
        <v>6</v>
      </c>
      <c r="L12" s="452"/>
    </row>
    <row r="13" spans="1:12" s="32" customFormat="1" ht="18.75" customHeight="1">
      <c r="A13" s="296" t="s">
        <v>7</v>
      </c>
      <c r="B13" s="231">
        <f t="shared" si="0"/>
        <v>54676</v>
      </c>
      <c r="C13" s="111">
        <v>499</v>
      </c>
      <c r="D13" s="111">
        <v>11</v>
      </c>
      <c r="E13" s="111">
        <v>10</v>
      </c>
      <c r="F13" s="111">
        <v>1175</v>
      </c>
      <c r="G13" s="111">
        <v>5453</v>
      </c>
      <c r="H13" s="522">
        <v>47528</v>
      </c>
      <c r="I13" s="161" t="s">
        <v>8</v>
      </c>
      <c r="L13" s="452"/>
    </row>
    <row r="14" spans="1:12" s="32" customFormat="1" ht="18.75" customHeight="1">
      <c r="A14" s="296" t="s">
        <v>9</v>
      </c>
      <c r="B14" s="231">
        <f t="shared" si="0"/>
        <v>68240</v>
      </c>
      <c r="C14" s="111">
        <v>354</v>
      </c>
      <c r="D14" s="111">
        <v>6</v>
      </c>
      <c r="E14" s="111">
        <v>4</v>
      </c>
      <c r="F14" s="111">
        <v>953</v>
      </c>
      <c r="G14" s="111">
        <v>3961</v>
      </c>
      <c r="H14" s="522">
        <v>62962</v>
      </c>
      <c r="I14" s="161" t="s">
        <v>29</v>
      </c>
      <c r="L14" s="452"/>
    </row>
    <row r="15" spans="1:12" s="32" customFormat="1" ht="18.75" customHeight="1">
      <c r="A15" s="296" t="s">
        <v>10</v>
      </c>
      <c r="B15" s="231">
        <f t="shared" si="0"/>
        <v>93668</v>
      </c>
      <c r="C15" s="111">
        <v>335</v>
      </c>
      <c r="D15" s="111">
        <v>4</v>
      </c>
      <c r="E15" s="111">
        <v>8</v>
      </c>
      <c r="F15" s="111">
        <v>1081</v>
      </c>
      <c r="G15" s="111">
        <v>5154</v>
      </c>
      <c r="H15" s="522">
        <v>87086</v>
      </c>
      <c r="I15" s="161" t="s">
        <v>50</v>
      </c>
      <c r="L15" s="452"/>
    </row>
    <row r="16" spans="1:12" s="32" customFormat="1" ht="18.75" customHeight="1">
      <c r="A16" s="296" t="s">
        <v>11</v>
      </c>
      <c r="B16" s="231">
        <f t="shared" si="0"/>
        <v>79293</v>
      </c>
      <c r="C16" s="111">
        <v>39</v>
      </c>
      <c r="D16" s="111">
        <v>2</v>
      </c>
      <c r="E16" s="111">
        <v>7</v>
      </c>
      <c r="F16" s="111">
        <v>987</v>
      </c>
      <c r="G16" s="111">
        <v>4676</v>
      </c>
      <c r="H16" s="522">
        <v>73582</v>
      </c>
      <c r="I16" s="161" t="s">
        <v>12</v>
      </c>
      <c r="L16" s="452"/>
    </row>
    <row r="17" spans="1:14" s="32" customFormat="1" ht="18.75" customHeight="1">
      <c r="A17" s="296" t="s">
        <v>13</v>
      </c>
      <c r="B17" s="231">
        <f t="shared" si="0"/>
        <v>72810</v>
      </c>
      <c r="C17" s="111">
        <v>950</v>
      </c>
      <c r="D17" s="111">
        <v>0</v>
      </c>
      <c r="E17" s="111">
        <v>0</v>
      </c>
      <c r="F17" s="111">
        <v>1743</v>
      </c>
      <c r="G17" s="111">
        <v>4666</v>
      </c>
      <c r="H17" s="522">
        <v>65451</v>
      </c>
      <c r="I17" s="161" t="s">
        <v>14</v>
      </c>
      <c r="L17" s="452"/>
    </row>
    <row r="18" spans="1:14" s="32" customFormat="1" ht="18.75" customHeight="1">
      <c r="A18" s="449" t="s">
        <v>176</v>
      </c>
      <c r="B18" s="139">
        <f t="shared" si="0"/>
        <v>995590</v>
      </c>
      <c r="C18" s="523">
        <f t="shared" ref="C18:G18" si="1">SUM(C6:C17)</f>
        <v>4873</v>
      </c>
      <c r="D18" s="523">
        <f t="shared" si="1"/>
        <v>95</v>
      </c>
      <c r="E18" s="523">
        <f t="shared" si="1"/>
        <v>202</v>
      </c>
      <c r="F18" s="523">
        <f t="shared" si="1"/>
        <v>15557</v>
      </c>
      <c r="G18" s="523">
        <f t="shared" si="1"/>
        <v>58612</v>
      </c>
      <c r="H18" s="523">
        <f>SUM(H6:H17)</f>
        <v>916251</v>
      </c>
      <c r="I18" s="203" t="s">
        <v>177</v>
      </c>
      <c r="L18" s="452"/>
    </row>
    <row r="19" spans="1:14" s="32" customFormat="1" ht="18.75" customHeight="1">
      <c r="A19" s="29" t="s">
        <v>238</v>
      </c>
      <c r="B19" s="29"/>
      <c r="C19" s="29"/>
      <c r="D19" s="29"/>
      <c r="E19" s="29"/>
      <c r="F19" s="445"/>
      <c r="G19" s="447"/>
      <c r="H19" s="447"/>
      <c r="I19" s="447" t="s">
        <v>212</v>
      </c>
      <c r="J19" s="353"/>
      <c r="K19" s="353"/>
      <c r="L19" s="353"/>
      <c r="M19" s="353"/>
      <c r="N19" s="353"/>
    </row>
    <row r="20" spans="1:14" s="32" customFormat="1" ht="18.75" customHeight="1">
      <c r="A20" s="792" t="s">
        <v>292</v>
      </c>
      <c r="B20" s="792"/>
      <c r="C20" s="792"/>
      <c r="D20" s="450"/>
      <c r="E20" s="450"/>
      <c r="F20" s="453"/>
      <c r="G20" s="661" t="s">
        <v>291</v>
      </c>
      <c r="H20" s="661"/>
      <c r="I20" s="661"/>
      <c r="J20" s="445"/>
      <c r="K20" s="445"/>
      <c r="L20" s="445"/>
      <c r="M20" s="445"/>
      <c r="N20" s="445"/>
    </row>
    <row r="21" spans="1:14" s="32" customFormat="1" ht="18.75" customHeight="1">
      <c r="A21" s="29" t="s">
        <v>307</v>
      </c>
      <c r="B21" s="29"/>
      <c r="C21" s="29"/>
      <c r="D21" s="29"/>
      <c r="F21" s="124"/>
      <c r="G21" s="661" t="s">
        <v>306</v>
      </c>
      <c r="H21" s="661"/>
      <c r="I21" s="661"/>
      <c r="J21" s="361"/>
      <c r="K21" s="361"/>
      <c r="L21" s="352"/>
      <c r="M21" s="242"/>
    </row>
    <row r="22" spans="1:14" s="32" customFormat="1" ht="18.95" customHeight="1">
      <c r="G22" s="112"/>
      <c r="H22" s="112"/>
    </row>
    <row r="23" spans="1:14" ht="18.95" customHeight="1">
      <c r="A23" s="29"/>
      <c r="B23" s="29"/>
      <c r="C23" s="29"/>
      <c r="E23" s="31"/>
      <c r="F23" s="29"/>
      <c r="G23" s="29"/>
      <c r="H23" s="29"/>
      <c r="I23" s="29"/>
    </row>
    <row r="24" spans="1:14" ht="18.95" customHeight="1">
      <c r="A24" s="29"/>
      <c r="B24" s="29"/>
      <c r="C24" s="29"/>
      <c r="F24" s="29"/>
      <c r="G24" s="29"/>
      <c r="H24" s="29"/>
      <c r="I24" s="29"/>
    </row>
    <row r="25" spans="1:14" ht="18.95" customHeight="1">
      <c r="A25" s="29"/>
      <c r="B25" s="29"/>
      <c r="C25" s="29"/>
      <c r="F25" s="29"/>
      <c r="G25" s="29"/>
      <c r="H25" s="29"/>
      <c r="I25" s="29"/>
    </row>
    <row r="26" spans="1:14" ht="18.95" customHeight="1">
      <c r="A26" s="29"/>
      <c r="B26" s="29"/>
      <c r="C26" s="29"/>
      <c r="F26" s="29"/>
      <c r="G26" s="29"/>
      <c r="H26" s="29"/>
      <c r="I26" s="29"/>
    </row>
    <row r="27" spans="1:14" ht="18.95" customHeight="1">
      <c r="A27" s="29"/>
      <c r="B27" s="29"/>
      <c r="C27" s="29"/>
      <c r="F27" s="29"/>
      <c r="G27" s="29"/>
      <c r="H27" s="29"/>
      <c r="I27" s="29"/>
    </row>
    <row r="28" spans="1:14" ht="18.95" customHeight="1">
      <c r="A28" s="29"/>
      <c r="B28" s="29"/>
      <c r="C28" s="29"/>
      <c r="F28" s="29"/>
      <c r="G28" s="29"/>
      <c r="H28" s="29"/>
      <c r="I28" s="29"/>
    </row>
    <row r="29" spans="1:14" ht="18.95" customHeight="1">
      <c r="A29" s="29"/>
      <c r="B29" s="29"/>
      <c r="C29" s="29"/>
      <c r="F29" s="29"/>
      <c r="G29" s="29"/>
      <c r="H29" s="29"/>
      <c r="I29" s="29"/>
    </row>
    <row r="30" spans="1:14" ht="18.95" customHeight="1">
      <c r="A30" s="29"/>
      <c r="B30" s="29"/>
      <c r="C30" s="29"/>
      <c r="F30" s="29"/>
      <c r="G30" s="29"/>
      <c r="H30" s="29"/>
      <c r="I30" s="29"/>
    </row>
    <row r="31" spans="1:14" ht="18.95" customHeight="1">
      <c r="A31" s="29"/>
      <c r="B31" s="29"/>
      <c r="C31" s="29"/>
      <c r="F31" s="29"/>
      <c r="G31" s="29"/>
      <c r="H31" s="29"/>
      <c r="I31" s="29"/>
    </row>
    <row r="32" spans="1:14" ht="18.95" customHeight="1">
      <c r="A32" s="29"/>
      <c r="B32" s="29"/>
      <c r="C32" s="29"/>
      <c r="F32" s="29"/>
      <c r="G32" s="29"/>
      <c r="H32" s="29"/>
      <c r="I32" s="29"/>
    </row>
    <row r="33" spans="1:9" ht="18.95" customHeight="1">
      <c r="A33" s="29"/>
      <c r="B33" s="29"/>
      <c r="C33" s="29"/>
      <c r="F33" s="29"/>
      <c r="G33" s="29"/>
      <c r="H33" s="29"/>
      <c r="I33" s="29"/>
    </row>
    <row r="34" spans="1:9" ht="18.95" customHeight="1">
      <c r="A34" s="29"/>
      <c r="B34" s="29"/>
      <c r="C34" s="29"/>
      <c r="F34" s="29"/>
      <c r="G34" s="29"/>
      <c r="H34" s="29"/>
      <c r="I34" s="29"/>
    </row>
    <row r="35" spans="1:9" ht="18.95" customHeight="1">
      <c r="A35" s="29"/>
      <c r="B35" s="29"/>
      <c r="C35" s="29"/>
      <c r="F35" s="29"/>
      <c r="G35" s="29"/>
      <c r="H35" s="29"/>
      <c r="I35" s="29"/>
    </row>
    <row r="36" spans="1:9" ht="18.95" customHeight="1">
      <c r="A36" s="29"/>
      <c r="B36" s="29"/>
      <c r="C36" s="29"/>
      <c r="F36" s="29"/>
      <c r="G36" s="29"/>
      <c r="H36" s="29"/>
      <c r="I36" s="29"/>
    </row>
    <row r="37" spans="1:9" ht="18.95" customHeight="1">
      <c r="A37" s="29"/>
      <c r="B37" s="29"/>
      <c r="C37" s="29"/>
      <c r="F37" s="29"/>
      <c r="G37" s="29"/>
      <c r="H37" s="29"/>
      <c r="I37" s="29"/>
    </row>
    <row r="38" spans="1:9" ht="18.95" customHeight="1">
      <c r="A38" s="29"/>
      <c r="B38" s="29"/>
      <c r="C38" s="29"/>
      <c r="F38" s="29"/>
      <c r="G38" s="29"/>
      <c r="H38" s="29"/>
      <c r="I38" s="29"/>
    </row>
    <row r="39" spans="1:9" ht="18.95" customHeight="1">
      <c r="A39" s="29"/>
      <c r="B39" s="29"/>
      <c r="C39" s="29"/>
      <c r="F39" s="29"/>
      <c r="G39" s="29"/>
      <c r="H39" s="29"/>
      <c r="I39" s="29"/>
    </row>
    <row r="40" spans="1:9" ht="18.95" customHeight="1">
      <c r="A40" s="29"/>
      <c r="B40" s="29"/>
      <c r="C40" s="29"/>
      <c r="F40" s="29"/>
      <c r="G40" s="29"/>
      <c r="H40" s="29"/>
      <c r="I40" s="29"/>
    </row>
    <row r="41" spans="1:9" ht="18.95" customHeight="1">
      <c r="A41" s="29"/>
      <c r="B41" s="29"/>
      <c r="C41" s="29"/>
      <c r="F41" s="29"/>
      <c r="G41" s="29"/>
      <c r="H41" s="29"/>
      <c r="I41" s="29"/>
    </row>
    <row r="42" spans="1:9" ht="18.95" customHeight="1">
      <c r="A42" s="29"/>
      <c r="B42" s="29"/>
      <c r="C42" s="29"/>
      <c r="F42" s="29"/>
      <c r="G42" s="29"/>
      <c r="H42" s="29"/>
      <c r="I42" s="29"/>
    </row>
    <row r="43" spans="1:9" ht="18.95" customHeight="1">
      <c r="A43" s="29"/>
      <c r="B43" s="29"/>
      <c r="C43" s="29"/>
      <c r="F43" s="29"/>
      <c r="G43" s="29"/>
      <c r="H43" s="29"/>
      <c r="I43" s="29"/>
    </row>
    <row r="44" spans="1:9" ht="18.95" customHeight="1">
      <c r="A44" s="29"/>
      <c r="B44" s="29"/>
      <c r="C44" s="29"/>
      <c r="F44" s="29"/>
      <c r="G44" s="29"/>
      <c r="H44" s="29"/>
      <c r="I44" s="29"/>
    </row>
    <row r="45" spans="1:9" ht="18.95" customHeight="1">
      <c r="A45" s="29"/>
      <c r="B45" s="29"/>
      <c r="C45" s="29"/>
      <c r="F45" s="29"/>
      <c r="G45" s="29"/>
      <c r="H45" s="29"/>
      <c r="I45" s="29"/>
    </row>
    <row r="46" spans="1:9" ht="18.95" customHeight="1">
      <c r="A46" s="29"/>
      <c r="B46" s="29"/>
      <c r="C46" s="29"/>
      <c r="F46" s="29"/>
      <c r="G46" s="29"/>
      <c r="H46" s="29"/>
      <c r="I46" s="29"/>
    </row>
    <row r="47" spans="1:9" ht="18.95" customHeight="1">
      <c r="A47" s="29"/>
      <c r="B47" s="29"/>
      <c r="C47" s="29"/>
      <c r="F47" s="29"/>
      <c r="G47" s="29"/>
      <c r="H47" s="29"/>
      <c r="I47" s="29"/>
    </row>
    <row r="48" spans="1:9" ht="18.95" customHeight="1">
      <c r="A48" s="29"/>
      <c r="B48" s="29"/>
      <c r="C48" s="29"/>
      <c r="F48" s="29"/>
      <c r="G48" s="29"/>
      <c r="H48" s="29"/>
      <c r="I48" s="29"/>
    </row>
    <row r="49" spans="1:9" ht="18.95" customHeight="1">
      <c r="A49" s="29"/>
      <c r="B49" s="29"/>
      <c r="C49" s="29"/>
      <c r="F49" s="29"/>
      <c r="G49" s="29"/>
      <c r="H49" s="29"/>
      <c r="I49" s="29"/>
    </row>
    <row r="50" spans="1:9" ht="18.95" customHeight="1">
      <c r="A50" s="29"/>
      <c r="B50" s="29"/>
      <c r="C50" s="29"/>
      <c r="F50" s="29"/>
      <c r="G50" s="29"/>
      <c r="H50" s="29"/>
      <c r="I50" s="29"/>
    </row>
    <row r="51" spans="1:9" ht="18.95" customHeight="1">
      <c r="A51" s="29"/>
      <c r="B51" s="29"/>
      <c r="C51" s="29"/>
      <c r="F51" s="29"/>
      <c r="G51" s="29"/>
      <c r="H51" s="29"/>
      <c r="I51" s="29"/>
    </row>
    <row r="52" spans="1:9" ht="18.95" customHeight="1">
      <c r="A52" s="29"/>
      <c r="B52" s="29"/>
      <c r="C52" s="29"/>
      <c r="F52" s="29"/>
      <c r="G52" s="29"/>
      <c r="H52" s="29"/>
      <c r="I52" s="29"/>
    </row>
    <row r="53" spans="1:9" ht="18.95" customHeight="1">
      <c r="A53" s="29"/>
      <c r="B53" s="29"/>
      <c r="C53" s="29"/>
      <c r="F53" s="29"/>
      <c r="G53" s="29"/>
      <c r="H53" s="29"/>
      <c r="I53" s="29"/>
    </row>
    <row r="54" spans="1:9" ht="18.95" customHeight="1">
      <c r="A54" s="29"/>
      <c r="B54" s="29"/>
      <c r="C54" s="29"/>
      <c r="F54" s="29"/>
      <c r="G54" s="29"/>
      <c r="H54" s="29"/>
      <c r="I54" s="29"/>
    </row>
    <row r="55" spans="1:9" ht="18.95" customHeight="1">
      <c r="A55" s="29"/>
      <c r="B55" s="29"/>
      <c r="C55" s="29"/>
      <c r="F55" s="29"/>
      <c r="G55" s="29"/>
      <c r="H55" s="29"/>
      <c r="I55" s="29"/>
    </row>
    <row r="56" spans="1:9" ht="18.95" customHeight="1">
      <c r="A56" s="29"/>
      <c r="B56" s="29"/>
      <c r="C56" s="29"/>
      <c r="F56" s="29"/>
      <c r="G56" s="29"/>
      <c r="H56" s="29"/>
      <c r="I56" s="29"/>
    </row>
    <row r="57" spans="1:9" ht="18.95" customHeight="1">
      <c r="A57" s="29"/>
      <c r="B57" s="29"/>
      <c r="C57" s="29"/>
      <c r="F57" s="29"/>
      <c r="G57" s="29"/>
      <c r="H57" s="29"/>
      <c r="I57" s="29"/>
    </row>
    <row r="58" spans="1:9" ht="18.95" customHeight="1">
      <c r="A58" s="29"/>
      <c r="B58" s="29"/>
      <c r="C58" s="29"/>
      <c r="F58" s="29"/>
      <c r="G58" s="29"/>
      <c r="H58" s="29"/>
      <c r="I58" s="29"/>
    </row>
    <row r="59" spans="1:9" ht="18.95" customHeight="1">
      <c r="A59" s="29"/>
      <c r="B59" s="29"/>
      <c r="C59" s="29"/>
      <c r="F59" s="29"/>
      <c r="G59" s="29"/>
      <c r="H59" s="29"/>
      <c r="I59" s="29"/>
    </row>
    <row r="60" spans="1:9" ht="18.95" customHeight="1">
      <c r="A60" s="29"/>
      <c r="B60" s="29"/>
      <c r="C60" s="29"/>
      <c r="F60" s="29"/>
      <c r="G60" s="29"/>
      <c r="H60" s="29"/>
      <c r="I60" s="29"/>
    </row>
    <row r="61" spans="1:9" ht="18.95" customHeight="1">
      <c r="A61" s="29"/>
      <c r="B61" s="29"/>
      <c r="C61" s="29"/>
      <c r="F61" s="29"/>
      <c r="G61" s="29"/>
      <c r="H61" s="29"/>
      <c r="I61" s="29"/>
    </row>
    <row r="62" spans="1:9" ht="18.95" customHeight="1">
      <c r="A62" s="29"/>
      <c r="B62" s="29"/>
      <c r="C62" s="29"/>
      <c r="F62" s="29"/>
      <c r="G62" s="29"/>
      <c r="H62" s="29"/>
      <c r="I62" s="29"/>
    </row>
    <row r="63" spans="1:9" ht="18.95" customHeight="1">
      <c r="A63" s="29"/>
      <c r="B63" s="29"/>
      <c r="C63" s="29"/>
      <c r="F63" s="29"/>
      <c r="G63" s="29"/>
      <c r="H63" s="29"/>
      <c r="I63" s="29"/>
    </row>
    <row r="64" spans="1:9" ht="18.95" customHeight="1">
      <c r="A64" s="29"/>
      <c r="B64" s="29"/>
      <c r="C64" s="29"/>
      <c r="F64" s="29"/>
      <c r="G64" s="29"/>
      <c r="H64" s="29"/>
      <c r="I64" s="29"/>
    </row>
    <row r="65" spans="1:9" ht="18.95" customHeight="1">
      <c r="A65" s="29"/>
      <c r="B65" s="29"/>
      <c r="C65" s="29"/>
      <c r="F65" s="29"/>
      <c r="G65" s="29"/>
      <c r="H65" s="29"/>
      <c r="I65" s="29"/>
    </row>
    <row r="66" spans="1:9" ht="18.95" customHeight="1">
      <c r="A66" s="29"/>
      <c r="B66" s="29"/>
      <c r="C66" s="29"/>
      <c r="F66" s="29"/>
      <c r="G66" s="29"/>
      <c r="H66" s="29"/>
      <c r="I66" s="29"/>
    </row>
    <row r="67" spans="1:9" ht="18.95" customHeight="1">
      <c r="A67" s="29"/>
      <c r="B67" s="29"/>
      <c r="C67" s="29"/>
      <c r="F67" s="29"/>
      <c r="G67" s="29"/>
      <c r="H67" s="29"/>
      <c r="I67" s="29"/>
    </row>
    <row r="68" spans="1:9" ht="18.95" customHeight="1">
      <c r="A68" s="29"/>
      <c r="B68" s="29"/>
      <c r="C68" s="29"/>
      <c r="F68" s="29"/>
      <c r="G68" s="29"/>
      <c r="H68" s="29"/>
      <c r="I68" s="29"/>
    </row>
    <row r="69" spans="1:9" ht="18.95" customHeight="1">
      <c r="A69" s="29"/>
      <c r="B69" s="29"/>
      <c r="C69" s="29"/>
      <c r="F69" s="29"/>
      <c r="G69" s="29"/>
      <c r="H69" s="29"/>
      <c r="I69" s="29"/>
    </row>
    <row r="70" spans="1:9" ht="18.95" customHeight="1">
      <c r="A70" s="29"/>
      <c r="B70" s="29"/>
      <c r="C70" s="29"/>
      <c r="F70" s="29"/>
      <c r="G70" s="29"/>
      <c r="H70" s="29"/>
      <c r="I70" s="29"/>
    </row>
    <row r="71" spans="1:9" ht="18.95" customHeight="1">
      <c r="A71" s="29"/>
      <c r="B71" s="29"/>
      <c r="C71" s="29"/>
      <c r="F71" s="29"/>
      <c r="G71" s="29"/>
      <c r="H71" s="29"/>
      <c r="I71" s="29"/>
    </row>
    <row r="72" spans="1:9" ht="18.95" customHeight="1">
      <c r="A72" s="29"/>
      <c r="B72" s="29"/>
      <c r="C72" s="29"/>
      <c r="F72" s="29"/>
      <c r="G72" s="29"/>
      <c r="H72" s="29"/>
      <c r="I72" s="29"/>
    </row>
    <row r="73" spans="1:9" ht="18.95" customHeight="1">
      <c r="A73" s="29"/>
      <c r="B73" s="29"/>
      <c r="C73" s="29"/>
      <c r="F73" s="29"/>
      <c r="G73" s="29"/>
      <c r="H73" s="29"/>
      <c r="I73" s="29"/>
    </row>
    <row r="74" spans="1:9" ht="18.95" customHeight="1">
      <c r="A74" s="29"/>
      <c r="B74" s="29"/>
      <c r="C74" s="29"/>
      <c r="F74" s="29"/>
      <c r="G74" s="29"/>
      <c r="H74" s="29"/>
      <c r="I74" s="29"/>
    </row>
    <row r="75" spans="1:9" ht="18.95" customHeight="1">
      <c r="A75" s="29"/>
      <c r="B75" s="29"/>
      <c r="C75" s="29"/>
      <c r="F75" s="29"/>
      <c r="G75" s="29"/>
      <c r="H75" s="29"/>
      <c r="I75" s="29"/>
    </row>
    <row r="76" spans="1:9" ht="18.95" customHeight="1">
      <c r="A76" s="29"/>
      <c r="B76" s="29"/>
      <c r="C76" s="29"/>
      <c r="F76" s="29"/>
      <c r="G76" s="29"/>
      <c r="H76" s="29"/>
      <c r="I76" s="29"/>
    </row>
    <row r="77" spans="1:9" ht="18.95" customHeight="1">
      <c r="A77" s="29"/>
      <c r="B77" s="29"/>
      <c r="C77" s="29"/>
      <c r="F77" s="29"/>
      <c r="G77" s="29"/>
      <c r="H77" s="29"/>
      <c r="I77" s="29"/>
    </row>
    <row r="78" spans="1:9" ht="18.95" customHeight="1">
      <c r="A78" s="29"/>
      <c r="B78" s="29"/>
      <c r="C78" s="29"/>
      <c r="F78" s="29"/>
      <c r="G78" s="29"/>
      <c r="H78" s="29"/>
      <c r="I78" s="29"/>
    </row>
    <row r="79" spans="1:9" ht="18.95" customHeight="1">
      <c r="A79" s="29"/>
      <c r="B79" s="29"/>
      <c r="C79" s="29"/>
      <c r="F79" s="29"/>
      <c r="G79" s="29"/>
      <c r="H79" s="29"/>
      <c r="I79" s="29"/>
    </row>
    <row r="80" spans="1:9" ht="18.95" customHeight="1">
      <c r="A80" s="29"/>
      <c r="B80" s="29"/>
      <c r="C80" s="29"/>
      <c r="F80" s="29"/>
      <c r="G80" s="29"/>
      <c r="H80" s="29"/>
      <c r="I80" s="29"/>
    </row>
    <row r="81" spans="1:9" ht="18.95" customHeight="1">
      <c r="A81" s="29"/>
      <c r="B81" s="29"/>
      <c r="C81" s="29"/>
      <c r="F81" s="29"/>
      <c r="G81" s="29"/>
      <c r="H81" s="29"/>
      <c r="I81" s="29"/>
    </row>
    <row r="82" spans="1:9" ht="18.95" customHeight="1">
      <c r="A82" s="29"/>
      <c r="B82" s="29"/>
      <c r="C82" s="29"/>
      <c r="F82" s="29"/>
      <c r="G82" s="29"/>
      <c r="H82" s="29"/>
      <c r="I82" s="29"/>
    </row>
    <row r="83" spans="1:9" ht="18.95" customHeight="1">
      <c r="A83" s="29"/>
      <c r="B83" s="29"/>
      <c r="C83" s="29"/>
      <c r="F83" s="29"/>
      <c r="G83" s="29"/>
      <c r="H83" s="29"/>
      <c r="I83" s="29"/>
    </row>
    <row r="84" spans="1:9" ht="18.95" customHeight="1">
      <c r="A84" s="29"/>
      <c r="B84" s="29"/>
      <c r="C84" s="29"/>
      <c r="F84" s="29"/>
      <c r="G84" s="29"/>
      <c r="H84" s="29"/>
      <c r="I84" s="29"/>
    </row>
    <row r="85" spans="1:9" ht="18.95" customHeight="1">
      <c r="A85" s="29"/>
      <c r="B85" s="29"/>
      <c r="C85" s="29"/>
      <c r="F85" s="29"/>
      <c r="G85" s="29"/>
      <c r="H85" s="29"/>
      <c r="I85" s="29"/>
    </row>
    <row r="86" spans="1:9" ht="18.95" customHeight="1">
      <c r="A86" s="29"/>
      <c r="B86" s="29"/>
      <c r="C86" s="29"/>
      <c r="F86" s="29"/>
      <c r="G86" s="29"/>
      <c r="H86" s="29"/>
      <c r="I86" s="29"/>
    </row>
    <row r="87" spans="1:9" ht="18.95" customHeight="1">
      <c r="A87" s="29"/>
      <c r="B87" s="29"/>
      <c r="C87" s="29"/>
      <c r="F87" s="29"/>
      <c r="G87" s="29"/>
      <c r="H87" s="29"/>
      <c r="I87" s="29"/>
    </row>
    <row r="88" spans="1:9" ht="18.95" customHeight="1">
      <c r="A88" s="29"/>
      <c r="B88" s="29"/>
      <c r="C88" s="29"/>
      <c r="F88" s="29"/>
      <c r="G88" s="29"/>
      <c r="H88" s="29"/>
      <c r="I88" s="29"/>
    </row>
    <row r="89" spans="1:9" ht="18.95" customHeight="1">
      <c r="A89" s="29"/>
      <c r="B89" s="29"/>
      <c r="C89" s="29"/>
      <c r="F89" s="29"/>
      <c r="G89" s="29"/>
      <c r="H89" s="29"/>
      <c r="I89" s="29"/>
    </row>
    <row r="90" spans="1:9" ht="18.95" customHeight="1">
      <c r="A90" s="29"/>
      <c r="B90" s="29"/>
      <c r="C90" s="29"/>
      <c r="F90" s="29"/>
      <c r="G90" s="29"/>
      <c r="H90" s="29"/>
      <c r="I90" s="29"/>
    </row>
    <row r="91" spans="1:9" ht="18.95" customHeight="1">
      <c r="A91" s="29"/>
      <c r="B91" s="29"/>
      <c r="C91" s="29"/>
      <c r="F91" s="29"/>
      <c r="G91" s="29"/>
      <c r="H91" s="29"/>
      <c r="I91" s="29"/>
    </row>
    <row r="92" spans="1:9" ht="18.95" customHeight="1">
      <c r="A92" s="29"/>
      <c r="B92" s="29"/>
      <c r="C92" s="29"/>
      <c r="F92" s="29"/>
      <c r="G92" s="29"/>
      <c r="H92" s="29"/>
      <c r="I92" s="29"/>
    </row>
    <row r="93" spans="1:9" ht="18.95" customHeight="1">
      <c r="A93" s="29"/>
      <c r="B93" s="29"/>
      <c r="C93" s="29"/>
      <c r="F93" s="29"/>
      <c r="G93" s="29"/>
      <c r="H93" s="29"/>
      <c r="I93" s="29"/>
    </row>
    <row r="94" spans="1:9" ht="18.95" customHeight="1">
      <c r="A94" s="29"/>
      <c r="B94" s="29"/>
      <c r="C94" s="29"/>
      <c r="F94" s="29"/>
      <c r="G94" s="29"/>
      <c r="H94" s="29"/>
      <c r="I94" s="29"/>
    </row>
    <row r="95" spans="1:9" ht="18.95" customHeight="1">
      <c r="A95" s="29"/>
      <c r="B95" s="29"/>
      <c r="C95" s="29"/>
      <c r="F95" s="29"/>
      <c r="G95" s="29"/>
      <c r="H95" s="29"/>
      <c r="I95" s="29"/>
    </row>
    <row r="96" spans="1:9" ht="18.95" customHeight="1">
      <c r="A96" s="29"/>
      <c r="B96" s="29"/>
      <c r="C96" s="29"/>
      <c r="F96" s="29"/>
      <c r="G96" s="29"/>
      <c r="H96" s="29"/>
      <c r="I96" s="29"/>
    </row>
    <row r="97" spans="1:9" ht="18.95" customHeight="1">
      <c r="A97" s="29"/>
      <c r="B97" s="29"/>
      <c r="C97" s="29"/>
      <c r="F97" s="29"/>
      <c r="G97" s="29"/>
      <c r="H97" s="29"/>
      <c r="I97" s="29"/>
    </row>
    <row r="98" spans="1:9" ht="18.95" customHeight="1">
      <c r="A98" s="29"/>
      <c r="B98" s="29"/>
      <c r="C98" s="29"/>
      <c r="F98" s="29"/>
      <c r="G98" s="29"/>
      <c r="H98" s="29"/>
      <c r="I98" s="29"/>
    </row>
  </sheetData>
  <mergeCells count="7">
    <mergeCell ref="G21:I21"/>
    <mergeCell ref="A1:I1"/>
    <mergeCell ref="A4:A5"/>
    <mergeCell ref="A2:I2"/>
    <mergeCell ref="I4:I5"/>
    <mergeCell ref="G20:I20"/>
    <mergeCell ref="A20:C2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Statistics,2015&amp;R&amp;"-,Regular"&amp;1&amp;K00+000م &amp;8&amp;K000000PCBS:  احصاءات النقل والاتصالات، 2015</oddHeader>
    <oddFooter>&amp;C&amp;9 55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25"/>
  <sheetViews>
    <sheetView view="pageBreakPreview" zoomScaleNormal="100" zoomScaleSheetLayoutView="100" workbookViewId="0">
      <selection activeCell="E11" sqref="E11"/>
    </sheetView>
  </sheetViews>
  <sheetFormatPr defaultRowHeight="12.75"/>
  <cols>
    <col min="1" max="1" width="24.85546875" style="63" customWidth="1"/>
    <col min="2" max="2" width="18" style="63" customWidth="1"/>
    <col min="3" max="3" width="22.140625" style="63" customWidth="1"/>
    <col min="4" max="4" width="20" style="63" customWidth="1"/>
    <col min="5" max="5" width="21.140625" style="63" customWidth="1"/>
    <col min="6" max="6" width="23.42578125" style="63" customWidth="1"/>
    <col min="7" max="7" width="9.85546875" style="63" customWidth="1"/>
    <col min="8" max="8" width="11.85546875" style="63" customWidth="1"/>
    <col min="9" max="9" width="6.5703125" style="63" customWidth="1"/>
    <col min="10" max="10" width="7.7109375" style="63" customWidth="1"/>
    <col min="11" max="11" width="5.28515625" style="63" hidden="1" customWidth="1"/>
    <col min="12" max="12" width="8.42578125" style="63" customWidth="1"/>
    <col min="13" max="13" width="13.28515625" style="63" customWidth="1"/>
    <col min="14" max="16384" width="9.140625" style="63"/>
  </cols>
  <sheetData>
    <row r="1" spans="1:21" ht="19.5" customHeight="1">
      <c r="A1" s="706" t="s">
        <v>335</v>
      </c>
      <c r="B1" s="724"/>
      <c r="C1" s="724"/>
      <c r="D1" s="724"/>
      <c r="E1" s="724"/>
      <c r="F1" s="724"/>
      <c r="G1" s="61"/>
      <c r="H1" s="61"/>
      <c r="I1" s="61"/>
      <c r="J1" s="61"/>
      <c r="K1" s="61"/>
      <c r="L1" s="61"/>
      <c r="M1" s="61"/>
      <c r="N1" s="62"/>
      <c r="O1" s="62"/>
      <c r="P1" s="62"/>
      <c r="Q1" s="62"/>
      <c r="R1" s="62"/>
      <c r="S1" s="62"/>
      <c r="T1" s="62"/>
      <c r="U1" s="62"/>
    </row>
    <row r="2" spans="1:21" ht="21" customHeight="1">
      <c r="A2" s="768" t="s">
        <v>336</v>
      </c>
      <c r="B2" s="768"/>
      <c r="C2" s="768"/>
      <c r="D2" s="768"/>
      <c r="E2" s="768"/>
      <c r="F2" s="768"/>
      <c r="G2" s="64"/>
      <c r="H2" s="64"/>
      <c r="I2" s="64"/>
      <c r="J2" s="64"/>
      <c r="K2" s="64"/>
      <c r="L2" s="64"/>
      <c r="M2" s="64"/>
      <c r="N2" s="62"/>
      <c r="O2" s="62"/>
      <c r="P2" s="62"/>
      <c r="Q2" s="62"/>
      <c r="R2" s="62"/>
      <c r="S2" s="62"/>
      <c r="T2" s="62"/>
      <c r="U2" s="62"/>
    </row>
    <row r="3" spans="1:21" s="120" customFormat="1" ht="5.25" customHeight="1">
      <c r="A3" s="344"/>
      <c r="B3" s="344"/>
      <c r="C3" s="344"/>
      <c r="D3" s="345"/>
      <c r="E3" s="345"/>
      <c r="F3" s="344"/>
      <c r="G3" s="119"/>
      <c r="H3" s="119"/>
      <c r="I3" s="119"/>
      <c r="J3" s="119"/>
      <c r="K3" s="119"/>
      <c r="L3" s="119"/>
      <c r="M3" s="119"/>
    </row>
    <row r="4" spans="1:21" s="320" customFormat="1" ht="18.75" customHeight="1">
      <c r="A4" s="770" t="s">
        <v>244</v>
      </c>
      <c r="B4" s="330" t="s">
        <v>139</v>
      </c>
      <c r="C4" s="330" t="s">
        <v>16</v>
      </c>
      <c r="D4" s="629" t="s">
        <v>0</v>
      </c>
      <c r="E4" s="327" t="s">
        <v>138</v>
      </c>
      <c r="F4" s="778" t="s">
        <v>243</v>
      </c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</row>
    <row r="5" spans="1:21" s="320" customFormat="1" ht="18.75" customHeight="1">
      <c r="A5" s="771"/>
      <c r="B5" s="763" t="s">
        <v>140</v>
      </c>
      <c r="C5" s="763" t="s">
        <v>15</v>
      </c>
      <c r="D5" s="328" t="s">
        <v>274</v>
      </c>
      <c r="E5" s="329" t="s">
        <v>145</v>
      </c>
      <c r="F5" s="786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</row>
    <row r="6" spans="1:21" s="320" customFormat="1" ht="18.75" customHeight="1">
      <c r="A6" s="771"/>
      <c r="B6" s="763"/>
      <c r="C6" s="763"/>
      <c r="D6" s="630" t="s">
        <v>1</v>
      </c>
      <c r="E6" s="631" t="s">
        <v>2</v>
      </c>
      <c r="F6" s="786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</row>
    <row r="7" spans="1:21" s="320" customFormat="1" ht="18.75" customHeight="1">
      <c r="A7" s="151" t="s">
        <v>218</v>
      </c>
      <c r="B7" s="107">
        <f>SUM(B8:B18)</f>
        <v>12890</v>
      </c>
      <c r="C7" s="147">
        <f>SUM(C8:C18)</f>
        <v>324</v>
      </c>
      <c r="D7" s="147">
        <f>SUM(D8:D18)</f>
        <v>241</v>
      </c>
      <c r="E7" s="100">
        <f>SUM(E8:E18)</f>
        <v>83</v>
      </c>
      <c r="F7" s="414" t="s">
        <v>216</v>
      </c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</row>
    <row r="8" spans="1:21" s="320" customFormat="1" ht="18.75" customHeight="1">
      <c r="A8" s="145" t="s">
        <v>72</v>
      </c>
      <c r="B8" s="470">
        <v>375</v>
      </c>
      <c r="C8" s="105">
        <f>SUM(D8:E8)</f>
        <v>47</v>
      </c>
      <c r="D8" s="74">
        <v>37</v>
      </c>
      <c r="E8" s="76">
        <v>10</v>
      </c>
      <c r="F8" s="144" t="s">
        <v>142</v>
      </c>
      <c r="G8" s="321"/>
      <c r="H8" s="322"/>
      <c r="I8" s="321"/>
      <c r="J8" s="321"/>
      <c r="K8" s="321"/>
      <c r="L8" s="321"/>
      <c r="M8" s="321"/>
      <c r="N8" s="321"/>
      <c r="O8" s="321"/>
      <c r="P8" s="321"/>
      <c r="Q8" s="319"/>
      <c r="R8" s="319"/>
      <c r="S8" s="319"/>
      <c r="T8" s="319"/>
      <c r="U8" s="319"/>
    </row>
    <row r="9" spans="1:21" s="320" customFormat="1" ht="18.75" customHeight="1">
      <c r="A9" s="145" t="s">
        <v>73</v>
      </c>
      <c r="B9" s="470">
        <v>300</v>
      </c>
      <c r="C9" s="105">
        <f t="shared" ref="C9:C18" si="0">SUM(D9:E9)</f>
        <v>14</v>
      </c>
      <c r="D9" s="74">
        <v>9</v>
      </c>
      <c r="E9" s="76">
        <v>5</v>
      </c>
      <c r="F9" s="144" t="s">
        <v>71</v>
      </c>
      <c r="G9" s="323"/>
      <c r="H9" s="323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</row>
    <row r="10" spans="1:21" s="320" customFormat="1" ht="18.75" customHeight="1">
      <c r="A10" s="145" t="s">
        <v>32</v>
      </c>
      <c r="B10" s="469">
        <v>900</v>
      </c>
      <c r="C10" s="82">
        <f t="shared" si="0"/>
        <v>33</v>
      </c>
      <c r="D10" s="74">
        <v>21</v>
      </c>
      <c r="E10" s="76">
        <v>12</v>
      </c>
      <c r="F10" s="144" t="s">
        <v>33</v>
      </c>
      <c r="G10" s="324"/>
      <c r="H10" s="324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</row>
    <row r="11" spans="1:21" s="320" customFormat="1" ht="18.75" customHeight="1">
      <c r="A11" s="145" t="s">
        <v>74</v>
      </c>
      <c r="B11" s="469">
        <v>1950</v>
      </c>
      <c r="C11" s="82">
        <f t="shared" si="0"/>
        <v>60</v>
      </c>
      <c r="D11" s="74">
        <v>55</v>
      </c>
      <c r="E11" s="76">
        <v>5</v>
      </c>
      <c r="F11" s="144" t="s">
        <v>81</v>
      </c>
      <c r="G11" s="322"/>
      <c r="H11" s="321"/>
      <c r="I11" s="321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</row>
    <row r="12" spans="1:21" s="320" customFormat="1" ht="18.75" customHeight="1">
      <c r="A12" s="145" t="s">
        <v>105</v>
      </c>
      <c r="B12" s="469">
        <v>435</v>
      </c>
      <c r="C12" s="105">
        <f t="shared" si="0"/>
        <v>26</v>
      </c>
      <c r="D12" s="74">
        <v>19</v>
      </c>
      <c r="E12" s="76">
        <v>7</v>
      </c>
      <c r="F12" s="144" t="s">
        <v>34</v>
      </c>
      <c r="G12" s="319"/>
      <c r="H12" s="321"/>
      <c r="I12" s="321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</row>
    <row r="13" spans="1:21" s="320" customFormat="1" ht="18.75" customHeight="1">
      <c r="A13" s="145" t="s">
        <v>178</v>
      </c>
      <c r="B13" s="469">
        <v>150</v>
      </c>
      <c r="C13" s="105">
        <f t="shared" si="0"/>
        <v>18</v>
      </c>
      <c r="D13" s="74">
        <v>13</v>
      </c>
      <c r="E13" s="76">
        <v>5</v>
      </c>
      <c r="F13" s="144" t="s">
        <v>175</v>
      </c>
      <c r="G13" s="324"/>
      <c r="H13" s="324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</row>
    <row r="14" spans="1:21" s="320" customFormat="1" ht="18.75" customHeight="1">
      <c r="A14" s="145" t="s">
        <v>106</v>
      </c>
      <c r="B14" s="469">
        <v>4115</v>
      </c>
      <c r="C14" s="105">
        <f t="shared" si="0"/>
        <v>70</v>
      </c>
      <c r="D14" s="74">
        <v>58</v>
      </c>
      <c r="E14" s="76">
        <v>12</v>
      </c>
      <c r="F14" s="144" t="s">
        <v>77</v>
      </c>
      <c r="G14" s="324"/>
      <c r="H14" s="324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</row>
    <row r="15" spans="1:21" s="320" customFormat="1" ht="18.75" customHeight="1">
      <c r="A15" s="145" t="s">
        <v>155</v>
      </c>
      <c r="B15" s="469">
        <v>360</v>
      </c>
      <c r="C15" s="105">
        <v>3</v>
      </c>
      <c r="D15" s="74">
        <v>1</v>
      </c>
      <c r="E15" s="76">
        <v>2</v>
      </c>
      <c r="F15" s="144" t="s">
        <v>153</v>
      </c>
      <c r="G15" s="324"/>
      <c r="H15" s="324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</row>
    <row r="16" spans="1:21" s="320" customFormat="1" ht="18.75" customHeight="1">
      <c r="A16" s="145" t="s">
        <v>164</v>
      </c>
      <c r="B16" s="469">
        <v>300</v>
      </c>
      <c r="C16" s="105">
        <f t="shared" si="0"/>
        <v>11</v>
      </c>
      <c r="D16" s="74">
        <v>8</v>
      </c>
      <c r="E16" s="76">
        <v>3</v>
      </c>
      <c r="F16" s="144" t="s">
        <v>168</v>
      </c>
      <c r="G16" s="324"/>
      <c r="H16" s="324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</row>
    <row r="17" spans="1:21" s="320" customFormat="1" ht="18.75" customHeight="1">
      <c r="A17" s="145" t="s">
        <v>35</v>
      </c>
      <c r="B17" s="469">
        <v>2220</v>
      </c>
      <c r="C17" s="105">
        <f t="shared" si="0"/>
        <v>13</v>
      </c>
      <c r="D17" s="74">
        <v>6</v>
      </c>
      <c r="E17" s="76">
        <v>7</v>
      </c>
      <c r="F17" s="144" t="s">
        <v>36</v>
      </c>
      <c r="G17" s="324"/>
      <c r="H17" s="324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</row>
    <row r="18" spans="1:21" s="320" customFormat="1" ht="18.75" customHeight="1">
      <c r="A18" s="145" t="s">
        <v>37</v>
      </c>
      <c r="B18" s="471">
        <v>1785</v>
      </c>
      <c r="C18" s="105">
        <f t="shared" si="0"/>
        <v>29</v>
      </c>
      <c r="D18" s="74">
        <v>14</v>
      </c>
      <c r="E18" s="76">
        <v>15</v>
      </c>
      <c r="F18" s="144" t="s">
        <v>38</v>
      </c>
      <c r="G18" s="324"/>
      <c r="H18" s="324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</row>
    <row r="19" spans="1:21" s="320" customFormat="1" ht="22.5" customHeight="1">
      <c r="A19" s="793" t="s">
        <v>239</v>
      </c>
      <c r="B19" s="793"/>
      <c r="C19" s="793"/>
      <c r="D19" s="794" t="s">
        <v>234</v>
      </c>
      <c r="E19" s="794"/>
      <c r="F19" s="794"/>
      <c r="G19" s="319"/>
      <c r="H19" s="319"/>
    </row>
    <row r="20" spans="1:21" s="320" customFormat="1" ht="18.75" customHeight="1">
      <c r="A20" s="660" t="s">
        <v>338</v>
      </c>
      <c r="B20" s="660"/>
      <c r="C20" s="660"/>
      <c r="D20" s="325"/>
      <c r="E20" s="326"/>
      <c r="F20" s="401" t="s">
        <v>337</v>
      </c>
      <c r="G20" s="319"/>
      <c r="H20" s="319"/>
    </row>
    <row r="21" spans="1:21">
      <c r="G21" s="62"/>
      <c r="H21" s="62"/>
    </row>
    <row r="22" spans="1:21">
      <c r="G22" s="62"/>
      <c r="H22" s="62"/>
    </row>
    <row r="23" spans="1:21">
      <c r="G23" s="62"/>
      <c r="H23" s="62"/>
    </row>
    <row r="24" spans="1:21">
      <c r="G24" s="62"/>
      <c r="H24" s="62"/>
    </row>
    <row r="25" spans="1:21">
      <c r="G25" s="62"/>
      <c r="H25" s="62"/>
    </row>
  </sheetData>
  <mergeCells count="9">
    <mergeCell ref="A20:C20"/>
    <mergeCell ref="C5:C6"/>
    <mergeCell ref="B5:B6"/>
    <mergeCell ref="A1:F1"/>
    <mergeCell ref="A2:F2"/>
    <mergeCell ref="A4:A6"/>
    <mergeCell ref="F4:F6"/>
    <mergeCell ref="A19:C19"/>
    <mergeCell ref="D19:F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3" orientation="landscape" useFirstPageNumber="1" r:id="rId1"/>
  <headerFooter alignWithMargins="0">
    <oddHeader>&amp;L&amp;8PCBS:Transportaion and Communication Statistics, 2015&amp;R&amp;"-,Regular"&amp;1&amp;K00+000م &amp;8&amp;K000000PCBS:  احصاءات النقل والاتصالات، 2015</oddHeader>
    <oddFooter>&amp;C56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8"/>
  <sheetViews>
    <sheetView view="pageBreakPreview" zoomScaleNormal="100" zoomScaleSheetLayoutView="100" workbookViewId="0">
      <selection activeCell="K22" sqref="K22"/>
    </sheetView>
  </sheetViews>
  <sheetFormatPr defaultColWidth="10" defaultRowHeight="35.1" customHeight="1"/>
  <cols>
    <col min="1" max="1" width="25" style="10" customWidth="1"/>
    <col min="2" max="2" width="29.425781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706" t="s">
        <v>310</v>
      </c>
      <c r="B1" s="724"/>
      <c r="C1" s="724"/>
      <c r="D1" s="724"/>
      <c r="E1" s="724"/>
    </row>
    <row r="2" spans="1:8" ht="18.75" customHeight="1">
      <c r="A2" s="646" t="s">
        <v>311</v>
      </c>
      <c r="B2" s="646"/>
      <c r="C2" s="646"/>
      <c r="D2" s="646"/>
      <c r="E2" s="646"/>
    </row>
    <row r="3" spans="1:8" s="121" customFormat="1" ht="6" customHeight="1">
      <c r="A3" s="95"/>
      <c r="B3" s="95"/>
      <c r="C3" s="95"/>
      <c r="D3" s="95"/>
      <c r="E3" s="95"/>
    </row>
    <row r="4" spans="1:8" s="4" customFormat="1" ht="18.75" customHeight="1">
      <c r="A4" s="726" t="s">
        <v>56</v>
      </c>
      <c r="B4" s="222" t="s">
        <v>231</v>
      </c>
      <c r="C4" s="223" t="s">
        <v>57</v>
      </c>
      <c r="D4" s="222" t="s">
        <v>216</v>
      </c>
      <c r="E4" s="727" t="s">
        <v>54</v>
      </c>
    </row>
    <row r="5" spans="1:8" s="4" customFormat="1" ht="18.75" customHeight="1">
      <c r="A5" s="796"/>
      <c r="B5" s="224" t="s">
        <v>242</v>
      </c>
      <c r="C5" s="224" t="s">
        <v>110</v>
      </c>
      <c r="D5" s="224" t="s">
        <v>217</v>
      </c>
      <c r="E5" s="797"/>
    </row>
    <row r="6" spans="1:8" ht="18.600000000000001" customHeight="1">
      <c r="A6" s="163">
        <v>1999</v>
      </c>
      <c r="B6" s="107">
        <v>222198</v>
      </c>
      <c r="C6" s="152">
        <v>68385</v>
      </c>
      <c r="D6" s="202">
        <v>153813</v>
      </c>
      <c r="E6" s="160">
        <v>1999</v>
      </c>
    </row>
    <row r="7" spans="1:8" ht="18.600000000000001" customHeight="1">
      <c r="A7" s="164">
        <v>2000</v>
      </c>
      <c r="B7" s="125">
        <v>272211</v>
      </c>
      <c r="C7" s="111">
        <v>84187</v>
      </c>
      <c r="D7" s="123">
        <v>188024</v>
      </c>
      <c r="E7" s="160">
        <v>2000</v>
      </c>
    </row>
    <row r="8" spans="1:8" ht="18.600000000000001" customHeight="1">
      <c r="A8" s="164">
        <v>2001</v>
      </c>
      <c r="B8" s="125">
        <v>255218</v>
      </c>
      <c r="C8" s="111">
        <v>78351</v>
      </c>
      <c r="D8" s="123">
        <v>176867</v>
      </c>
      <c r="E8" s="160">
        <v>2001</v>
      </c>
    </row>
    <row r="9" spans="1:8" ht="18.600000000000001" customHeight="1">
      <c r="A9" s="164">
        <v>2002</v>
      </c>
      <c r="B9" s="125">
        <v>241894</v>
      </c>
      <c r="C9" s="111">
        <v>77124</v>
      </c>
      <c r="D9" s="123">
        <v>164770</v>
      </c>
      <c r="E9" s="160">
        <v>2002</v>
      </c>
    </row>
    <row r="10" spans="1:8" ht="18.600000000000001" customHeight="1">
      <c r="A10" s="164">
        <v>2003</v>
      </c>
      <c r="B10" s="125">
        <v>243494</v>
      </c>
      <c r="C10" s="111">
        <v>81240</v>
      </c>
      <c r="D10" s="123">
        <v>162254</v>
      </c>
      <c r="E10" s="160">
        <v>2003</v>
      </c>
    </row>
    <row r="11" spans="1:8" ht="18.600000000000001" customHeight="1">
      <c r="A11" s="164">
        <v>2004</v>
      </c>
      <c r="B11" s="125">
        <v>271458</v>
      </c>
      <c r="C11" s="111">
        <v>90699</v>
      </c>
      <c r="D11" s="123">
        <v>180759</v>
      </c>
      <c r="E11" s="160">
        <v>2004</v>
      </c>
    </row>
    <row r="12" spans="1:8" ht="18.600000000000001" customHeight="1">
      <c r="A12" s="164">
        <v>2005</v>
      </c>
      <c r="B12" s="125">
        <v>337025</v>
      </c>
      <c r="C12" s="111">
        <v>111937</v>
      </c>
      <c r="D12" s="123">
        <v>225088</v>
      </c>
      <c r="E12" s="160">
        <v>2005</v>
      </c>
    </row>
    <row r="13" spans="1:8" s="8" customFormat="1" ht="18.600000000000001" customHeight="1">
      <c r="A13" s="164">
        <v>2006</v>
      </c>
      <c r="B13" s="125">
        <v>321999</v>
      </c>
      <c r="C13" s="111">
        <v>104426</v>
      </c>
      <c r="D13" s="123">
        <v>217573</v>
      </c>
      <c r="E13" s="160">
        <v>2006</v>
      </c>
      <c r="H13" s="22"/>
    </row>
    <row r="14" spans="1:8" s="8" customFormat="1" ht="18.600000000000001" customHeight="1">
      <c r="A14" s="164">
        <v>2007</v>
      </c>
      <c r="B14" s="125">
        <v>348788</v>
      </c>
      <c r="C14" s="111">
        <v>105469</v>
      </c>
      <c r="D14" s="123">
        <v>243319</v>
      </c>
      <c r="E14" s="160">
        <v>2007</v>
      </c>
      <c r="H14" s="22"/>
    </row>
    <row r="15" spans="1:8" s="8" customFormat="1" ht="18.600000000000001" customHeight="1">
      <c r="A15" s="164">
        <v>2008</v>
      </c>
      <c r="B15" s="125">
        <v>361364</v>
      </c>
      <c r="C15" s="111">
        <v>103543</v>
      </c>
      <c r="D15" s="123">
        <v>257821</v>
      </c>
      <c r="E15" s="160">
        <v>2008</v>
      </c>
      <c r="H15" s="22"/>
    </row>
    <row r="16" spans="1:8" s="8" customFormat="1" ht="18.600000000000001" customHeight="1">
      <c r="A16" s="164">
        <v>2009</v>
      </c>
      <c r="B16" s="125">
        <v>368216</v>
      </c>
      <c r="C16" s="111">
        <v>109525</v>
      </c>
      <c r="D16" s="123">
        <v>258691</v>
      </c>
      <c r="E16" s="160">
        <v>2009</v>
      </c>
      <c r="H16" s="22"/>
    </row>
    <row r="17" spans="1:8" s="8" customFormat="1" ht="18.600000000000001" customHeight="1">
      <c r="A17" s="164">
        <v>2010</v>
      </c>
      <c r="B17" s="231">
        <v>360402</v>
      </c>
      <c r="C17" s="111">
        <v>115868</v>
      </c>
      <c r="D17" s="123">
        <v>244534</v>
      </c>
      <c r="E17" s="160">
        <v>2010</v>
      </c>
      <c r="H17" s="22"/>
    </row>
    <row r="18" spans="1:8" s="8" customFormat="1" ht="18.600000000000001" customHeight="1">
      <c r="A18" s="164">
        <v>2011</v>
      </c>
      <c r="B18" s="231">
        <v>382700</v>
      </c>
      <c r="C18" s="111">
        <v>130300</v>
      </c>
      <c r="D18" s="123">
        <v>252400</v>
      </c>
      <c r="E18" s="160">
        <v>2011</v>
      </c>
      <c r="H18" s="22"/>
    </row>
    <row r="19" spans="1:8" s="8" customFormat="1" ht="18.600000000000001" customHeight="1">
      <c r="A19" s="164">
        <v>2012</v>
      </c>
      <c r="B19" s="231">
        <v>393880</v>
      </c>
      <c r="C19" s="111">
        <v>136059</v>
      </c>
      <c r="D19" s="123">
        <v>257821</v>
      </c>
      <c r="E19" s="160">
        <v>2012</v>
      </c>
      <c r="H19" s="22"/>
    </row>
    <row r="20" spans="1:8" s="8" customFormat="1" ht="18.600000000000001" customHeight="1">
      <c r="A20" s="164">
        <v>2013</v>
      </c>
      <c r="B20" s="231">
        <v>403025.09510248463</v>
      </c>
      <c r="C20" s="111">
        <v>132836.09510248463</v>
      </c>
      <c r="D20" s="123">
        <v>270189</v>
      </c>
      <c r="E20" s="160">
        <v>2013</v>
      </c>
      <c r="H20" s="22"/>
    </row>
    <row r="21" spans="1:8" s="8" customFormat="1" ht="18.600000000000001" customHeight="1">
      <c r="A21" s="164">
        <v>2014</v>
      </c>
      <c r="B21" s="231">
        <v>403118</v>
      </c>
      <c r="C21" s="111">
        <v>122620</v>
      </c>
      <c r="D21" s="123">
        <v>280498</v>
      </c>
      <c r="E21" s="160">
        <v>2014</v>
      </c>
      <c r="H21" s="22"/>
    </row>
    <row r="22" spans="1:8" s="8" customFormat="1" ht="18.600000000000001" customHeight="1">
      <c r="A22" s="165">
        <v>2015</v>
      </c>
      <c r="B22" s="139">
        <v>406442</v>
      </c>
      <c r="C22" s="111">
        <v>126961</v>
      </c>
      <c r="D22" s="123">
        <v>279481</v>
      </c>
      <c r="E22" s="160">
        <v>2015</v>
      </c>
      <c r="F22" s="49"/>
      <c r="G22" s="49"/>
    </row>
    <row r="23" spans="1:8" ht="25.5" customHeight="1">
      <c r="A23" s="741" t="s">
        <v>240</v>
      </c>
      <c r="B23" s="741"/>
      <c r="C23" s="742" t="s">
        <v>234</v>
      </c>
      <c r="D23" s="742"/>
      <c r="E23" s="742"/>
    </row>
    <row r="24" spans="1:8" ht="35.1" customHeight="1">
      <c r="A24" s="269" t="s">
        <v>313</v>
      </c>
      <c r="B24" s="101"/>
      <c r="D24" s="798" t="s">
        <v>312</v>
      </c>
      <c r="E24" s="799"/>
    </row>
    <row r="25" spans="1:8" ht="35.1" customHeight="1">
      <c r="E25" s="9"/>
    </row>
    <row r="26" spans="1:8" ht="35.1" customHeight="1">
      <c r="G26" s="795"/>
      <c r="H26" s="795"/>
    </row>
    <row r="27" spans="1:8" ht="35.1" customHeight="1">
      <c r="G27" s="24"/>
    </row>
    <row r="28" spans="1:8" ht="35.1" customHeight="1">
      <c r="G28" s="795"/>
      <c r="H28" s="795"/>
    </row>
  </sheetData>
  <mergeCells count="9">
    <mergeCell ref="G28:H28"/>
    <mergeCell ref="A1:E1"/>
    <mergeCell ref="G26:H26"/>
    <mergeCell ref="A2:E2"/>
    <mergeCell ref="A4:A5"/>
    <mergeCell ref="E4:E5"/>
    <mergeCell ref="D24:E24"/>
    <mergeCell ref="C23:E23"/>
    <mergeCell ref="A23:B23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Statistics,2015&amp;R&amp;"Simplified Arabic,Regular"&amp;1&amp;K00+000م &amp;"-,Regular"&amp;8&amp;K000000PCBS:  احصاءات النقل والاتصالات، 2015</oddHeader>
    <oddFooter>&amp;C57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1"/>
  <sheetViews>
    <sheetView view="pageBreakPreview" zoomScaleNormal="100" zoomScaleSheetLayoutView="100" workbookViewId="0">
      <selection activeCell="Q10" sqref="Q10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0.140625" customWidth="1"/>
    <col min="5" max="5" width="8.5703125" customWidth="1"/>
    <col min="6" max="6" width="8.7109375" customWidth="1"/>
    <col min="7" max="7" width="10" customWidth="1"/>
    <col min="8" max="8" width="9" customWidth="1"/>
    <col min="9" max="9" width="8.85546875" customWidth="1"/>
    <col min="10" max="10" width="10.140625" customWidth="1"/>
    <col min="11" max="11" width="9.85546875" customWidth="1"/>
    <col min="12" max="12" width="10.140625" customWidth="1"/>
    <col min="13" max="13" width="10.5703125" customWidth="1"/>
    <col min="14" max="14" width="12.85546875" customWidth="1"/>
  </cols>
  <sheetData>
    <row r="1" spans="1:14" ht="23.25">
      <c r="A1" s="706" t="s">
        <v>331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</row>
    <row r="2" spans="1:14" ht="15">
      <c r="A2" s="703" t="s">
        <v>332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</row>
    <row r="3" spans="1:14">
      <c r="A3" s="525"/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4" ht="20.25">
      <c r="A4" s="770" t="s">
        <v>3</v>
      </c>
      <c r="B4" s="526" t="s">
        <v>322</v>
      </c>
      <c r="C4" s="527"/>
      <c r="D4" s="528" t="s">
        <v>116</v>
      </c>
      <c r="E4" s="800" t="s">
        <v>323</v>
      </c>
      <c r="F4" s="801"/>
      <c r="G4" s="527" t="s">
        <v>324</v>
      </c>
      <c r="H4" s="529" t="s">
        <v>325</v>
      </c>
      <c r="I4" s="530"/>
      <c r="J4" s="527" t="s">
        <v>326</v>
      </c>
      <c r="K4" s="529" t="s">
        <v>327</v>
      </c>
      <c r="L4" s="531"/>
      <c r="M4" s="528" t="s">
        <v>328</v>
      </c>
      <c r="N4" s="778" t="s">
        <v>4</v>
      </c>
    </row>
    <row r="5" spans="1:14" ht="20.25">
      <c r="A5" s="771"/>
      <c r="B5" s="339" t="s">
        <v>16</v>
      </c>
      <c r="C5" s="339" t="s">
        <v>57</v>
      </c>
      <c r="D5" s="339" t="s">
        <v>216</v>
      </c>
      <c r="E5" s="339" t="s">
        <v>16</v>
      </c>
      <c r="F5" s="532" t="s">
        <v>57</v>
      </c>
      <c r="G5" s="532" t="s">
        <v>216</v>
      </c>
      <c r="H5" s="339" t="s">
        <v>16</v>
      </c>
      <c r="I5" s="532" t="s">
        <v>57</v>
      </c>
      <c r="J5" s="532" t="s">
        <v>216</v>
      </c>
      <c r="K5" s="339" t="s">
        <v>16</v>
      </c>
      <c r="L5" s="532" t="s">
        <v>57</v>
      </c>
      <c r="M5" s="532" t="s">
        <v>216</v>
      </c>
      <c r="N5" s="802"/>
    </row>
    <row r="6" spans="1:14" ht="19.5" customHeight="1">
      <c r="A6" s="772"/>
      <c r="B6" s="632" t="s">
        <v>15</v>
      </c>
      <c r="C6" s="632" t="s">
        <v>110</v>
      </c>
      <c r="D6" s="610" t="s">
        <v>215</v>
      </c>
      <c r="E6" s="632" t="s">
        <v>15</v>
      </c>
      <c r="F6" s="633" t="s">
        <v>110</v>
      </c>
      <c r="G6" s="73" t="s">
        <v>215</v>
      </c>
      <c r="H6" s="632" t="s">
        <v>15</v>
      </c>
      <c r="I6" s="633" t="s">
        <v>110</v>
      </c>
      <c r="J6" s="634" t="s">
        <v>215</v>
      </c>
      <c r="K6" s="635" t="s">
        <v>15</v>
      </c>
      <c r="L6" s="636" t="s">
        <v>110</v>
      </c>
      <c r="M6" s="634" t="s">
        <v>215</v>
      </c>
      <c r="N6" s="802"/>
    </row>
    <row r="7" spans="1:14" ht="20.25">
      <c r="A7" s="166" t="s">
        <v>17</v>
      </c>
      <c r="B7" s="536">
        <f>SUM(C7:D7)</f>
        <v>403054</v>
      </c>
      <c r="C7" s="536">
        <f>L7+I7+F7</f>
        <v>122262</v>
      </c>
      <c r="D7" s="536">
        <f>M7+J7+G7</f>
        <v>280792</v>
      </c>
      <c r="E7" s="536">
        <f>SUM(F7:G7)</f>
        <v>8781</v>
      </c>
      <c r="F7" s="537">
        <v>2646</v>
      </c>
      <c r="G7" s="537">
        <v>6135</v>
      </c>
      <c r="H7" s="538">
        <f>SUM(I7:J7)</f>
        <v>55877</v>
      </c>
      <c r="I7" s="539">
        <v>11676</v>
      </c>
      <c r="J7" s="534">
        <v>44201</v>
      </c>
      <c r="K7" s="533">
        <f>SUM(L7:M7)</f>
        <v>338396</v>
      </c>
      <c r="L7" s="534">
        <v>107940</v>
      </c>
      <c r="M7" s="535">
        <v>230456</v>
      </c>
      <c r="N7" s="193" t="s">
        <v>18</v>
      </c>
    </row>
    <row r="8" spans="1:14" ht="20.25">
      <c r="A8" s="166" t="s">
        <v>19</v>
      </c>
      <c r="B8" s="536">
        <f t="shared" ref="B8:B18" si="0">SUM(C8:D8)</f>
        <v>400127</v>
      </c>
      <c r="C8" s="536">
        <f t="shared" ref="C8:C18" si="1">L8+I8+F8</f>
        <v>121500</v>
      </c>
      <c r="D8" s="536">
        <f t="shared" ref="D8:D18" si="2">M8+J8+G8</f>
        <v>278627</v>
      </c>
      <c r="E8" s="536">
        <f t="shared" ref="E8:E18" si="3">SUM(F8:G8)</f>
        <v>8772</v>
      </c>
      <c r="F8" s="537">
        <v>2646</v>
      </c>
      <c r="G8" s="537">
        <v>6126</v>
      </c>
      <c r="H8" s="538">
        <f t="shared" ref="H8:H18" si="4">SUM(I8:J8)</f>
        <v>55699</v>
      </c>
      <c r="I8" s="539">
        <v>11668</v>
      </c>
      <c r="J8" s="539">
        <v>44031</v>
      </c>
      <c r="K8" s="536">
        <f t="shared" ref="K8:K18" si="5">SUM(L8:M8)</f>
        <v>335656</v>
      </c>
      <c r="L8" s="539">
        <v>107186</v>
      </c>
      <c r="M8" s="540">
        <v>228470</v>
      </c>
      <c r="N8" s="194" t="s">
        <v>20</v>
      </c>
    </row>
    <row r="9" spans="1:14" ht="20.25">
      <c r="A9" s="166" t="s">
        <v>21</v>
      </c>
      <c r="B9" s="536">
        <f t="shared" si="0"/>
        <v>402531</v>
      </c>
      <c r="C9" s="536">
        <f t="shared" si="1"/>
        <v>123914</v>
      </c>
      <c r="D9" s="536">
        <f t="shared" si="2"/>
        <v>278617</v>
      </c>
      <c r="E9" s="536">
        <f t="shared" si="3"/>
        <v>8812</v>
      </c>
      <c r="F9" s="537">
        <v>2679</v>
      </c>
      <c r="G9" s="537">
        <v>6133</v>
      </c>
      <c r="H9" s="538">
        <f t="shared" si="4"/>
        <v>55870</v>
      </c>
      <c r="I9" s="541">
        <v>11772</v>
      </c>
      <c r="J9" s="539">
        <v>44098</v>
      </c>
      <c r="K9" s="536">
        <f t="shared" si="5"/>
        <v>337849</v>
      </c>
      <c r="L9" s="541">
        <v>109463</v>
      </c>
      <c r="M9" s="540">
        <v>228386</v>
      </c>
      <c r="N9" s="194" t="s">
        <v>22</v>
      </c>
    </row>
    <row r="10" spans="1:14" ht="20.25">
      <c r="A10" s="166" t="s">
        <v>23</v>
      </c>
      <c r="B10" s="536">
        <f t="shared" si="0"/>
        <v>403225</v>
      </c>
      <c r="C10" s="536">
        <f t="shared" si="1"/>
        <v>124640</v>
      </c>
      <c r="D10" s="536">
        <f t="shared" si="2"/>
        <v>278585</v>
      </c>
      <c r="E10" s="536">
        <f t="shared" si="3"/>
        <v>8795</v>
      </c>
      <c r="F10" s="537">
        <v>2679</v>
      </c>
      <c r="G10" s="537">
        <v>6116</v>
      </c>
      <c r="H10" s="538">
        <f t="shared" si="4"/>
        <v>56112</v>
      </c>
      <c r="I10" s="539">
        <v>11865</v>
      </c>
      <c r="J10" s="539">
        <v>44247</v>
      </c>
      <c r="K10" s="536">
        <f t="shared" si="5"/>
        <v>338318</v>
      </c>
      <c r="L10" s="539">
        <v>110096</v>
      </c>
      <c r="M10" s="540">
        <v>228222</v>
      </c>
      <c r="N10" s="194" t="s">
        <v>24</v>
      </c>
    </row>
    <row r="11" spans="1:14" ht="20.25">
      <c r="A11" s="166" t="s">
        <v>25</v>
      </c>
      <c r="B11" s="536">
        <f t="shared" si="0"/>
        <v>403870</v>
      </c>
      <c r="C11" s="536">
        <f t="shared" si="1"/>
        <v>124616</v>
      </c>
      <c r="D11" s="536">
        <f t="shared" si="2"/>
        <v>279254</v>
      </c>
      <c r="E11" s="536">
        <f t="shared" si="3"/>
        <v>8842</v>
      </c>
      <c r="F11" s="537">
        <v>2700</v>
      </c>
      <c r="G11" s="537">
        <v>6142</v>
      </c>
      <c r="H11" s="538">
        <f t="shared" si="4"/>
        <v>56458</v>
      </c>
      <c r="I11" s="539">
        <v>11927</v>
      </c>
      <c r="J11" s="539">
        <v>44531</v>
      </c>
      <c r="K11" s="536">
        <f t="shared" si="5"/>
        <v>338570</v>
      </c>
      <c r="L11" s="539">
        <v>109989</v>
      </c>
      <c r="M11" s="540">
        <v>228581</v>
      </c>
      <c r="N11" s="194" t="s">
        <v>26</v>
      </c>
    </row>
    <row r="12" spans="1:14" ht="20.25">
      <c r="A12" s="166" t="s">
        <v>27</v>
      </c>
      <c r="B12" s="536">
        <f t="shared" si="0"/>
        <v>403502</v>
      </c>
      <c r="C12" s="536">
        <f t="shared" si="1"/>
        <v>123922</v>
      </c>
      <c r="D12" s="536">
        <f t="shared" si="2"/>
        <v>279580</v>
      </c>
      <c r="E12" s="536">
        <f t="shared" si="3"/>
        <v>8790</v>
      </c>
      <c r="F12" s="537">
        <v>2698</v>
      </c>
      <c r="G12" s="537">
        <v>6092</v>
      </c>
      <c r="H12" s="538">
        <f t="shared" si="4"/>
        <v>56620</v>
      </c>
      <c r="I12" s="541">
        <v>11937</v>
      </c>
      <c r="J12" s="539">
        <v>44683</v>
      </c>
      <c r="K12" s="536">
        <f t="shared" si="5"/>
        <v>338092</v>
      </c>
      <c r="L12" s="541">
        <v>109287</v>
      </c>
      <c r="M12" s="540">
        <v>228805</v>
      </c>
      <c r="N12" s="194" t="s">
        <v>28</v>
      </c>
    </row>
    <row r="13" spans="1:14" ht="20.25">
      <c r="A13" s="166" t="s">
        <v>5</v>
      </c>
      <c r="B13" s="536">
        <f t="shared" si="0"/>
        <v>403620</v>
      </c>
      <c r="C13" s="536">
        <f t="shared" si="1"/>
        <v>123395</v>
      </c>
      <c r="D13" s="536">
        <f t="shared" si="2"/>
        <v>280225</v>
      </c>
      <c r="E13" s="536">
        <f t="shared" si="3"/>
        <v>8796</v>
      </c>
      <c r="F13" s="537">
        <v>2701</v>
      </c>
      <c r="G13" s="537">
        <v>6095</v>
      </c>
      <c r="H13" s="538">
        <f t="shared" si="4"/>
        <v>56660</v>
      </c>
      <c r="I13" s="539">
        <v>11933</v>
      </c>
      <c r="J13" s="539">
        <v>44727</v>
      </c>
      <c r="K13" s="536">
        <f t="shared" si="5"/>
        <v>338164</v>
      </c>
      <c r="L13" s="539">
        <v>108761</v>
      </c>
      <c r="M13" s="540">
        <v>229403</v>
      </c>
      <c r="N13" s="194" t="s">
        <v>6</v>
      </c>
    </row>
    <row r="14" spans="1:14" ht="20.25">
      <c r="A14" s="166" t="s">
        <v>7</v>
      </c>
      <c r="B14" s="536">
        <f t="shared" si="0"/>
        <v>403251</v>
      </c>
      <c r="C14" s="536">
        <f t="shared" si="1"/>
        <v>123822</v>
      </c>
      <c r="D14" s="536">
        <f t="shared" si="2"/>
        <v>279429</v>
      </c>
      <c r="E14" s="536">
        <f t="shared" si="3"/>
        <v>8760</v>
      </c>
      <c r="F14" s="537">
        <v>2701</v>
      </c>
      <c r="G14" s="537">
        <v>6059</v>
      </c>
      <c r="H14" s="538">
        <f t="shared" si="4"/>
        <v>56567</v>
      </c>
      <c r="I14" s="539">
        <v>11838</v>
      </c>
      <c r="J14" s="539">
        <v>44729</v>
      </c>
      <c r="K14" s="536">
        <f t="shared" si="5"/>
        <v>337924</v>
      </c>
      <c r="L14" s="539">
        <v>109283</v>
      </c>
      <c r="M14" s="540">
        <v>228641</v>
      </c>
      <c r="N14" s="194" t="s">
        <v>8</v>
      </c>
    </row>
    <row r="15" spans="1:14" ht="20.25">
      <c r="A15" s="166" t="s">
        <v>9</v>
      </c>
      <c r="B15" s="536">
        <f t="shared" si="0"/>
        <v>403037</v>
      </c>
      <c r="C15" s="536">
        <f t="shared" si="1"/>
        <v>123722</v>
      </c>
      <c r="D15" s="536">
        <f t="shared" si="2"/>
        <v>279315</v>
      </c>
      <c r="E15" s="536">
        <f t="shared" si="3"/>
        <v>8869</v>
      </c>
      <c r="F15" s="537">
        <v>2705</v>
      </c>
      <c r="G15" s="537">
        <v>6164</v>
      </c>
      <c r="H15" s="538">
        <f t="shared" si="4"/>
        <v>56672</v>
      </c>
      <c r="I15" s="541">
        <v>12075</v>
      </c>
      <c r="J15" s="539">
        <v>44597</v>
      </c>
      <c r="K15" s="536">
        <f t="shared" si="5"/>
        <v>337496</v>
      </c>
      <c r="L15" s="541">
        <v>108942</v>
      </c>
      <c r="M15" s="540">
        <v>228554</v>
      </c>
      <c r="N15" s="194" t="s">
        <v>29</v>
      </c>
    </row>
    <row r="16" spans="1:14" ht="20.25">
      <c r="A16" s="166" t="s">
        <v>10</v>
      </c>
      <c r="B16" s="536">
        <f t="shared" si="0"/>
        <v>402800</v>
      </c>
      <c r="C16" s="536">
        <f t="shared" si="1"/>
        <v>123557</v>
      </c>
      <c r="D16" s="536">
        <f t="shared" si="2"/>
        <v>279243</v>
      </c>
      <c r="E16" s="536">
        <f t="shared" si="3"/>
        <v>8737</v>
      </c>
      <c r="F16" s="537">
        <v>2636</v>
      </c>
      <c r="G16" s="537">
        <v>6101</v>
      </c>
      <c r="H16" s="538">
        <f t="shared" si="4"/>
        <v>56920</v>
      </c>
      <c r="I16" s="539">
        <v>11996</v>
      </c>
      <c r="J16" s="539">
        <v>44924</v>
      </c>
      <c r="K16" s="536">
        <f t="shared" si="5"/>
        <v>337143</v>
      </c>
      <c r="L16" s="539">
        <v>108925</v>
      </c>
      <c r="M16" s="540">
        <v>228218</v>
      </c>
      <c r="N16" s="194" t="s">
        <v>50</v>
      </c>
    </row>
    <row r="17" spans="1:14" ht="20.25">
      <c r="A17" s="166" t="s">
        <v>11</v>
      </c>
      <c r="B17" s="536">
        <f t="shared" si="0"/>
        <v>403500</v>
      </c>
      <c r="C17" s="536">
        <f t="shared" si="1"/>
        <v>126322</v>
      </c>
      <c r="D17" s="536">
        <f t="shared" si="2"/>
        <v>277178</v>
      </c>
      <c r="E17" s="536">
        <f t="shared" si="3"/>
        <v>8771</v>
      </c>
      <c r="F17" s="537">
        <v>2647</v>
      </c>
      <c r="G17" s="537">
        <v>6124</v>
      </c>
      <c r="H17" s="538">
        <f t="shared" si="4"/>
        <v>56540</v>
      </c>
      <c r="I17" s="539">
        <v>11836</v>
      </c>
      <c r="J17" s="539">
        <v>44704</v>
      </c>
      <c r="K17" s="536">
        <f t="shared" si="5"/>
        <v>338189</v>
      </c>
      <c r="L17" s="539">
        <v>111839</v>
      </c>
      <c r="M17" s="540">
        <v>226350</v>
      </c>
      <c r="N17" s="194" t="s">
        <v>12</v>
      </c>
    </row>
    <row r="18" spans="1:14" ht="20.25">
      <c r="A18" s="552" t="s">
        <v>13</v>
      </c>
      <c r="B18" s="542">
        <f t="shared" si="0"/>
        <v>406442</v>
      </c>
      <c r="C18" s="542">
        <f t="shared" si="1"/>
        <v>126961</v>
      </c>
      <c r="D18" s="542">
        <f t="shared" si="2"/>
        <v>279481</v>
      </c>
      <c r="E18" s="542">
        <f t="shared" si="3"/>
        <v>8789</v>
      </c>
      <c r="F18" s="543">
        <v>2655</v>
      </c>
      <c r="G18" s="543">
        <v>6134</v>
      </c>
      <c r="H18" s="544">
        <f t="shared" si="4"/>
        <v>56861</v>
      </c>
      <c r="I18" s="545">
        <v>12066</v>
      </c>
      <c r="J18" s="546">
        <v>44795</v>
      </c>
      <c r="K18" s="542">
        <f t="shared" si="5"/>
        <v>340792</v>
      </c>
      <c r="L18" s="545">
        <v>112240</v>
      </c>
      <c r="M18" s="547">
        <v>228552</v>
      </c>
      <c r="N18" s="457" t="s">
        <v>14</v>
      </c>
    </row>
    <row r="19" spans="1:14" ht="20.25">
      <c r="A19" s="803" t="s">
        <v>241</v>
      </c>
      <c r="B19" s="803"/>
      <c r="C19" s="803"/>
      <c r="D19" s="803"/>
      <c r="E19" s="803"/>
      <c r="F19" s="803"/>
      <c r="G19" s="803"/>
      <c r="H19" s="767" t="s">
        <v>235</v>
      </c>
      <c r="I19" s="767"/>
      <c r="J19" s="767"/>
      <c r="K19" s="767"/>
      <c r="L19" s="767"/>
      <c r="M19" s="767"/>
      <c r="N19" s="767"/>
    </row>
    <row r="20" spans="1:14" ht="20.25">
      <c r="A20" s="803" t="s">
        <v>329</v>
      </c>
      <c r="B20" s="803"/>
      <c r="C20" s="803"/>
      <c r="D20" s="803"/>
      <c r="E20" s="524"/>
      <c r="F20" s="524"/>
      <c r="G20" s="548"/>
      <c r="H20" s="549"/>
      <c r="I20" s="550"/>
      <c r="J20" s="551"/>
      <c r="K20" s="661" t="s">
        <v>330</v>
      </c>
      <c r="L20" s="661"/>
      <c r="M20" s="661"/>
      <c r="N20" s="661"/>
    </row>
    <row r="21" spans="1:14" ht="20.25">
      <c r="A21" s="803" t="s">
        <v>313</v>
      </c>
      <c r="B21" s="803"/>
      <c r="C21" s="803"/>
      <c r="D21" s="803"/>
      <c r="E21" s="803"/>
      <c r="F21" s="803"/>
      <c r="G21" s="32"/>
      <c r="H21" s="32"/>
      <c r="I21" s="32"/>
      <c r="J21" s="32"/>
      <c r="K21" s="804" t="s">
        <v>312</v>
      </c>
      <c r="L21" s="804"/>
      <c r="M21" s="804"/>
      <c r="N21" s="804"/>
    </row>
  </sheetData>
  <mergeCells count="11">
    <mergeCell ref="A20:D20"/>
    <mergeCell ref="K20:N20"/>
    <mergeCell ref="A21:F21"/>
    <mergeCell ref="K21:N21"/>
    <mergeCell ref="A19:G19"/>
    <mergeCell ref="H19:N19"/>
    <mergeCell ref="A1:N1"/>
    <mergeCell ref="A2:N2"/>
    <mergeCell ref="A4:A6"/>
    <mergeCell ref="E4:F4"/>
    <mergeCell ref="N4:N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 2015&amp;R&amp;"Simplified Arabic,Regular"&amp;1&amp;K00+000م &amp;"-,Regular"&amp;8&amp;K000000PCBS:  احصاءات النقل والاتصالات، 2015</oddHeader>
    <oddFooter>&amp;C58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0"/>
  <dimension ref="A1:E21"/>
  <sheetViews>
    <sheetView view="pageBreakPreview" zoomScaleNormal="150" zoomScaleSheetLayoutView="100" workbookViewId="0">
      <selection activeCell="E16" sqref="E16"/>
    </sheetView>
  </sheetViews>
  <sheetFormatPr defaultColWidth="10" defaultRowHeight="35.1" customHeight="1"/>
  <cols>
    <col min="1" max="1" width="21.85546875" style="32" customWidth="1"/>
    <col min="2" max="2" width="28" style="32" customWidth="1"/>
    <col min="3" max="3" width="27.28515625" style="32" customWidth="1"/>
    <col min="4" max="4" width="29.5703125" style="32" customWidth="1"/>
    <col min="5" max="5" width="26.140625" style="32" customWidth="1"/>
    <col min="6" max="16384" width="10" style="29"/>
  </cols>
  <sheetData>
    <row r="1" spans="1:5" s="65" customFormat="1" ht="20.25" customHeight="1">
      <c r="A1" s="706" t="s">
        <v>347</v>
      </c>
      <c r="B1" s="724"/>
      <c r="C1" s="724"/>
      <c r="D1" s="724"/>
      <c r="E1" s="724"/>
    </row>
    <row r="2" spans="1:5" ht="16.5" customHeight="1">
      <c r="A2" s="703" t="s">
        <v>348</v>
      </c>
      <c r="B2" s="703"/>
      <c r="C2" s="703"/>
      <c r="D2" s="703"/>
      <c r="E2" s="703"/>
    </row>
    <row r="3" spans="1:5" ht="7.5" customHeight="1">
      <c r="A3" s="95"/>
      <c r="B3" s="95"/>
      <c r="C3" s="95"/>
      <c r="D3" s="95"/>
      <c r="E3" s="95"/>
    </row>
    <row r="4" spans="1:5" s="66" customFormat="1" ht="18.75" customHeight="1">
      <c r="A4" s="726" t="s">
        <v>339</v>
      </c>
      <c r="B4" s="214" t="s">
        <v>16</v>
      </c>
      <c r="C4" s="555" t="s">
        <v>340</v>
      </c>
      <c r="D4" s="556" t="s">
        <v>341</v>
      </c>
      <c r="E4" s="727" t="s">
        <v>4</v>
      </c>
    </row>
    <row r="5" spans="1:5" ht="18.75" customHeight="1">
      <c r="A5" s="805"/>
      <c r="B5" s="807" t="s">
        <v>15</v>
      </c>
      <c r="C5" s="214" t="s">
        <v>342</v>
      </c>
      <c r="D5" s="215" t="s">
        <v>343</v>
      </c>
      <c r="E5" s="728"/>
    </row>
    <row r="6" spans="1:5" ht="18.75" customHeight="1">
      <c r="A6" s="738"/>
      <c r="B6" s="807"/>
      <c r="C6" s="609" t="s">
        <v>110</v>
      </c>
      <c r="D6" s="604" t="s">
        <v>109</v>
      </c>
      <c r="E6" s="806"/>
    </row>
    <row r="7" spans="1:5" ht="18.75" customHeight="1">
      <c r="A7" s="557" t="s">
        <v>17</v>
      </c>
      <c r="B7" s="565">
        <f>SUM(C7:D7)</f>
        <v>85433933.666666627</v>
      </c>
      <c r="C7" s="561">
        <v>27860418.433333334</v>
      </c>
      <c r="D7" s="562">
        <v>57573515.233333297</v>
      </c>
      <c r="E7" s="149" t="s">
        <v>18</v>
      </c>
    </row>
    <row r="8" spans="1:5" ht="18.75" customHeight="1">
      <c r="A8" s="296" t="s">
        <v>19</v>
      </c>
      <c r="B8" s="566">
        <f>SUM(C8:D8)</f>
        <v>79147134.183333337</v>
      </c>
      <c r="C8" s="563">
        <v>25496426.18333333</v>
      </c>
      <c r="D8" s="564">
        <v>53650708</v>
      </c>
      <c r="E8" s="194" t="s">
        <v>20</v>
      </c>
    </row>
    <row r="9" spans="1:5" ht="18.75" customHeight="1">
      <c r="A9" s="296" t="s">
        <v>21</v>
      </c>
      <c r="B9" s="566">
        <f t="shared" ref="B9:B19" si="0">SUM(C9:D9)</f>
        <v>92979707.450000003</v>
      </c>
      <c r="C9" s="563">
        <v>30546060.383333337</v>
      </c>
      <c r="D9" s="564">
        <v>62433647.06666667</v>
      </c>
      <c r="E9" s="194" t="s">
        <v>22</v>
      </c>
    </row>
    <row r="10" spans="1:5" ht="18.75" customHeight="1">
      <c r="A10" s="296" t="s">
        <v>23</v>
      </c>
      <c r="B10" s="566">
        <f t="shared" si="0"/>
        <v>92504386.25</v>
      </c>
      <c r="C10" s="563">
        <v>30671295.300000001</v>
      </c>
      <c r="D10" s="564">
        <v>61833090.949999996</v>
      </c>
      <c r="E10" s="194" t="s">
        <v>24</v>
      </c>
    </row>
    <row r="11" spans="1:5" ht="18.75" customHeight="1">
      <c r="A11" s="296" t="s">
        <v>25</v>
      </c>
      <c r="B11" s="566">
        <f t="shared" si="0"/>
        <v>98997864.333333328</v>
      </c>
      <c r="C11" s="563">
        <v>32468872.933333334</v>
      </c>
      <c r="D11" s="564">
        <v>66528991.399999999</v>
      </c>
      <c r="E11" s="194" t="s">
        <v>26</v>
      </c>
    </row>
    <row r="12" spans="1:5" ht="18.75" customHeight="1">
      <c r="A12" s="296" t="s">
        <v>27</v>
      </c>
      <c r="B12" s="566">
        <f t="shared" si="0"/>
        <v>94354145.666666657</v>
      </c>
      <c r="C12" s="563">
        <v>32203878.316666663</v>
      </c>
      <c r="D12" s="564">
        <v>62150267.349999994</v>
      </c>
      <c r="E12" s="194" t="s">
        <v>28</v>
      </c>
    </row>
    <row r="13" spans="1:5" ht="18.75" customHeight="1">
      <c r="A13" s="296" t="s">
        <v>5</v>
      </c>
      <c r="B13" s="566">
        <f t="shared" si="0"/>
        <v>98345791.900000006</v>
      </c>
      <c r="C13" s="563">
        <v>34838023.166666664</v>
      </c>
      <c r="D13" s="564">
        <v>63507768.733333342</v>
      </c>
      <c r="E13" s="194" t="s">
        <v>6</v>
      </c>
    </row>
    <row r="14" spans="1:5" ht="18.75" customHeight="1">
      <c r="A14" s="296" t="s">
        <v>7</v>
      </c>
      <c r="B14" s="566">
        <f t="shared" si="0"/>
        <v>99368575.050000012</v>
      </c>
      <c r="C14" s="563">
        <v>33791065.06666667</v>
      </c>
      <c r="D14" s="564">
        <v>65577509.983333334</v>
      </c>
      <c r="E14" s="194" t="s">
        <v>8</v>
      </c>
    </row>
    <row r="15" spans="1:5" ht="18.75" customHeight="1">
      <c r="A15" s="296" t="s">
        <v>9</v>
      </c>
      <c r="B15" s="566">
        <f t="shared" si="0"/>
        <v>90343820.083333328</v>
      </c>
      <c r="C15" s="563">
        <v>30662136.683333334</v>
      </c>
      <c r="D15" s="564">
        <v>59681683.399999999</v>
      </c>
      <c r="E15" s="194" t="s">
        <v>29</v>
      </c>
    </row>
    <row r="16" spans="1:5" ht="18.75" customHeight="1">
      <c r="A16" s="296" t="s">
        <v>10</v>
      </c>
      <c r="B16" s="566">
        <f t="shared" si="0"/>
        <v>89086981.066666663</v>
      </c>
      <c r="C16" s="563">
        <v>29479098.100000001</v>
      </c>
      <c r="D16" s="564">
        <v>59607882.966666669</v>
      </c>
      <c r="E16" s="159" t="s">
        <v>50</v>
      </c>
    </row>
    <row r="17" spans="1:5" ht="18.75" customHeight="1">
      <c r="A17" s="296" t="s">
        <v>11</v>
      </c>
      <c r="B17" s="566">
        <f t="shared" si="0"/>
        <v>82408891.833333343</v>
      </c>
      <c r="C17" s="563">
        <v>27210342.516666666</v>
      </c>
      <c r="D17" s="564">
        <v>55198549.31666667</v>
      </c>
      <c r="E17" s="159" t="s">
        <v>12</v>
      </c>
    </row>
    <row r="18" spans="1:5" ht="18.75" customHeight="1">
      <c r="A18" s="296" t="s">
        <v>13</v>
      </c>
      <c r="B18" s="566">
        <f t="shared" si="0"/>
        <v>82906879.116666675</v>
      </c>
      <c r="C18" s="563">
        <v>27391705.983333331</v>
      </c>
      <c r="D18" s="564">
        <v>55515173.13333334</v>
      </c>
      <c r="E18" s="159" t="s">
        <v>14</v>
      </c>
    </row>
    <row r="19" spans="1:5" ht="18.75" customHeight="1">
      <c r="A19" s="247" t="s">
        <v>344</v>
      </c>
      <c r="B19" s="566">
        <f t="shared" si="0"/>
        <v>1085878110.5999999</v>
      </c>
      <c r="C19" s="605">
        <f>SUM(C7:C18)</f>
        <v>362619323.06666666</v>
      </c>
      <c r="D19" s="606">
        <f>SUM(D7:D18)</f>
        <v>723258787.5333333</v>
      </c>
      <c r="E19" s="559" t="s">
        <v>177</v>
      </c>
    </row>
    <row r="20" spans="1:5" ht="17.25" customHeight="1">
      <c r="A20" s="191" t="s">
        <v>345</v>
      </c>
      <c r="B20" s="558">
        <v>90489843</v>
      </c>
      <c r="C20" s="607">
        <v>30218277</v>
      </c>
      <c r="D20" s="608">
        <v>60271566</v>
      </c>
      <c r="E20" s="560" t="s">
        <v>346</v>
      </c>
    </row>
    <row r="21" spans="1:5" ht="35.1" customHeight="1">
      <c r="A21" s="553" t="s">
        <v>313</v>
      </c>
      <c r="B21" s="455"/>
      <c r="C21" s="455"/>
      <c r="D21" s="455"/>
      <c r="E21" s="554" t="s">
        <v>349</v>
      </c>
    </row>
  </sheetData>
  <mergeCells count="5">
    <mergeCell ref="A1:E1"/>
    <mergeCell ref="A2:E2"/>
    <mergeCell ref="A4:A6"/>
    <mergeCell ref="E4:E6"/>
    <mergeCell ref="B5:B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3" orientation="landscape" useFirstPageNumber="1" r:id="rId1"/>
  <headerFooter alignWithMargins="0">
    <oddHeader>&amp;L&amp;8PCBS:Transportaion and Communication Statistics,2015&amp;R&amp;"Simplified Arabic,Regular"&amp;1&amp;K00+000م &amp;"-,Regular"&amp;8&amp;K000000PCBS:  احصاءات النقل والاتصالات، 2015</oddHeader>
    <oddFooter>&amp;C59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2"/>
  <sheetViews>
    <sheetView view="pageBreakPreview" zoomScaleNormal="85" zoomScaleSheetLayoutView="100" workbookViewId="0">
      <selection activeCell="C7" sqref="C7"/>
    </sheetView>
  </sheetViews>
  <sheetFormatPr defaultRowHeight="12.75"/>
  <cols>
    <col min="1" max="1" width="17.85546875" customWidth="1"/>
    <col min="2" max="3" width="25.570312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42578125" hidden="1" customWidth="1"/>
    <col min="10" max="10" width="5" hidden="1" customWidth="1"/>
  </cols>
  <sheetData>
    <row r="1" spans="1:8" ht="18.75" customHeight="1">
      <c r="A1" s="670" t="s">
        <v>374</v>
      </c>
      <c r="B1" s="810"/>
      <c r="C1" s="810"/>
      <c r="D1" s="810"/>
      <c r="E1" s="810"/>
      <c r="F1" s="810"/>
      <c r="G1" s="810"/>
      <c r="H1" s="810"/>
    </row>
    <row r="2" spans="1:8" ht="18.75" customHeight="1">
      <c r="A2" s="811" t="s">
        <v>419</v>
      </c>
      <c r="B2" s="703"/>
      <c r="C2" s="703"/>
      <c r="D2" s="703"/>
      <c r="E2" s="703"/>
      <c r="F2" s="703"/>
      <c r="G2" s="703"/>
      <c r="H2" s="703"/>
    </row>
    <row r="3" spans="1:8" s="122" customFormat="1" ht="6" customHeight="1">
      <c r="A3" s="812"/>
      <c r="B3" s="813"/>
      <c r="C3" s="813"/>
      <c r="D3" s="813"/>
      <c r="E3" s="812"/>
      <c r="F3" s="812"/>
      <c r="G3" s="812"/>
      <c r="H3" s="812"/>
    </row>
    <row r="4" spans="1:8" ht="16.5" customHeight="1">
      <c r="A4" s="814" t="s">
        <v>56</v>
      </c>
      <c r="B4" s="270" t="s">
        <v>231</v>
      </c>
      <c r="C4" s="223" t="s">
        <v>57</v>
      </c>
      <c r="D4" s="226" t="s">
        <v>61</v>
      </c>
      <c r="E4" s="808" t="s">
        <v>54</v>
      </c>
    </row>
    <row r="5" spans="1:8" ht="16.5" customHeight="1">
      <c r="A5" s="815"/>
      <c r="B5" s="227" t="s">
        <v>242</v>
      </c>
      <c r="C5" s="224" t="s">
        <v>110</v>
      </c>
      <c r="D5" s="228" t="s">
        <v>109</v>
      </c>
      <c r="E5" s="809"/>
    </row>
    <row r="6" spans="1:8" ht="18.75" customHeight="1">
      <c r="A6" s="163" t="s">
        <v>283</v>
      </c>
      <c r="B6" s="125">
        <v>175941</v>
      </c>
      <c r="C6" s="111" t="s">
        <v>134</v>
      </c>
      <c r="D6" s="111" t="s">
        <v>134</v>
      </c>
      <c r="E6" s="168" t="s">
        <v>275</v>
      </c>
    </row>
    <row r="7" spans="1:8" ht="18.75" customHeight="1">
      <c r="A7" s="164" t="s">
        <v>276</v>
      </c>
      <c r="B7" s="125">
        <f>SUM(C7:D7)</f>
        <v>251602</v>
      </c>
      <c r="C7" s="111">
        <v>122866</v>
      </c>
      <c r="D7" s="111">
        <v>128736</v>
      </c>
      <c r="E7" s="160" t="s">
        <v>277</v>
      </c>
    </row>
    <row r="8" spans="1:8" ht="18.75" customHeight="1">
      <c r="A8" s="164" t="s">
        <v>284</v>
      </c>
      <c r="B8" s="125">
        <v>264091</v>
      </c>
      <c r="C8" s="111" t="s">
        <v>134</v>
      </c>
      <c r="D8" s="111" t="s">
        <v>134</v>
      </c>
      <c r="E8" s="160" t="s">
        <v>278</v>
      </c>
    </row>
    <row r="9" spans="1:8" ht="18.75" customHeight="1">
      <c r="A9" s="164" t="s">
        <v>285</v>
      </c>
      <c r="B9" s="125">
        <f>SUM(C9:D9)</f>
        <v>436628</v>
      </c>
      <c r="C9" s="111">
        <v>256788</v>
      </c>
      <c r="D9" s="111">
        <v>179840</v>
      </c>
      <c r="E9" s="160" t="s">
        <v>279</v>
      </c>
    </row>
    <row r="10" spans="1:8" ht="18.75" customHeight="1">
      <c r="A10" s="164" t="s">
        <v>286</v>
      </c>
      <c r="B10" s="125">
        <f>SUM(C10:D10)</f>
        <v>567584</v>
      </c>
      <c r="C10" s="111">
        <v>272440</v>
      </c>
      <c r="D10" s="111">
        <v>295144</v>
      </c>
      <c r="E10" s="160" t="s">
        <v>280</v>
      </c>
    </row>
    <row r="11" spans="1:8" ht="18.75" customHeight="1">
      <c r="A11" s="164" t="s">
        <v>287</v>
      </c>
      <c r="B11" s="125">
        <v>821800</v>
      </c>
      <c r="C11" s="111" t="s">
        <v>134</v>
      </c>
      <c r="D11" s="111" t="s">
        <v>134</v>
      </c>
      <c r="E11" s="160" t="s">
        <v>281</v>
      </c>
    </row>
    <row r="12" spans="1:8" ht="18.75" customHeight="1">
      <c r="A12" s="164" t="s">
        <v>288</v>
      </c>
      <c r="B12" s="125">
        <v>1021481</v>
      </c>
      <c r="C12" s="111" t="s">
        <v>134</v>
      </c>
      <c r="D12" s="111" t="s">
        <v>134</v>
      </c>
      <c r="E12" s="160" t="s">
        <v>282</v>
      </c>
    </row>
    <row r="13" spans="1:8" ht="18.75" customHeight="1">
      <c r="A13" s="164" t="s">
        <v>208</v>
      </c>
      <c r="B13" s="125">
        <v>1314406</v>
      </c>
      <c r="C13" s="111" t="s">
        <v>134</v>
      </c>
      <c r="D13" s="111" t="s">
        <v>134</v>
      </c>
      <c r="E13" s="162" t="s">
        <v>206</v>
      </c>
    </row>
    <row r="14" spans="1:8" ht="18.75" customHeight="1">
      <c r="A14" s="164" t="s">
        <v>209</v>
      </c>
      <c r="B14" s="125">
        <v>1800000</v>
      </c>
      <c r="C14" s="111" t="s">
        <v>134</v>
      </c>
      <c r="D14" s="111" t="s">
        <v>134</v>
      </c>
      <c r="E14" s="162" t="s">
        <v>207</v>
      </c>
    </row>
    <row r="15" spans="1:8" ht="18.75" customHeight="1">
      <c r="A15" s="164">
        <v>2010</v>
      </c>
      <c r="B15" s="125">
        <v>2603582</v>
      </c>
      <c r="C15" s="111" t="s">
        <v>134</v>
      </c>
      <c r="D15" s="111" t="s">
        <v>134</v>
      </c>
      <c r="E15" s="162">
        <v>2010</v>
      </c>
    </row>
    <row r="16" spans="1:8" ht="18.75" customHeight="1">
      <c r="A16" s="164">
        <v>2011</v>
      </c>
      <c r="B16" s="231">
        <v>2884964</v>
      </c>
      <c r="C16" s="111" t="s">
        <v>134</v>
      </c>
      <c r="D16" s="111" t="s">
        <v>134</v>
      </c>
      <c r="E16" s="162">
        <v>2011</v>
      </c>
    </row>
    <row r="17" spans="1:5" ht="18.75" customHeight="1">
      <c r="A17" s="164">
        <v>2012</v>
      </c>
      <c r="B17" s="82">
        <v>3190233</v>
      </c>
      <c r="C17" s="111" t="s">
        <v>134</v>
      </c>
      <c r="D17" s="111" t="s">
        <v>134</v>
      </c>
      <c r="E17" s="162">
        <v>2012</v>
      </c>
    </row>
    <row r="18" spans="1:5" ht="18.75" customHeight="1">
      <c r="A18" s="164">
        <v>2013</v>
      </c>
      <c r="B18" s="82">
        <v>3267819</v>
      </c>
      <c r="C18" s="111" t="s">
        <v>134</v>
      </c>
      <c r="D18" s="111" t="s">
        <v>134</v>
      </c>
      <c r="E18" s="162">
        <v>2013</v>
      </c>
    </row>
    <row r="19" spans="1:5" ht="18.75" customHeight="1">
      <c r="A19" s="164">
        <v>2014</v>
      </c>
      <c r="B19" s="82">
        <v>3290774</v>
      </c>
      <c r="C19" s="111" t="s">
        <v>134</v>
      </c>
      <c r="D19" s="111" t="s">
        <v>134</v>
      </c>
      <c r="E19" s="162">
        <v>2014</v>
      </c>
    </row>
    <row r="20" spans="1:5" ht="18.75" customHeight="1">
      <c r="A20" s="165">
        <v>2015</v>
      </c>
      <c r="B20" s="134">
        <v>3551214</v>
      </c>
      <c r="C20" s="126" t="s">
        <v>134</v>
      </c>
      <c r="D20" s="126" t="s">
        <v>134</v>
      </c>
      <c r="E20" s="444">
        <v>2015</v>
      </c>
    </row>
    <row r="21" spans="1:5" ht="18.75" customHeight="1">
      <c r="A21" s="803" t="s">
        <v>298</v>
      </c>
      <c r="B21" s="803"/>
      <c r="C21" s="803"/>
      <c r="D21" s="756" t="s">
        <v>316</v>
      </c>
      <c r="E21" s="756"/>
    </row>
    <row r="22" spans="1:5" ht="18.75" customHeight="1">
      <c r="A22" s="660" t="s">
        <v>409</v>
      </c>
      <c r="B22" s="660"/>
      <c r="C22" s="660"/>
      <c r="D22" s="661" t="s">
        <v>236</v>
      </c>
      <c r="E22" s="662"/>
    </row>
  </sheetData>
  <mergeCells count="9">
    <mergeCell ref="E4:E5"/>
    <mergeCell ref="D22:E22"/>
    <mergeCell ref="A21:C21"/>
    <mergeCell ref="A1:H1"/>
    <mergeCell ref="A2:H2"/>
    <mergeCell ref="A3:H3"/>
    <mergeCell ref="A4:A5"/>
    <mergeCell ref="A22:C22"/>
    <mergeCell ref="D21:E21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Statistics,2015&amp;R&amp;"Simplified Arabic,Regular"&amp;1&amp;K00+000م &amp;"-,Regular"&amp;8&amp;K000000PCBS:  احصاءات النقل والاتصالات، 2015</oddHeader>
    <oddFooter>&amp;C60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H49"/>
  <sheetViews>
    <sheetView view="pageBreakPreview" zoomScaleNormal="100" zoomScaleSheetLayoutView="100" workbookViewId="0">
      <selection activeCell="D4" sqref="D4"/>
    </sheetView>
  </sheetViews>
  <sheetFormatPr defaultRowHeight="12.75"/>
  <cols>
    <col min="1" max="1" width="25.28515625" style="141" customWidth="1"/>
    <col min="2" max="2" width="37.5703125" style="141" customWidth="1"/>
    <col min="3" max="3" width="37.42578125" style="141" customWidth="1"/>
    <col min="4" max="4" width="36.28515625" style="141" customWidth="1"/>
    <col min="5" max="5" width="21.140625" style="141" customWidth="1"/>
    <col min="6" max="7" width="9.140625" style="141" hidden="1" customWidth="1"/>
    <col min="8" max="8" width="2.42578125" style="141" hidden="1" customWidth="1"/>
    <col min="9" max="16384" width="9.140625" style="141"/>
  </cols>
  <sheetData>
    <row r="1" spans="1:5" ht="20.25" customHeight="1">
      <c r="A1" s="639" t="s">
        <v>421</v>
      </c>
      <c r="B1" s="639"/>
      <c r="C1" s="639"/>
      <c r="D1" s="639"/>
      <c r="E1" s="639"/>
    </row>
    <row r="2" spans="1:5" ht="16.5" customHeight="1">
      <c r="A2" s="819" t="s">
        <v>420</v>
      </c>
      <c r="B2" s="819"/>
      <c r="C2" s="819"/>
      <c r="D2" s="819"/>
      <c r="E2" s="819"/>
    </row>
    <row r="3" spans="1:5" s="142" customFormat="1" ht="5.25" customHeight="1">
      <c r="A3" s="367"/>
      <c r="B3" s="367"/>
      <c r="C3" s="367"/>
      <c r="D3" s="367"/>
      <c r="E3" s="367"/>
    </row>
    <row r="4" spans="1:5" ht="18.75" customHeight="1">
      <c r="A4" s="689" t="s">
        <v>3</v>
      </c>
      <c r="B4" s="519" t="s">
        <v>205</v>
      </c>
      <c r="C4" s="517"/>
      <c r="D4" s="518" t="s">
        <v>204</v>
      </c>
      <c r="E4" s="816" t="s">
        <v>4</v>
      </c>
    </row>
    <row r="5" spans="1:5" ht="18.75" customHeight="1">
      <c r="A5" s="820"/>
      <c r="B5" s="374" t="s">
        <v>16</v>
      </c>
      <c r="C5" s="366" t="s">
        <v>52</v>
      </c>
      <c r="D5" s="366" t="s">
        <v>216</v>
      </c>
      <c r="E5" s="817"/>
    </row>
    <row r="6" spans="1:5" ht="18.75" customHeight="1">
      <c r="A6" s="690"/>
      <c r="B6" s="456" t="s">
        <v>15</v>
      </c>
      <c r="C6" s="456" t="s">
        <v>110</v>
      </c>
      <c r="D6" s="365" t="s">
        <v>218</v>
      </c>
      <c r="E6" s="818"/>
    </row>
    <row r="7" spans="1:5" ht="18.75" customHeight="1">
      <c r="A7" s="378" t="s">
        <v>17</v>
      </c>
      <c r="B7" s="371">
        <f>SUM(C7:D7)</f>
        <v>237310</v>
      </c>
      <c r="C7" s="370">
        <v>64259</v>
      </c>
      <c r="D7" s="370">
        <v>173051</v>
      </c>
      <c r="E7" s="375" t="s">
        <v>18</v>
      </c>
    </row>
    <row r="8" spans="1:5" ht="18.75" customHeight="1">
      <c r="A8" s="378" t="s">
        <v>19</v>
      </c>
      <c r="B8" s="371">
        <f t="shared" ref="B8:B18" si="0">SUM(C8:D8)</f>
        <v>237089</v>
      </c>
      <c r="C8" s="370">
        <v>64042</v>
      </c>
      <c r="D8" s="370">
        <v>173047</v>
      </c>
      <c r="E8" s="376" t="s">
        <v>20</v>
      </c>
    </row>
    <row r="9" spans="1:5" ht="18.75" customHeight="1">
      <c r="A9" s="378" t="s">
        <v>21</v>
      </c>
      <c r="B9" s="371">
        <f t="shared" si="0"/>
        <v>240217</v>
      </c>
      <c r="C9" s="370">
        <v>66404</v>
      </c>
      <c r="D9" s="370">
        <v>173813</v>
      </c>
      <c r="E9" s="376" t="s">
        <v>22</v>
      </c>
    </row>
    <row r="10" spans="1:5" ht="18.75" customHeight="1">
      <c r="A10" s="378" t="s">
        <v>23</v>
      </c>
      <c r="B10" s="371">
        <f t="shared" si="0"/>
        <v>244146</v>
      </c>
      <c r="C10" s="370">
        <v>67972</v>
      </c>
      <c r="D10" s="370">
        <v>176174</v>
      </c>
      <c r="E10" s="376" t="s">
        <v>24</v>
      </c>
    </row>
    <row r="11" spans="1:5" ht="18.75" customHeight="1">
      <c r="A11" s="378" t="s">
        <v>25</v>
      </c>
      <c r="B11" s="371">
        <f t="shared" si="0"/>
        <v>245316</v>
      </c>
      <c r="C11" s="370">
        <v>68474</v>
      </c>
      <c r="D11" s="370">
        <v>176842</v>
      </c>
      <c r="E11" s="376" t="s">
        <v>26</v>
      </c>
    </row>
    <row r="12" spans="1:5" ht="18.75" customHeight="1">
      <c r="A12" s="378" t="s">
        <v>27</v>
      </c>
      <c r="B12" s="371">
        <f t="shared" si="0"/>
        <v>246311</v>
      </c>
      <c r="C12" s="370">
        <v>68494</v>
      </c>
      <c r="D12" s="370">
        <v>177817</v>
      </c>
      <c r="E12" s="376" t="s">
        <v>28</v>
      </c>
    </row>
    <row r="13" spans="1:5" ht="18.75" customHeight="1">
      <c r="A13" s="378" t="s">
        <v>5</v>
      </c>
      <c r="B13" s="371">
        <f t="shared" si="0"/>
        <v>249215</v>
      </c>
      <c r="C13" s="370">
        <v>68991</v>
      </c>
      <c r="D13" s="370">
        <v>180224</v>
      </c>
      <c r="E13" s="376" t="s">
        <v>6</v>
      </c>
    </row>
    <row r="14" spans="1:5" ht="18.75" customHeight="1">
      <c r="A14" s="378" t="s">
        <v>7</v>
      </c>
      <c r="B14" s="371">
        <f t="shared" si="0"/>
        <v>256105</v>
      </c>
      <c r="C14" s="370">
        <v>70996</v>
      </c>
      <c r="D14" s="370">
        <v>185109</v>
      </c>
      <c r="E14" s="376" t="s">
        <v>8</v>
      </c>
    </row>
    <row r="15" spans="1:5" ht="18.75" customHeight="1">
      <c r="A15" s="378" t="s">
        <v>9</v>
      </c>
      <c r="B15" s="371">
        <f t="shared" si="0"/>
        <v>259492</v>
      </c>
      <c r="C15" s="370">
        <v>71855</v>
      </c>
      <c r="D15" s="370">
        <v>187637</v>
      </c>
      <c r="E15" s="376" t="s">
        <v>29</v>
      </c>
    </row>
    <row r="16" spans="1:5" ht="18.75" customHeight="1">
      <c r="A16" s="378" t="s">
        <v>10</v>
      </c>
      <c r="B16" s="371">
        <f t="shared" si="0"/>
        <v>261000</v>
      </c>
      <c r="C16" s="370">
        <v>72593</v>
      </c>
      <c r="D16" s="370">
        <v>188407</v>
      </c>
      <c r="E16" s="376" t="s">
        <v>50</v>
      </c>
    </row>
    <row r="17" spans="1:8" ht="18.75" customHeight="1">
      <c r="A17" s="378" t="s">
        <v>11</v>
      </c>
      <c r="B17" s="371">
        <f t="shared" si="0"/>
        <v>265185</v>
      </c>
      <c r="C17" s="370">
        <v>75103</v>
      </c>
      <c r="D17" s="370">
        <v>190082</v>
      </c>
      <c r="E17" s="376" t="s">
        <v>12</v>
      </c>
    </row>
    <row r="18" spans="1:8" ht="18.75" customHeight="1">
      <c r="A18" s="379" t="s">
        <v>13</v>
      </c>
      <c r="B18" s="373">
        <f t="shared" si="0"/>
        <v>274500</v>
      </c>
      <c r="C18" s="372">
        <v>79319</v>
      </c>
      <c r="D18" s="372">
        <v>195181</v>
      </c>
      <c r="E18" s="377" t="s">
        <v>14</v>
      </c>
    </row>
    <row r="19" spans="1:8" ht="18.75" customHeight="1">
      <c r="A19" s="602" t="s">
        <v>241</v>
      </c>
      <c r="B19" s="360"/>
      <c r="C19" s="756" t="s">
        <v>293</v>
      </c>
      <c r="D19" s="756"/>
      <c r="E19" s="756"/>
      <c r="F19" s="756"/>
      <c r="G19" s="756"/>
      <c r="H19" s="756"/>
    </row>
    <row r="20" spans="1:8" ht="18.75" customHeight="1">
      <c r="A20" s="521" t="s">
        <v>315</v>
      </c>
      <c r="B20" s="74"/>
      <c r="C20" s="455"/>
      <c r="D20" s="698" t="s">
        <v>314</v>
      </c>
      <c r="E20" s="698"/>
    </row>
    <row r="21" spans="1:8">
      <c r="A21" s="3"/>
      <c r="B21" s="3"/>
      <c r="C21" s="3"/>
    </row>
    <row r="26" spans="1:8">
      <c r="A26" s="34"/>
    </row>
    <row r="48" ht="20.25" customHeight="1"/>
    <row r="49" ht="12.75" customHeight="1"/>
  </sheetData>
  <mergeCells count="6">
    <mergeCell ref="D20:E20"/>
    <mergeCell ref="C19:H19"/>
    <mergeCell ref="E4:E6"/>
    <mergeCell ref="A1:E1"/>
    <mergeCell ref="A2:E2"/>
    <mergeCell ref="A4:A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orientation="landscape" r:id="rId1"/>
  <headerFooter alignWithMargins="0">
    <oddHeader>&amp;L&amp;8PCBS:Transportaion and Communication Statistics, 2015&amp;R&amp;"Simplified Arabic,Regular"&amp;1&amp;K00+000م &amp;"-,Regular"&amp;8&amp;K000000PCBS:  احصاءات النقل والاتصالات، 2015</oddHeader>
    <oddFooter>&amp;C61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16</vt:i4>
      </vt:variant>
    </vt:vector>
  </HeadingPairs>
  <TitlesOfParts>
    <vt:vector size="38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Sheet17</vt:lpstr>
      <vt:lpstr>tab18</vt:lpstr>
      <vt:lpstr>tab19.</vt:lpstr>
      <vt:lpstr>tab20.</vt:lpstr>
      <vt:lpstr>tab21</vt:lpstr>
      <vt:lpstr>Sheet22</vt:lpstr>
      <vt:lpstr>Sheet17!Print_Area</vt:lpstr>
      <vt:lpstr>Sheet22!Print_Area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'tab18'!Print_Area</vt:lpstr>
      <vt:lpstr>tab19.!Print_Area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mzaben</cp:lastModifiedBy>
  <cp:lastPrinted>2016-07-21T07:40:54Z</cp:lastPrinted>
  <dcterms:created xsi:type="dcterms:W3CDTF">1997-06-18T05:44:33Z</dcterms:created>
  <dcterms:modified xsi:type="dcterms:W3CDTF">2016-07-21T07:41:37Z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