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9375" windowHeight="4905" tabRatio="601"/>
  </bookViews>
  <sheets>
    <sheet name="Sheet1 (2)" sheetId="3" r:id="rId1"/>
  </sheets>
  <definedNames>
    <definedName name="OLE_LINK22" localSheetId="0">'Sheet1 (2)'!$B$10</definedName>
    <definedName name="_xlnm.Print_Area" localSheetId="0">'Sheet1 (2)'!$A$1:$Q$23</definedName>
  </definedNames>
  <calcPr calcId="125725"/>
</workbook>
</file>

<file path=xl/calcChain.xml><?xml version="1.0" encoding="utf-8"?>
<calcChain xmlns="http://schemas.openxmlformats.org/spreadsheetml/2006/main">
  <c r="N15" i="3"/>
  <c r="N16"/>
  <c r="N14"/>
  <c r="N20"/>
  <c r="N21"/>
  <c r="N19"/>
  <c r="C17"/>
  <c r="D17"/>
  <c r="L17"/>
  <c r="C18"/>
  <c r="D18"/>
  <c r="E18"/>
  <c r="F18"/>
  <c r="F17" s="1"/>
  <c r="G18"/>
  <c r="G17" s="1"/>
  <c r="H18"/>
  <c r="H17" s="1"/>
  <c r="I18"/>
  <c r="J18"/>
  <c r="K18"/>
  <c r="K17" s="1"/>
  <c r="L18"/>
  <c r="E12"/>
  <c r="C13"/>
  <c r="C12" s="1"/>
  <c r="D13"/>
  <c r="D12" s="1"/>
  <c r="E13"/>
  <c r="F13"/>
  <c r="F12" s="1"/>
  <c r="G13"/>
  <c r="G12" s="1"/>
  <c r="H13"/>
  <c r="H12" s="1"/>
  <c r="I13"/>
  <c r="I12" s="1"/>
  <c r="J13"/>
  <c r="J12" s="1"/>
  <c r="K13"/>
  <c r="K12" s="1"/>
  <c r="L13"/>
  <c r="L12" s="1"/>
  <c r="M13"/>
  <c r="M12" s="1"/>
  <c r="M18"/>
  <c r="M17" s="1"/>
  <c r="C9"/>
  <c r="D9"/>
  <c r="E9"/>
  <c r="F9"/>
  <c r="G9"/>
  <c r="H9"/>
  <c r="I9"/>
  <c r="J9"/>
  <c r="K9"/>
  <c r="L9"/>
  <c r="M9"/>
  <c r="N10"/>
  <c r="C10"/>
  <c r="D10"/>
  <c r="E10"/>
  <c r="F10"/>
  <c r="G10"/>
  <c r="H10"/>
  <c r="I10"/>
  <c r="J10"/>
  <c r="K10"/>
  <c r="L10"/>
  <c r="M10"/>
  <c r="C11"/>
  <c r="D11"/>
  <c r="E11"/>
  <c r="F11"/>
  <c r="G11"/>
  <c r="H11"/>
  <c r="I11"/>
  <c r="J11"/>
  <c r="K11"/>
  <c r="L11"/>
  <c r="M11"/>
  <c r="N11" l="1"/>
  <c r="M7"/>
  <c r="J8"/>
  <c r="N13"/>
  <c r="N18"/>
  <c r="N17" s="1"/>
  <c r="N9"/>
  <c r="D8"/>
  <c r="E8"/>
  <c r="E17"/>
  <c r="E7" s="1"/>
  <c r="F8"/>
  <c r="D7"/>
  <c r="F7"/>
  <c r="G8"/>
  <c r="G7"/>
  <c r="H7"/>
  <c r="I8"/>
  <c r="I17"/>
  <c r="I7" s="1"/>
  <c r="J17"/>
  <c r="J7" s="1"/>
  <c r="L8"/>
  <c r="L7"/>
  <c r="K7"/>
  <c r="C7"/>
  <c r="H8"/>
  <c r="K8"/>
  <c r="C8"/>
  <c r="N8"/>
  <c r="N12"/>
  <c r="N7" s="1"/>
  <c r="M8"/>
</calcChain>
</file>

<file path=xl/sharedStrings.xml><?xml version="1.0" encoding="utf-8"?>
<sst xmlns="http://schemas.openxmlformats.org/spreadsheetml/2006/main" count="65" uniqueCount="52">
  <si>
    <t>Other</t>
  </si>
  <si>
    <t>أنواع النقل  البري الاخرى للركاب غير المحددة بموعد</t>
  </si>
  <si>
    <t>Freight transport by road</t>
  </si>
  <si>
    <t>النقل البري للبضائع</t>
  </si>
  <si>
    <t>المجموع</t>
  </si>
  <si>
    <t>معالجة طبية</t>
  </si>
  <si>
    <t>Total</t>
  </si>
  <si>
    <t>ISIC</t>
  </si>
  <si>
    <t>أخرى</t>
  </si>
  <si>
    <t xml:space="preserve">صيانة وإصلاح </t>
  </si>
  <si>
    <t>(القيمة بالالف دولار امريكي)</t>
  </si>
  <si>
    <t>أنواع النقل البري الاخرى للركاب غير المحددة بموعد</t>
  </si>
  <si>
    <t xml:space="preserve"> Region and Economic Activity</t>
  </si>
  <si>
    <t>المنطقة والنشاط الاقتصادي</t>
  </si>
  <si>
    <t xml:space="preserve">        Public Vehicles</t>
  </si>
  <si>
    <t xml:space="preserve">        Private Vehicles</t>
  </si>
  <si>
    <t>استئجار آلات ومعدات</t>
  </si>
  <si>
    <t>Rent of Mach .Equip &amp;</t>
  </si>
  <si>
    <t>خدمات نقل مقدمة من الغير</t>
  </si>
  <si>
    <t>Transport Services</t>
  </si>
  <si>
    <t>رسوم اتحادات ونقابات</t>
  </si>
  <si>
    <t xml:space="preserve">Union Fees </t>
  </si>
  <si>
    <t>Insurance *Premiums</t>
  </si>
  <si>
    <t>عمولات مدفوعة للمكاتب</t>
  </si>
  <si>
    <t>سفريات وتنقلات رسمية</t>
  </si>
  <si>
    <t xml:space="preserve"> الضفة الغربية </t>
  </si>
  <si>
    <t xml:space="preserve"> قطاع غزة</t>
  </si>
  <si>
    <t xml:space="preserve">     Other non-scheduled passenger transport</t>
  </si>
  <si>
    <t xml:space="preserve">West Bank </t>
  </si>
  <si>
    <t xml:space="preserve">Gaza Strip </t>
  </si>
  <si>
    <t xml:space="preserve"> مركبات نقل ركاب عمومية</t>
  </si>
  <si>
    <t xml:space="preserve"> مركبات نقل ركاب خصوصية</t>
  </si>
  <si>
    <t>مركبات نقل ركاب عمومية</t>
  </si>
  <si>
    <t xml:space="preserve">     Other non-scheduled passenger transport  </t>
  </si>
  <si>
    <t>Customs Permit</t>
  </si>
  <si>
    <t>Stamp Fees</t>
  </si>
  <si>
    <t xml:space="preserve">فلسطين </t>
  </si>
  <si>
    <t xml:space="preserve">Palestine </t>
  </si>
  <si>
    <t>طوابع رسمية*</t>
  </si>
  <si>
    <t>رسوم بيرمت*</t>
  </si>
  <si>
    <t>أقساط تأمين**</t>
  </si>
  <si>
    <t xml:space="preserve">** الاستهلاك الوسيط لا يشمل أقساط التأمين </t>
  </si>
  <si>
    <t>**Intermediate consumption excluded insurance premiums</t>
  </si>
  <si>
    <t>*Customs of Permit and Stamp counted within Services Expenditures  According to System of National Accounts 2008 (SNA 2008)</t>
  </si>
  <si>
    <t>* رسوم الخط( البيرمت) ورسوم الطوابع تحسب ضمن المصروفات حسب نظام الحسابات القومية 2008 المحدث(SNA 2008)</t>
  </si>
  <si>
    <t>(Value in USD 1000)</t>
  </si>
  <si>
    <t xml:space="preserve"> Mainten-ance</t>
  </si>
  <si>
    <t>Table 7: Services Expenditures in Transport- Outside Establishments Sector in Palestine by Economic Activity and Region, 2015</t>
  </si>
  <si>
    <t>جدول 7: مصاريف الخدمات في قطاع النقل خارج المنشآت في فلسطين حسب النشاط الاقتصادي والمنطقة، 2015</t>
  </si>
  <si>
    <t>Official Travel</t>
  </si>
  <si>
    <t>Medical Treatment</t>
  </si>
  <si>
    <t xml:space="preserve"> Fees to Taxi Officies </t>
  </si>
</sst>
</file>

<file path=xl/styles.xml><?xml version="1.0" encoding="utf-8"?>
<styleSheet xmlns="http://schemas.openxmlformats.org/spreadsheetml/2006/main">
  <numFmts count="1">
    <numFmt numFmtId="164" formatCode="0.0"/>
  </numFmts>
  <fonts count="23">
    <font>
      <sz val="10"/>
      <name val="Arial"/>
      <charset val="178"/>
    </font>
    <font>
      <sz val="11"/>
      <color theme="1"/>
      <name val="Arial"/>
      <family val="2"/>
      <charset val="178"/>
      <scheme val="minor"/>
    </font>
    <font>
      <b/>
      <sz val="9"/>
      <name val="Times New Roman"/>
      <family val="1"/>
      <charset val="178"/>
    </font>
    <font>
      <sz val="9"/>
      <name val="Times New Roman"/>
      <family val="1"/>
      <charset val="178"/>
    </font>
    <font>
      <sz val="10"/>
      <name val="Times New Roman"/>
      <family val="1"/>
      <charset val="178"/>
    </font>
    <font>
      <b/>
      <sz val="11"/>
      <name val="Times New Roman"/>
      <family val="1"/>
      <charset val="178"/>
    </font>
    <font>
      <sz val="11"/>
      <name val="Times New Roman"/>
      <family val="1"/>
      <charset val="178"/>
    </font>
    <font>
      <b/>
      <sz val="11"/>
      <name val="Arabic Transparent"/>
      <charset val="178"/>
    </font>
    <font>
      <sz val="11"/>
      <name val="Arabic Transparent"/>
      <charset val="178"/>
    </font>
    <font>
      <b/>
      <sz val="9"/>
      <name val="Simplified Arabic"/>
      <family val="1"/>
    </font>
    <font>
      <b/>
      <sz val="9"/>
      <name val="Arial"/>
      <family val="2"/>
    </font>
    <font>
      <sz val="9"/>
      <name val="Arial"/>
      <family val="2"/>
    </font>
    <font>
      <b/>
      <sz val="9"/>
      <name val="Simplified Arabic"/>
      <family val="1"/>
    </font>
    <font>
      <sz val="9"/>
      <name val="Simplified Arabic"/>
      <family val="1"/>
    </font>
    <font>
      <sz val="9"/>
      <name val="Simplified Arabic"/>
      <family val="1"/>
    </font>
    <font>
      <b/>
      <sz val="9"/>
      <name val="Arial"/>
      <family val="2"/>
      <scheme val="minor"/>
    </font>
    <font>
      <b/>
      <sz val="5"/>
      <name val="Arial"/>
      <family val="2"/>
      <scheme val="minor"/>
    </font>
    <font>
      <sz val="5"/>
      <name val="Arial"/>
      <family val="2"/>
      <scheme val="minor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12"/>
      <name val="Arial"/>
      <family val="2"/>
    </font>
    <font>
      <b/>
      <sz val="11"/>
      <name val="Arial"/>
      <family val="2"/>
    </font>
    <font>
      <b/>
      <sz val="11"/>
      <name val="Simplified Arabic"/>
      <family val="1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75">
    <xf numFmtId="0" fontId="0" fillId="0" borderId="0" xfId="0"/>
    <xf numFmtId="0" fontId="4" fillId="0" borderId="0" xfId="0" applyFont="1" applyAlignment="1">
      <alignment readingOrder="2"/>
    </xf>
    <xf numFmtId="0" fontId="6" fillId="0" borderId="0" xfId="0" applyFont="1" applyAlignment="1">
      <alignment readingOrder="2"/>
    </xf>
    <xf numFmtId="0" fontId="3" fillId="0" borderId="0" xfId="0" applyFont="1" applyAlignment="1">
      <alignment readingOrder="2"/>
    </xf>
    <xf numFmtId="164" fontId="4" fillId="0" borderId="0" xfId="0" applyNumberFormat="1" applyFont="1" applyAlignment="1">
      <alignment readingOrder="2"/>
    </xf>
    <xf numFmtId="0" fontId="15" fillId="0" borderId="0" xfId="0" applyFont="1" applyAlignment="1">
      <alignment horizontal="left" vertical="center" readingOrder="2"/>
    </xf>
    <xf numFmtId="0" fontId="13" fillId="0" borderId="6" xfId="0" applyFont="1" applyBorder="1" applyAlignment="1">
      <alignment vertical="center" readingOrder="2"/>
    </xf>
    <xf numFmtId="0" fontId="2" fillId="0" borderId="0" xfId="0" applyFont="1" applyAlignment="1">
      <alignment vertical="center" readingOrder="2"/>
    </xf>
    <xf numFmtId="0" fontId="3" fillId="0" borderId="0" xfId="0" applyFont="1" applyAlignment="1">
      <alignment vertical="center" readingOrder="2"/>
    </xf>
    <xf numFmtId="0" fontId="13" fillId="0" borderId="6" xfId="0" applyFont="1" applyBorder="1" applyAlignment="1">
      <alignment horizontal="justify" vertical="center" wrapText="1" readingOrder="2"/>
    </xf>
    <xf numFmtId="0" fontId="13" fillId="0" borderId="6" xfId="0" applyFont="1" applyBorder="1" applyAlignment="1">
      <alignment horizontal="right" vertical="center" readingOrder="2"/>
    </xf>
    <xf numFmtId="0" fontId="11" fillId="0" borderId="0" xfId="0" applyFont="1" applyBorder="1" applyAlignment="1">
      <alignment vertical="center"/>
    </xf>
    <xf numFmtId="0" fontId="11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vertical="center" readingOrder="2"/>
    </xf>
    <xf numFmtId="0" fontId="3" fillId="0" borderId="0" xfId="0" applyFont="1" applyBorder="1" applyAlignment="1">
      <alignment vertical="center" readingOrder="2"/>
    </xf>
    <xf numFmtId="0" fontId="16" fillId="0" borderId="0" xfId="0" applyFont="1" applyAlignment="1">
      <alignment horizontal="center" vertical="center" readingOrder="2"/>
    </xf>
    <xf numFmtId="0" fontId="17" fillId="0" borderId="0" xfId="0" applyFont="1" applyAlignment="1">
      <alignment readingOrder="2"/>
    </xf>
    <xf numFmtId="164" fontId="18" fillId="0" borderId="0" xfId="1" applyNumberFormat="1" applyFont="1" applyAlignment="1">
      <alignment horizontal="right" vertical="center" indent="1"/>
    </xf>
    <xf numFmtId="164" fontId="19" fillId="0" borderId="0" xfId="1" applyNumberFormat="1" applyFont="1" applyAlignment="1">
      <alignment horizontal="right" vertical="center" indent="1"/>
    </xf>
    <xf numFmtId="164" fontId="18" fillId="0" borderId="2" xfId="1" applyNumberFormat="1" applyFont="1" applyBorder="1" applyAlignment="1">
      <alignment horizontal="right" vertical="center" indent="1"/>
    </xf>
    <xf numFmtId="164" fontId="19" fillId="0" borderId="2" xfId="1" applyNumberFormat="1" applyFont="1" applyBorder="1" applyAlignment="1">
      <alignment horizontal="right" vertical="center" indent="1"/>
    </xf>
    <xf numFmtId="164" fontId="16" fillId="0" borderId="0" xfId="0" applyNumberFormat="1" applyFont="1" applyAlignment="1">
      <alignment horizontal="center" vertical="center" readingOrder="2"/>
    </xf>
    <xf numFmtId="164" fontId="5" fillId="0" borderId="0" xfId="0" applyNumberFormat="1" applyFont="1" applyAlignment="1">
      <alignment readingOrder="2"/>
    </xf>
    <xf numFmtId="164" fontId="5" fillId="0" borderId="0" xfId="0" applyNumberFormat="1" applyFont="1" applyBorder="1" applyAlignment="1">
      <alignment horizontal="center" readingOrder="2"/>
    </xf>
    <xf numFmtId="164" fontId="7" fillId="0" borderId="0" xfId="0" applyNumberFormat="1" applyFont="1" applyAlignment="1">
      <alignment readingOrder="2"/>
    </xf>
    <xf numFmtId="164" fontId="8" fillId="0" borderId="0" xfId="0" applyNumberFormat="1" applyFont="1" applyAlignment="1">
      <alignment readingOrder="2"/>
    </xf>
    <xf numFmtId="164" fontId="18" fillId="0" borderId="1" xfId="1" applyNumberFormat="1" applyFont="1" applyBorder="1" applyAlignment="1">
      <alignment horizontal="right" vertical="center" indent="1"/>
    </xf>
    <xf numFmtId="164" fontId="2" fillId="0" borderId="0" xfId="0" applyNumberFormat="1" applyFont="1" applyAlignment="1">
      <alignment horizontal="center" readingOrder="2"/>
    </xf>
    <xf numFmtId="0" fontId="10" fillId="0" borderId="10" xfId="0" applyFont="1" applyBorder="1" applyAlignment="1">
      <alignment horizontal="left" vertical="center" readingOrder="2"/>
    </xf>
    <xf numFmtId="0" fontId="11" fillId="0" borderId="2" xfId="0" applyFont="1" applyBorder="1" applyAlignment="1">
      <alignment vertical="center" readingOrder="2"/>
    </xf>
    <xf numFmtId="0" fontId="11" fillId="0" borderId="0" xfId="0" applyFont="1" applyBorder="1" applyAlignment="1">
      <alignment horizontal="left" vertical="center" wrapText="1" readingOrder="2"/>
    </xf>
    <xf numFmtId="0" fontId="11" fillId="0" borderId="0" xfId="0" applyFont="1" applyBorder="1" applyAlignment="1">
      <alignment vertical="center" readingOrder="2"/>
    </xf>
    <xf numFmtId="0" fontId="10" fillId="0" borderId="0" xfId="0" applyFont="1" applyBorder="1" applyAlignment="1">
      <alignment horizontal="left" vertical="center" readingOrder="2"/>
    </xf>
    <xf numFmtId="0" fontId="11" fillId="0" borderId="0" xfId="0" applyFont="1" applyBorder="1" applyAlignment="1">
      <alignment vertical="center" wrapText="1" readingOrder="2"/>
    </xf>
    <xf numFmtId="0" fontId="20" fillId="0" borderId="0" xfId="0" applyFont="1" applyAlignment="1">
      <alignment readingOrder="2"/>
    </xf>
    <xf numFmtId="0" fontId="10" fillId="0" borderId="8" xfId="0" applyFont="1" applyBorder="1" applyAlignment="1">
      <alignment vertical="center" readingOrder="2"/>
    </xf>
    <xf numFmtId="0" fontId="10" fillId="0" borderId="3" xfId="0" applyFont="1" applyBorder="1" applyAlignment="1">
      <alignment vertical="center" readingOrder="2"/>
    </xf>
    <xf numFmtId="0" fontId="10" fillId="0" borderId="3" xfId="0" applyFont="1" applyBorder="1" applyAlignment="1">
      <alignment horizontal="right" vertical="center" readingOrder="2"/>
    </xf>
    <xf numFmtId="0" fontId="10" fillId="0" borderId="3" xfId="0" applyFont="1" applyBorder="1" applyAlignment="1">
      <alignment vertical="top" readingOrder="2"/>
    </xf>
    <xf numFmtId="164" fontId="10" fillId="0" borderId="4" xfId="0" applyNumberFormat="1" applyFont="1" applyBorder="1" applyAlignment="1">
      <alignment horizontal="center" vertical="top" wrapText="1" readingOrder="2"/>
    </xf>
    <xf numFmtId="164" fontId="10" fillId="0" borderId="5" xfId="0" applyNumberFormat="1" applyFont="1" applyBorder="1" applyAlignment="1">
      <alignment horizontal="center" vertical="top" wrapText="1" readingOrder="2"/>
    </xf>
    <xf numFmtId="164" fontId="12" fillId="0" borderId="8" xfId="0" applyNumberFormat="1" applyFont="1" applyBorder="1" applyAlignment="1">
      <alignment horizontal="center" vertical="top" wrapText="1" readingOrder="2"/>
    </xf>
    <xf numFmtId="164" fontId="9" fillId="0" borderId="1" xfId="0" applyNumberFormat="1" applyFont="1" applyBorder="1" applyAlignment="1">
      <alignment horizontal="center" vertical="top" wrapText="1" readingOrder="2"/>
    </xf>
    <xf numFmtId="164" fontId="12" fillId="0" borderId="1" xfId="0" applyNumberFormat="1" applyFont="1" applyBorder="1" applyAlignment="1">
      <alignment horizontal="center" vertical="top" wrapText="1" readingOrder="2"/>
    </xf>
    <xf numFmtId="164" fontId="19" fillId="0" borderId="5" xfId="1" applyNumberFormat="1" applyFont="1" applyBorder="1" applyAlignment="1">
      <alignment horizontal="right" vertical="center" indent="1"/>
    </xf>
    <xf numFmtId="0" fontId="13" fillId="0" borderId="0" xfId="0" applyFont="1" applyBorder="1" applyAlignment="1">
      <alignment horizontal="right" vertical="center" wrapText="1" readingOrder="2"/>
    </xf>
    <xf numFmtId="0" fontId="13" fillId="0" borderId="0" xfId="0" applyFont="1" applyBorder="1" applyAlignment="1">
      <alignment horizontal="center" vertical="center" readingOrder="2"/>
    </xf>
    <xf numFmtId="164" fontId="10" fillId="0" borderId="3" xfId="0" applyNumberFormat="1" applyFont="1" applyBorder="1" applyAlignment="1">
      <alignment horizontal="center" vertical="top" wrapText="1" readingOrder="2"/>
    </xf>
    <xf numFmtId="164" fontId="18" fillId="0" borderId="9" xfId="1" applyNumberFormat="1" applyFont="1" applyBorder="1" applyAlignment="1">
      <alignment horizontal="right" vertical="center" indent="1"/>
    </xf>
    <xf numFmtId="164" fontId="19" fillId="0" borderId="6" xfId="1" applyNumberFormat="1" applyFont="1" applyBorder="1" applyAlignment="1">
      <alignment horizontal="right" vertical="center" indent="1"/>
    </xf>
    <xf numFmtId="164" fontId="18" fillId="0" borderId="6" xfId="1" applyNumberFormat="1" applyFont="1" applyBorder="1" applyAlignment="1">
      <alignment horizontal="right" vertical="center" indent="1"/>
    </xf>
    <xf numFmtId="0" fontId="10" fillId="0" borderId="1" xfId="0" applyFont="1" applyBorder="1" applyAlignment="1">
      <alignment horizontal="left" vertical="center" indent="1" readingOrder="2"/>
    </xf>
    <xf numFmtId="164" fontId="10" fillId="0" borderId="4" xfId="0" applyNumberFormat="1" applyFont="1" applyBorder="1" applyAlignment="1">
      <alignment horizontal="center" vertical="top" wrapText="1" readingOrder="1"/>
    </xf>
    <xf numFmtId="0" fontId="10" fillId="0" borderId="2" xfId="0" applyFont="1" applyBorder="1" applyAlignment="1">
      <alignment horizontal="left" vertical="center" indent="1" readingOrder="2"/>
    </xf>
    <xf numFmtId="164" fontId="18" fillId="0" borderId="0" xfId="1" applyNumberFormat="1" applyFont="1" applyBorder="1" applyAlignment="1">
      <alignment horizontal="right" vertical="center" indent="1"/>
    </xf>
    <xf numFmtId="0" fontId="13" fillId="0" borderId="0" xfId="0" applyFont="1" applyBorder="1" applyAlignment="1">
      <alignment horizontal="right" vertical="center" readingOrder="2"/>
    </xf>
    <xf numFmtId="0" fontId="14" fillId="0" borderId="0" xfId="0" applyFont="1" applyBorder="1" applyAlignment="1">
      <alignment horizontal="right" vertical="center" readingOrder="2"/>
    </xf>
    <xf numFmtId="0" fontId="11" fillId="0" borderId="0" xfId="0" applyFont="1" applyBorder="1" applyAlignment="1">
      <alignment horizontal="left" vertical="center"/>
    </xf>
    <xf numFmtId="0" fontId="21" fillId="0" borderId="0" xfId="0" applyFont="1" applyAlignment="1">
      <alignment horizontal="center" vertical="center" readingOrder="2"/>
    </xf>
    <xf numFmtId="0" fontId="22" fillId="0" borderId="0" xfId="0" applyFont="1" applyAlignment="1">
      <alignment horizontal="center" vertical="center"/>
    </xf>
    <xf numFmtId="0" fontId="9" fillId="0" borderId="0" xfId="0" applyFont="1" applyAlignment="1">
      <alignment horizontal="right" readingOrder="2"/>
    </xf>
    <xf numFmtId="0" fontId="10" fillId="0" borderId="8" xfId="0" applyFont="1" applyBorder="1" applyAlignment="1">
      <alignment horizontal="center" vertical="center" readingOrder="2"/>
    </xf>
    <xf numFmtId="0" fontId="10" fillId="0" borderId="3" xfId="0" applyFont="1" applyBorder="1" applyAlignment="1">
      <alignment horizontal="center" vertical="center" readingOrder="2"/>
    </xf>
    <xf numFmtId="0" fontId="12" fillId="0" borderId="1" xfId="0" applyFont="1" applyBorder="1" applyAlignment="1">
      <alignment horizontal="center" vertical="center" readingOrder="2"/>
    </xf>
    <xf numFmtId="0" fontId="12" fillId="0" borderId="9" xfId="0" applyFont="1" applyBorder="1" applyAlignment="1">
      <alignment horizontal="center" vertical="center" readingOrder="2"/>
    </xf>
    <xf numFmtId="0" fontId="12" fillId="0" borderId="5" xfId="0" applyFont="1" applyBorder="1" applyAlignment="1">
      <alignment horizontal="center" vertical="center" readingOrder="2"/>
    </xf>
    <xf numFmtId="0" fontId="12" fillId="0" borderId="7" xfId="0" applyFont="1" applyBorder="1" applyAlignment="1">
      <alignment horizontal="center" vertical="center" readingOrder="2"/>
    </xf>
    <xf numFmtId="0" fontId="10" fillId="0" borderId="1" xfId="0" applyFont="1" applyBorder="1" applyAlignment="1">
      <alignment horizontal="center" vertical="center" wrapText="1" readingOrder="2"/>
    </xf>
    <xf numFmtId="0" fontId="10" fillId="0" borderId="9" xfId="0" applyFont="1" applyBorder="1" applyAlignment="1">
      <alignment horizontal="center" vertical="center" wrapText="1" readingOrder="2"/>
    </xf>
    <xf numFmtId="0" fontId="10" fillId="0" borderId="5" xfId="0" applyFont="1" applyBorder="1" applyAlignment="1">
      <alignment horizontal="center" vertical="center" wrapText="1" readingOrder="2"/>
    </xf>
    <xf numFmtId="0" fontId="10" fillId="0" borderId="7" xfId="0" applyFont="1" applyBorder="1" applyAlignment="1">
      <alignment horizontal="center" vertical="center" wrapText="1" readingOrder="2"/>
    </xf>
    <xf numFmtId="2" fontId="9" fillId="0" borderId="0" xfId="0" applyNumberFormat="1" applyFont="1" applyBorder="1" applyAlignment="1">
      <alignment horizontal="right" vertical="center" indent="1" readingOrder="2"/>
    </xf>
    <xf numFmtId="2" fontId="12" fillId="0" borderId="6" xfId="0" applyNumberFormat="1" applyFont="1" applyBorder="1" applyAlignment="1">
      <alignment horizontal="right" vertical="center" indent="1" readingOrder="2"/>
    </xf>
    <xf numFmtId="0" fontId="11" fillId="0" borderId="10" xfId="0" applyFont="1" applyBorder="1" applyAlignment="1">
      <alignment horizontal="left" vertical="center" wrapText="1" readingOrder="1"/>
    </xf>
    <xf numFmtId="0" fontId="13" fillId="0" borderId="10" xfId="0" applyFont="1" applyBorder="1" applyAlignment="1">
      <alignment horizontal="right" vertical="center" wrapText="1" readingOrder="2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36"/>
  <sheetViews>
    <sheetView tabSelected="1" view="pageBreakPreview" zoomScaleNormal="106" zoomScaleSheetLayoutView="100" workbookViewId="0">
      <selection activeCell="X10" sqref="X10"/>
    </sheetView>
  </sheetViews>
  <sheetFormatPr defaultRowHeight="12.75"/>
  <cols>
    <col min="1" max="1" width="1.28515625" style="1" customWidth="1"/>
    <col min="2" max="2" width="20.42578125" style="1" bestFit="1" customWidth="1"/>
    <col min="3" max="3" width="7.42578125" style="4" customWidth="1"/>
    <col min="4" max="4" width="10.140625" style="4" customWidth="1"/>
    <col min="5" max="5" width="8.5703125" style="4" customWidth="1"/>
    <col min="6" max="6" width="7.85546875" style="4" customWidth="1"/>
    <col min="7" max="7" width="10.28515625" style="4" customWidth="1"/>
    <col min="8" max="8" width="8.85546875" style="4" customWidth="1"/>
    <col min="9" max="9" width="9.28515625" style="27" customWidth="1"/>
    <col min="10" max="10" width="9" style="4" customWidth="1"/>
    <col min="11" max="11" width="11" style="4" customWidth="1"/>
    <col min="12" max="12" width="9.42578125" style="4" customWidth="1"/>
    <col min="13" max="13" width="8.28515625" style="4" customWidth="1"/>
    <col min="14" max="14" width="8.85546875" style="4" customWidth="1"/>
    <col min="15" max="15" width="19.42578125" style="1" customWidth="1"/>
    <col min="16" max="16" width="1.28515625" style="1" customWidth="1"/>
    <col min="17" max="17" width="5.28515625" style="1" customWidth="1"/>
    <col min="18" max="16384" width="9.140625" style="1"/>
  </cols>
  <sheetData>
    <row r="1" spans="1:17" s="2" customFormat="1" ht="19.5" customHeight="1">
      <c r="A1" s="59" t="s">
        <v>48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59"/>
      <c r="Q1" s="59"/>
    </row>
    <row r="2" spans="1:17" s="2" customFormat="1" ht="19.5" customHeight="1">
      <c r="A2" s="58" t="s">
        <v>47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  <c r="P2" s="58"/>
      <c r="Q2" s="58"/>
    </row>
    <row r="3" spans="1:17" s="16" customFormat="1" ht="6" customHeight="1">
      <c r="A3" s="15"/>
      <c r="B3" s="15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15"/>
      <c r="P3" s="15"/>
      <c r="Q3" s="15"/>
    </row>
    <row r="4" spans="1:17" s="2" customFormat="1" ht="17.25" customHeight="1">
      <c r="A4" s="5" t="s">
        <v>45</v>
      </c>
      <c r="B4" s="34"/>
      <c r="C4" s="22"/>
      <c r="D4" s="22"/>
      <c r="E4" s="22"/>
      <c r="F4" s="22"/>
      <c r="G4" s="22"/>
      <c r="H4" s="22"/>
      <c r="I4" s="23"/>
      <c r="J4" s="22"/>
      <c r="K4" s="22"/>
      <c r="L4" s="24"/>
      <c r="M4" s="25"/>
      <c r="N4" s="60" t="s">
        <v>10</v>
      </c>
      <c r="O4" s="60"/>
      <c r="P4" s="60"/>
      <c r="Q4" s="60"/>
    </row>
    <row r="5" spans="1:17" s="3" customFormat="1" ht="37.5" customHeight="1">
      <c r="A5" s="67" t="s">
        <v>12</v>
      </c>
      <c r="B5" s="68"/>
      <c r="C5" s="41" t="s">
        <v>8</v>
      </c>
      <c r="D5" s="42" t="s">
        <v>40</v>
      </c>
      <c r="E5" s="42" t="s">
        <v>39</v>
      </c>
      <c r="F5" s="42" t="s">
        <v>38</v>
      </c>
      <c r="G5" s="43" t="s">
        <v>23</v>
      </c>
      <c r="H5" s="43" t="s">
        <v>20</v>
      </c>
      <c r="I5" s="41" t="s">
        <v>5</v>
      </c>
      <c r="J5" s="42" t="s">
        <v>24</v>
      </c>
      <c r="K5" s="43" t="s">
        <v>18</v>
      </c>
      <c r="L5" s="43" t="s">
        <v>16</v>
      </c>
      <c r="M5" s="41" t="s">
        <v>9</v>
      </c>
      <c r="N5" s="41" t="s">
        <v>4</v>
      </c>
      <c r="O5" s="63" t="s">
        <v>13</v>
      </c>
      <c r="P5" s="64"/>
      <c r="Q5" s="61" t="s">
        <v>7</v>
      </c>
    </row>
    <row r="6" spans="1:17" s="3" customFormat="1" ht="36.75" customHeight="1">
      <c r="A6" s="69"/>
      <c r="B6" s="70"/>
      <c r="C6" s="39" t="s">
        <v>0</v>
      </c>
      <c r="D6" s="40" t="s">
        <v>22</v>
      </c>
      <c r="E6" s="40" t="s">
        <v>34</v>
      </c>
      <c r="F6" s="40" t="s">
        <v>35</v>
      </c>
      <c r="G6" s="40" t="s">
        <v>51</v>
      </c>
      <c r="H6" s="40" t="s">
        <v>21</v>
      </c>
      <c r="I6" s="40" t="s">
        <v>50</v>
      </c>
      <c r="J6" s="40" t="s">
        <v>49</v>
      </c>
      <c r="K6" s="40" t="s">
        <v>19</v>
      </c>
      <c r="L6" s="40" t="s">
        <v>17</v>
      </c>
      <c r="M6" s="52" t="s">
        <v>46</v>
      </c>
      <c r="N6" s="47" t="s">
        <v>6</v>
      </c>
      <c r="O6" s="65"/>
      <c r="P6" s="66"/>
      <c r="Q6" s="62"/>
    </row>
    <row r="7" spans="1:17" s="13" customFormat="1" ht="18.600000000000001" customHeight="1">
      <c r="A7" s="51" t="s">
        <v>37</v>
      </c>
      <c r="B7" s="28"/>
      <c r="C7" s="26">
        <f t="shared" ref="C7:N7" si="0">C12+C17</f>
        <v>414.2</v>
      </c>
      <c r="D7" s="17">
        <f t="shared" si="0"/>
        <v>6993.4</v>
      </c>
      <c r="E7" s="17">
        <f t="shared" si="0"/>
        <v>4205.7</v>
      </c>
      <c r="F7" s="17">
        <f t="shared" si="0"/>
        <v>317.8</v>
      </c>
      <c r="G7" s="17">
        <f t="shared" si="0"/>
        <v>7393.5</v>
      </c>
      <c r="H7" s="17">
        <f t="shared" si="0"/>
        <v>49.600000000000009</v>
      </c>
      <c r="I7" s="17">
        <f t="shared" si="0"/>
        <v>54.7</v>
      </c>
      <c r="J7" s="17">
        <f t="shared" si="0"/>
        <v>42.2</v>
      </c>
      <c r="K7" s="17">
        <f t="shared" si="0"/>
        <v>95</v>
      </c>
      <c r="L7" s="17">
        <f t="shared" si="0"/>
        <v>1396.8</v>
      </c>
      <c r="M7" s="17">
        <f>M12+M17</f>
        <v>4203.1000000000004</v>
      </c>
      <c r="N7" s="48">
        <f t="shared" si="0"/>
        <v>25166</v>
      </c>
      <c r="O7" s="71" t="s">
        <v>36</v>
      </c>
      <c r="P7" s="72"/>
      <c r="Q7" s="35"/>
    </row>
    <row r="8" spans="1:17" s="14" customFormat="1" ht="34.5" customHeight="1">
      <c r="A8" s="29"/>
      <c r="B8" s="30" t="s">
        <v>27</v>
      </c>
      <c r="C8" s="20">
        <f t="shared" ref="C8:N8" si="1">C13+C18</f>
        <v>408.9</v>
      </c>
      <c r="D8" s="18">
        <f t="shared" si="1"/>
        <v>6712.9</v>
      </c>
      <c r="E8" s="18">
        <f t="shared" si="1"/>
        <v>4205.7</v>
      </c>
      <c r="F8" s="18">
        <f t="shared" si="1"/>
        <v>315.3</v>
      </c>
      <c r="G8" s="18">
        <f t="shared" si="1"/>
        <v>7369.9</v>
      </c>
      <c r="H8" s="18">
        <f t="shared" si="1"/>
        <v>49.400000000000006</v>
      </c>
      <c r="I8" s="18">
        <f t="shared" si="1"/>
        <v>54.7</v>
      </c>
      <c r="J8" s="18">
        <f t="shared" si="1"/>
        <v>39</v>
      </c>
      <c r="K8" s="18">
        <f t="shared" si="1"/>
        <v>92.4</v>
      </c>
      <c r="L8" s="18">
        <f t="shared" si="1"/>
        <v>1396.8</v>
      </c>
      <c r="M8" s="18">
        <f t="shared" si="1"/>
        <v>4062.3</v>
      </c>
      <c r="N8" s="49">
        <f t="shared" si="1"/>
        <v>24707.3</v>
      </c>
      <c r="O8" s="45" t="s">
        <v>1</v>
      </c>
      <c r="P8" s="6"/>
      <c r="Q8" s="38">
        <v>4922</v>
      </c>
    </row>
    <row r="9" spans="1:17" s="14" customFormat="1" ht="18.600000000000001" customHeight="1">
      <c r="A9" s="29"/>
      <c r="B9" s="11" t="s">
        <v>14</v>
      </c>
      <c r="C9" s="20">
        <f t="shared" ref="C9:N9" si="2">C14+C19</f>
        <v>399.2</v>
      </c>
      <c r="D9" s="18">
        <f t="shared" si="2"/>
        <v>6518</v>
      </c>
      <c r="E9" s="18">
        <f t="shared" si="2"/>
        <v>4205.7</v>
      </c>
      <c r="F9" s="18">
        <f t="shared" si="2"/>
        <v>310.2</v>
      </c>
      <c r="G9" s="18">
        <f t="shared" si="2"/>
        <v>7173.1</v>
      </c>
      <c r="H9" s="18">
        <f t="shared" si="2"/>
        <v>49.300000000000004</v>
      </c>
      <c r="I9" s="18">
        <f t="shared" si="2"/>
        <v>52.7</v>
      </c>
      <c r="J9" s="18">
        <f t="shared" si="2"/>
        <v>33.900000000000006</v>
      </c>
      <c r="K9" s="18">
        <f t="shared" si="2"/>
        <v>92.4</v>
      </c>
      <c r="L9" s="18">
        <f t="shared" si="2"/>
        <v>1386.3999999999999</v>
      </c>
      <c r="M9" s="18">
        <f t="shared" si="2"/>
        <v>3829.2999999999997</v>
      </c>
      <c r="N9" s="49">
        <f t="shared" si="2"/>
        <v>24050.2</v>
      </c>
      <c r="O9" s="46" t="s">
        <v>30</v>
      </c>
      <c r="P9" s="6"/>
      <c r="Q9" s="36"/>
    </row>
    <row r="10" spans="1:17" s="14" customFormat="1" ht="18.600000000000001" customHeight="1">
      <c r="A10" s="29"/>
      <c r="B10" s="11" t="s">
        <v>15</v>
      </c>
      <c r="C10" s="20">
        <f t="shared" ref="C10:N10" si="3">C15+C20</f>
        <v>9.7000000000000011</v>
      </c>
      <c r="D10" s="18">
        <f t="shared" si="3"/>
        <v>194.9</v>
      </c>
      <c r="E10" s="18">
        <f t="shared" si="3"/>
        <v>0</v>
      </c>
      <c r="F10" s="18">
        <f t="shared" si="3"/>
        <v>5.0999999999999996</v>
      </c>
      <c r="G10" s="18">
        <f t="shared" si="3"/>
        <v>196.8</v>
      </c>
      <c r="H10" s="18">
        <f t="shared" si="3"/>
        <v>0.1</v>
      </c>
      <c r="I10" s="18">
        <f t="shared" si="3"/>
        <v>2</v>
      </c>
      <c r="J10" s="18">
        <f t="shared" si="3"/>
        <v>5.0999999999999996</v>
      </c>
      <c r="K10" s="18">
        <f t="shared" si="3"/>
        <v>0</v>
      </c>
      <c r="L10" s="18">
        <f t="shared" si="3"/>
        <v>10.4</v>
      </c>
      <c r="M10" s="18">
        <f t="shared" si="3"/>
        <v>233</v>
      </c>
      <c r="N10" s="49">
        <f t="shared" si="3"/>
        <v>657.10000000000014</v>
      </c>
      <c r="O10" s="46" t="s">
        <v>31</v>
      </c>
      <c r="P10" s="6"/>
      <c r="Q10" s="36"/>
    </row>
    <row r="11" spans="1:17" s="8" customFormat="1" ht="18.600000000000001" customHeight="1">
      <c r="A11" s="29"/>
      <c r="B11" s="31" t="s">
        <v>2</v>
      </c>
      <c r="C11" s="20">
        <f t="shared" ref="C11:N11" si="4">C16+C21</f>
        <v>5.3</v>
      </c>
      <c r="D11" s="18">
        <f t="shared" si="4"/>
        <v>280.5</v>
      </c>
      <c r="E11" s="18">
        <f t="shared" si="4"/>
        <v>0</v>
      </c>
      <c r="F11" s="18">
        <f t="shared" si="4"/>
        <v>2.5</v>
      </c>
      <c r="G11" s="18">
        <f t="shared" si="4"/>
        <v>23.6</v>
      </c>
      <c r="H11" s="18">
        <f t="shared" si="4"/>
        <v>0.2</v>
      </c>
      <c r="I11" s="18">
        <f t="shared" si="4"/>
        <v>0</v>
      </c>
      <c r="J11" s="18">
        <f t="shared" si="4"/>
        <v>3.2</v>
      </c>
      <c r="K11" s="18">
        <f t="shared" si="4"/>
        <v>2.6</v>
      </c>
      <c r="L11" s="18">
        <f t="shared" si="4"/>
        <v>0</v>
      </c>
      <c r="M11" s="18">
        <f t="shared" si="4"/>
        <v>140.80000000000001</v>
      </c>
      <c r="N11" s="49">
        <f t="shared" si="4"/>
        <v>458.70000000000005</v>
      </c>
      <c r="O11" s="45" t="s">
        <v>3</v>
      </c>
      <c r="P11" s="6"/>
      <c r="Q11" s="36">
        <v>4923</v>
      </c>
    </row>
    <row r="12" spans="1:17" s="7" customFormat="1" ht="18.600000000000001" customHeight="1">
      <c r="A12" s="53" t="s">
        <v>28</v>
      </c>
      <c r="B12" s="32"/>
      <c r="C12" s="19">
        <f t="shared" ref="C12:L12" si="5">C13+C16</f>
        <v>412.9</v>
      </c>
      <c r="D12" s="54">
        <f t="shared" si="5"/>
        <v>6873</v>
      </c>
      <c r="E12" s="54">
        <f t="shared" si="5"/>
        <v>3731.6</v>
      </c>
      <c r="F12" s="54">
        <f t="shared" si="5"/>
        <v>215.70000000000002</v>
      </c>
      <c r="G12" s="54">
        <f t="shared" si="5"/>
        <v>6257.4000000000005</v>
      </c>
      <c r="H12" s="54">
        <f t="shared" si="5"/>
        <v>49.500000000000007</v>
      </c>
      <c r="I12" s="54">
        <f t="shared" si="5"/>
        <v>49.2</v>
      </c>
      <c r="J12" s="54">
        <f t="shared" si="5"/>
        <v>33.1</v>
      </c>
      <c r="K12" s="54">
        <f t="shared" si="5"/>
        <v>84.8</v>
      </c>
      <c r="L12" s="54">
        <f t="shared" si="5"/>
        <v>1212.5</v>
      </c>
      <c r="M12" s="54">
        <f>M13+M16</f>
        <v>3488.8</v>
      </c>
      <c r="N12" s="50">
        <f>N13+N16</f>
        <v>22408.5</v>
      </c>
      <c r="O12" s="71" t="s">
        <v>25</v>
      </c>
      <c r="P12" s="72"/>
      <c r="Q12" s="37"/>
    </row>
    <row r="13" spans="1:17" s="8" customFormat="1" ht="35.25" customHeight="1">
      <c r="A13" s="29"/>
      <c r="B13" s="30" t="s">
        <v>33</v>
      </c>
      <c r="C13" s="20">
        <f t="shared" ref="C13:L13" si="6">C14+C15</f>
        <v>407.59999999999997</v>
      </c>
      <c r="D13" s="18">
        <f t="shared" si="6"/>
        <v>6592.5</v>
      </c>
      <c r="E13" s="18">
        <f t="shared" si="6"/>
        <v>3731.6</v>
      </c>
      <c r="F13" s="18">
        <f t="shared" si="6"/>
        <v>213.20000000000002</v>
      </c>
      <c r="G13" s="18">
        <f t="shared" si="6"/>
        <v>6233.8</v>
      </c>
      <c r="H13" s="18">
        <f t="shared" si="6"/>
        <v>49.300000000000004</v>
      </c>
      <c r="I13" s="18">
        <f t="shared" si="6"/>
        <v>49.2</v>
      </c>
      <c r="J13" s="18">
        <f t="shared" si="6"/>
        <v>29.900000000000002</v>
      </c>
      <c r="K13" s="18">
        <f t="shared" si="6"/>
        <v>82.2</v>
      </c>
      <c r="L13" s="18">
        <f t="shared" si="6"/>
        <v>1212.5</v>
      </c>
      <c r="M13" s="18">
        <f>M14+M15</f>
        <v>3351.5</v>
      </c>
      <c r="N13" s="49">
        <f>N14+N15</f>
        <v>21953.3</v>
      </c>
      <c r="O13" s="45" t="s">
        <v>11</v>
      </c>
      <c r="P13" s="9"/>
      <c r="Q13" s="38">
        <v>4922</v>
      </c>
    </row>
    <row r="14" spans="1:17" s="8" customFormat="1" ht="18.600000000000001" customHeight="1">
      <c r="A14" s="29"/>
      <c r="B14" s="11" t="s">
        <v>14</v>
      </c>
      <c r="C14" s="20">
        <v>399.2</v>
      </c>
      <c r="D14" s="18">
        <v>6404.5</v>
      </c>
      <c r="E14" s="18">
        <v>3731.6</v>
      </c>
      <c r="F14" s="18">
        <v>211.4</v>
      </c>
      <c r="G14" s="18">
        <v>6159.6</v>
      </c>
      <c r="H14" s="18">
        <v>49.2</v>
      </c>
      <c r="I14" s="18">
        <v>47.2</v>
      </c>
      <c r="J14" s="18">
        <v>25.6</v>
      </c>
      <c r="K14" s="18">
        <v>82.2</v>
      </c>
      <c r="L14" s="18">
        <v>1204.0999999999999</v>
      </c>
      <c r="M14" s="18">
        <v>3248.7</v>
      </c>
      <c r="N14" s="49">
        <f>SUM(C14:M14)</f>
        <v>21563.3</v>
      </c>
      <c r="O14" s="46" t="s">
        <v>30</v>
      </c>
      <c r="P14" s="10"/>
      <c r="Q14" s="36"/>
    </row>
    <row r="15" spans="1:17" s="8" customFormat="1" ht="18.600000000000001" customHeight="1">
      <c r="A15" s="29"/>
      <c r="B15" s="11" t="s">
        <v>15</v>
      </c>
      <c r="C15" s="20">
        <v>8.4</v>
      </c>
      <c r="D15" s="18">
        <v>188</v>
      </c>
      <c r="E15" s="18">
        <v>0</v>
      </c>
      <c r="F15" s="18">
        <v>1.8</v>
      </c>
      <c r="G15" s="18">
        <v>74.2</v>
      </c>
      <c r="H15" s="18">
        <v>0.1</v>
      </c>
      <c r="I15" s="18">
        <v>2</v>
      </c>
      <c r="J15" s="18">
        <v>4.3</v>
      </c>
      <c r="K15" s="18">
        <v>0</v>
      </c>
      <c r="L15" s="18">
        <v>8.4</v>
      </c>
      <c r="M15" s="18">
        <v>102.8</v>
      </c>
      <c r="N15" s="49">
        <f t="shared" ref="N15:N16" si="7">SUM(C15:M15)</f>
        <v>390.00000000000006</v>
      </c>
      <c r="O15" s="46" t="s">
        <v>31</v>
      </c>
      <c r="P15" s="10"/>
      <c r="Q15" s="36"/>
    </row>
    <row r="16" spans="1:17" s="8" customFormat="1" ht="18.600000000000001" customHeight="1">
      <c r="A16" s="29"/>
      <c r="B16" s="31" t="s">
        <v>2</v>
      </c>
      <c r="C16" s="20">
        <v>5.3</v>
      </c>
      <c r="D16" s="18">
        <v>280.5</v>
      </c>
      <c r="E16" s="18">
        <v>0</v>
      </c>
      <c r="F16" s="18">
        <v>2.5</v>
      </c>
      <c r="G16" s="18">
        <v>23.6</v>
      </c>
      <c r="H16" s="18">
        <v>0.2</v>
      </c>
      <c r="I16" s="18">
        <v>0</v>
      </c>
      <c r="J16" s="18">
        <v>3.2</v>
      </c>
      <c r="K16" s="18">
        <v>2.6</v>
      </c>
      <c r="L16" s="18">
        <v>0</v>
      </c>
      <c r="M16" s="18">
        <v>137.30000000000001</v>
      </c>
      <c r="N16" s="49">
        <f t="shared" si="7"/>
        <v>455.20000000000005</v>
      </c>
      <c r="O16" s="45" t="s">
        <v>3</v>
      </c>
      <c r="P16" s="9"/>
      <c r="Q16" s="36">
        <v>4923</v>
      </c>
    </row>
    <row r="17" spans="1:17" s="7" customFormat="1" ht="18.600000000000001" customHeight="1">
      <c r="A17" s="53" t="s">
        <v>29</v>
      </c>
      <c r="B17" s="32"/>
      <c r="C17" s="19">
        <f t="shared" ref="C17:L17" si="8">C18+C21</f>
        <v>1.3</v>
      </c>
      <c r="D17" s="54">
        <f t="shared" si="8"/>
        <v>120.4</v>
      </c>
      <c r="E17" s="54">
        <f t="shared" si="8"/>
        <v>474.1</v>
      </c>
      <c r="F17" s="54">
        <f t="shared" si="8"/>
        <v>102.1</v>
      </c>
      <c r="G17" s="54">
        <f t="shared" si="8"/>
        <v>1136.0999999999999</v>
      </c>
      <c r="H17" s="54">
        <f t="shared" si="8"/>
        <v>0.1</v>
      </c>
      <c r="I17" s="54">
        <f t="shared" si="8"/>
        <v>5.5</v>
      </c>
      <c r="J17" s="54">
        <f t="shared" si="8"/>
        <v>9.1000000000000014</v>
      </c>
      <c r="K17" s="54">
        <f t="shared" si="8"/>
        <v>10.199999999999999</v>
      </c>
      <c r="L17" s="54">
        <f t="shared" si="8"/>
        <v>184.3</v>
      </c>
      <c r="M17" s="54">
        <f>M18+M21</f>
        <v>714.3</v>
      </c>
      <c r="N17" s="50">
        <f>N18+N21</f>
        <v>2757.5</v>
      </c>
      <c r="O17" s="71" t="s">
        <v>26</v>
      </c>
      <c r="P17" s="72"/>
      <c r="Q17" s="36"/>
    </row>
    <row r="18" spans="1:17" s="8" customFormat="1" ht="36.75" customHeight="1">
      <c r="A18" s="29"/>
      <c r="B18" s="33" t="s">
        <v>33</v>
      </c>
      <c r="C18" s="20">
        <f t="shared" ref="C18:L18" si="9">C19+C20</f>
        <v>1.3</v>
      </c>
      <c r="D18" s="18">
        <f t="shared" si="9"/>
        <v>120.4</v>
      </c>
      <c r="E18" s="18">
        <f t="shared" si="9"/>
        <v>474.1</v>
      </c>
      <c r="F18" s="18">
        <f t="shared" si="9"/>
        <v>102.1</v>
      </c>
      <c r="G18" s="18">
        <f t="shared" si="9"/>
        <v>1136.0999999999999</v>
      </c>
      <c r="H18" s="18">
        <f t="shared" si="9"/>
        <v>0.1</v>
      </c>
      <c r="I18" s="18">
        <f t="shared" si="9"/>
        <v>5.5</v>
      </c>
      <c r="J18" s="18">
        <f t="shared" si="9"/>
        <v>9.1000000000000014</v>
      </c>
      <c r="K18" s="18">
        <f t="shared" si="9"/>
        <v>10.199999999999999</v>
      </c>
      <c r="L18" s="18">
        <f t="shared" si="9"/>
        <v>184.3</v>
      </c>
      <c r="M18" s="18">
        <f>M19+M20</f>
        <v>710.8</v>
      </c>
      <c r="N18" s="49">
        <f>N19+N20</f>
        <v>2754</v>
      </c>
      <c r="O18" s="45" t="s">
        <v>1</v>
      </c>
      <c r="P18" s="9"/>
      <c r="Q18" s="38">
        <v>4922</v>
      </c>
    </row>
    <row r="19" spans="1:17" s="8" customFormat="1" ht="18.600000000000001" customHeight="1">
      <c r="A19" s="29"/>
      <c r="B19" s="12" t="s">
        <v>14</v>
      </c>
      <c r="C19" s="20">
        <v>0</v>
      </c>
      <c r="D19" s="18">
        <v>113.5</v>
      </c>
      <c r="E19" s="18">
        <v>474.1</v>
      </c>
      <c r="F19" s="18">
        <v>98.8</v>
      </c>
      <c r="G19" s="18">
        <v>1013.5</v>
      </c>
      <c r="H19" s="18">
        <v>0.1</v>
      </c>
      <c r="I19" s="18">
        <v>5.5</v>
      </c>
      <c r="J19" s="18">
        <v>8.3000000000000007</v>
      </c>
      <c r="K19" s="18">
        <v>10.199999999999999</v>
      </c>
      <c r="L19" s="18">
        <v>182.3</v>
      </c>
      <c r="M19" s="18">
        <v>580.6</v>
      </c>
      <c r="N19" s="49">
        <f>SUM(C19:M19)</f>
        <v>2486.9</v>
      </c>
      <c r="O19" s="46" t="s">
        <v>32</v>
      </c>
      <c r="P19" s="10"/>
      <c r="Q19" s="36"/>
    </row>
    <row r="20" spans="1:17" s="8" customFormat="1" ht="18.600000000000001" customHeight="1">
      <c r="A20" s="29"/>
      <c r="B20" s="12" t="s">
        <v>15</v>
      </c>
      <c r="C20" s="20">
        <v>1.3</v>
      </c>
      <c r="D20" s="18">
        <v>6.9</v>
      </c>
      <c r="E20" s="18">
        <v>0</v>
      </c>
      <c r="F20" s="18">
        <v>3.3</v>
      </c>
      <c r="G20" s="18">
        <v>122.6</v>
      </c>
      <c r="H20" s="18">
        <v>0</v>
      </c>
      <c r="I20" s="18">
        <v>0</v>
      </c>
      <c r="J20" s="18">
        <v>0.8</v>
      </c>
      <c r="K20" s="18">
        <v>0</v>
      </c>
      <c r="L20" s="18">
        <v>2</v>
      </c>
      <c r="M20" s="18">
        <v>130.19999999999999</v>
      </c>
      <c r="N20" s="49">
        <f t="shared" ref="N20:N21" si="10">SUM(C20:M20)</f>
        <v>267.10000000000002</v>
      </c>
      <c r="O20" s="46" t="s">
        <v>31</v>
      </c>
      <c r="P20" s="10"/>
      <c r="Q20" s="36"/>
    </row>
    <row r="21" spans="1:17" s="8" customFormat="1" ht="18.600000000000001" customHeight="1">
      <c r="A21" s="29"/>
      <c r="B21" s="31" t="s">
        <v>2</v>
      </c>
      <c r="C21" s="44">
        <v>0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8">
        <v>0</v>
      </c>
      <c r="K21" s="18">
        <v>0</v>
      </c>
      <c r="L21" s="18">
        <v>0</v>
      </c>
      <c r="M21" s="18">
        <v>3.5</v>
      </c>
      <c r="N21" s="49">
        <f t="shared" si="10"/>
        <v>3.5</v>
      </c>
      <c r="O21" s="45" t="s">
        <v>3</v>
      </c>
      <c r="P21" s="9"/>
      <c r="Q21" s="36">
        <v>4923</v>
      </c>
    </row>
    <row r="22" spans="1:17" s="8" customFormat="1" ht="28.5" customHeight="1">
      <c r="A22" s="73" t="s">
        <v>43</v>
      </c>
      <c r="B22" s="73"/>
      <c r="C22" s="73"/>
      <c r="D22" s="73"/>
      <c r="E22" s="73"/>
      <c r="F22" s="73"/>
      <c r="G22" s="73"/>
      <c r="H22" s="73"/>
      <c r="I22" s="73"/>
      <c r="J22" s="74" t="s">
        <v>44</v>
      </c>
      <c r="K22" s="74"/>
      <c r="L22" s="74"/>
      <c r="M22" s="74"/>
      <c r="N22" s="74"/>
      <c r="O22" s="74"/>
      <c r="P22" s="74"/>
      <c r="Q22" s="74"/>
    </row>
    <row r="23" spans="1:17" ht="12.75" customHeight="1">
      <c r="A23" s="57" t="s">
        <v>42</v>
      </c>
      <c r="B23" s="57"/>
      <c r="C23" s="57"/>
      <c r="D23" s="57"/>
      <c r="E23" s="57"/>
      <c r="F23" s="57"/>
      <c r="G23" s="57"/>
      <c r="I23" s="4"/>
      <c r="O23" s="55" t="s">
        <v>41</v>
      </c>
      <c r="P23" s="56"/>
      <c r="Q23" s="56"/>
    </row>
    <row r="24" spans="1:17"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</row>
    <row r="25" spans="1:17"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</row>
    <row r="26" spans="1:17"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</row>
    <row r="27" spans="1:17"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</row>
    <row r="28" spans="1:17"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</row>
    <row r="29" spans="1:17"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</row>
    <row r="30" spans="1:17"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</row>
    <row r="31" spans="1:17"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</row>
    <row r="32" spans="1:17"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</row>
    <row r="33" spans="4:14"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</row>
    <row r="34" spans="4:14"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</row>
    <row r="35" spans="4:14"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</row>
    <row r="36" spans="4:14"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</row>
  </sheetData>
  <mergeCells count="13">
    <mergeCell ref="O23:Q23"/>
    <mergeCell ref="A23:G23"/>
    <mergeCell ref="A2:Q2"/>
    <mergeCell ref="A1:Q1"/>
    <mergeCell ref="N4:Q4"/>
    <mergeCell ref="Q5:Q6"/>
    <mergeCell ref="O5:P6"/>
    <mergeCell ref="A5:B6"/>
    <mergeCell ref="O12:P12"/>
    <mergeCell ref="O17:P17"/>
    <mergeCell ref="O7:P7"/>
    <mergeCell ref="A22:I22"/>
    <mergeCell ref="J22:Q22"/>
  </mergeCells>
  <phoneticPr fontId="0" type="noConversion"/>
  <printOptions horizontalCentered="1"/>
  <pageMargins left="0.39370078740157483" right="0.39370078740157483" top="0.78740157480314965" bottom="0.59055118110236227" header="0.39370078740157483" footer="0.39370078740157483"/>
  <pageSetup paperSize="9" scale="90" firstPageNumber="41" orientation="landscape" useFirstPageNumber="1" horizontalDpi="4294967292" r:id="rId1"/>
  <headerFooter alignWithMargins="0">
    <oddHeader>&amp;L&amp;8PCBS: Transport Survey- Outside Establishments Sector 2015&amp;R&amp;1&amp;K00+000م&amp;K000000 &amp;"Simplified Arabic,Regular"&amp;8PCBS: مسح النقل- لقطاع خارج المنشآت 2015</oddHeader>
    <oddFooter>&amp;C&amp;"Times New Roman,Regular"&amp;9 43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Sheet1 (2)</vt:lpstr>
      <vt:lpstr>'Sheet1 (2)'!OLE_LINK22</vt:lpstr>
      <vt:lpstr>'Sheet1 (2)'!Print_Area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EDUCATION STATISTICS</dc:creator>
  <cp:lastModifiedBy>hananj</cp:lastModifiedBy>
  <cp:lastPrinted>2016-06-13T08:55:31Z</cp:lastPrinted>
  <dcterms:created xsi:type="dcterms:W3CDTF">1998-11-26T12:31:11Z</dcterms:created>
  <dcterms:modified xsi:type="dcterms:W3CDTF">2016-06-13T08:55:56Z</dcterms:modified>
</cp:coreProperties>
</file>