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9375" windowHeight="4905" tabRatio="601"/>
  </bookViews>
  <sheets>
    <sheet name="Sheetبدون القدس" sheetId="2" r:id="rId1"/>
  </sheets>
  <definedNames>
    <definedName name="_xlnm.Print_Area" localSheetId="0">'Sheetبدون القدس'!$A$1:$K$20</definedName>
  </definedNames>
  <calcPr calcId="125725"/>
</workbook>
</file>

<file path=xl/calcChain.xml><?xml version="1.0" encoding="utf-8"?>
<calcChain xmlns="http://schemas.openxmlformats.org/spreadsheetml/2006/main">
  <c r="D11" i="2"/>
  <c r="C17"/>
  <c r="E11" l="1"/>
  <c r="F11"/>
  <c r="D13"/>
  <c r="E13"/>
  <c r="F13"/>
  <c r="G13"/>
  <c r="H13"/>
  <c r="D16"/>
  <c r="E16"/>
  <c r="F16"/>
  <c r="C18" l="1"/>
  <c r="C15"/>
  <c r="C14"/>
  <c r="I13"/>
  <c r="F10"/>
  <c r="G16"/>
  <c r="G10" s="1"/>
  <c r="H16"/>
  <c r="H10" s="1"/>
  <c r="I16"/>
  <c r="I12"/>
  <c r="G11"/>
  <c r="D12"/>
  <c r="E12"/>
  <c r="F12"/>
  <c r="G12"/>
  <c r="H12"/>
  <c r="H11"/>
  <c r="I11"/>
  <c r="D10"/>
  <c r="E10"/>
  <c r="C16" l="1"/>
  <c r="C12"/>
  <c r="C13"/>
  <c r="C11"/>
  <c r="I10"/>
  <c r="C10" l="1"/>
</calcChain>
</file>

<file path=xl/sharedStrings.xml><?xml version="1.0" encoding="utf-8"?>
<sst xmlns="http://schemas.openxmlformats.org/spreadsheetml/2006/main" count="38" uniqueCount="30">
  <si>
    <t>Vehicles</t>
  </si>
  <si>
    <t>Machines and Equipments</t>
  </si>
  <si>
    <t>قطاع غزة</t>
  </si>
  <si>
    <t>الآلات والمعدات</t>
  </si>
  <si>
    <t>Gaza Strip</t>
  </si>
  <si>
    <t>(القيمة بالألف دولار أمريكي)</t>
  </si>
  <si>
    <t xml:space="preserve"> Region and Type of Asset</t>
  </si>
  <si>
    <t>المنطقة وصنف الأصل</t>
  </si>
  <si>
    <t xml:space="preserve"> West Bank</t>
  </si>
  <si>
    <t xml:space="preserve"> الضفة الغربية </t>
  </si>
  <si>
    <t>مركبات النقل</t>
  </si>
  <si>
    <t xml:space="preserve"> Capital Additions and Improvements</t>
  </si>
  <si>
    <t>التالف والمفقود</t>
  </si>
  <si>
    <t>الأصول المباعة خلال العام</t>
  </si>
  <si>
    <t>الاهتلاك خلال العام</t>
  </si>
  <si>
    <t>Sold Assets</t>
  </si>
  <si>
    <t xml:space="preserve">Written Off and Losses </t>
  </si>
  <si>
    <t>(Value in USD 1000)</t>
  </si>
  <si>
    <t>فلسطين</t>
  </si>
  <si>
    <t>Palestine</t>
  </si>
  <si>
    <t>Purchased Assets</t>
  </si>
  <si>
    <t>Annual Depreciation</t>
  </si>
  <si>
    <t xml:space="preserve">       القيمة السوقية          في بداية العام </t>
  </si>
  <si>
    <t xml:space="preserve">   أصول مشتراة    خلال العام  </t>
  </si>
  <si>
    <t xml:space="preserve">    إضافات وتحسينات       رأسمالية </t>
  </si>
  <si>
    <t xml:space="preserve">القيمة السوقية في نهاية العام </t>
  </si>
  <si>
    <t>Market Value at the Beginning of year</t>
  </si>
  <si>
    <t>جدول 5: حركه الأصول الثابتة في قطاع النقل خارج المنشآت في فلسطين حسب صنف الأصل والمنطقة، 2015</t>
  </si>
  <si>
    <t xml:space="preserve">Table 5: Fixed Assets in Transport- Outside Establishments Sector in Palestine by Type of Assets and Region, 2015 </t>
  </si>
  <si>
    <t>Market Value at the End of year</t>
  </si>
</sst>
</file>

<file path=xl/styles.xml><?xml version="1.0" encoding="utf-8"?>
<styleSheet xmlns="http://schemas.openxmlformats.org/spreadsheetml/2006/main">
  <numFmts count="1">
    <numFmt numFmtId="164" formatCode="0.0"/>
  </numFmts>
  <fonts count="23">
    <font>
      <sz val="10"/>
      <name val="Arial"/>
      <charset val="178"/>
    </font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sz val="10"/>
      <name val="Arabic Transparent"/>
      <charset val="178"/>
    </font>
    <font>
      <sz val="10"/>
      <name val="Arial"/>
      <family val="2"/>
    </font>
    <font>
      <sz val="10"/>
      <name val="Times New Roman"/>
      <family val="1"/>
      <charset val="178"/>
    </font>
    <font>
      <b/>
      <sz val="9"/>
      <name val="Times New Roman"/>
      <family val="1"/>
      <charset val="178"/>
    </font>
    <font>
      <sz val="9"/>
      <name val="Arial"/>
      <family val="2"/>
    </font>
    <font>
      <sz val="9"/>
      <name val="Times New Roman"/>
      <family val="1"/>
      <charset val="178"/>
    </font>
    <font>
      <sz val="11"/>
      <name val="Arial"/>
      <family val="2"/>
    </font>
    <font>
      <sz val="11"/>
      <name val="Times New Roman"/>
      <family val="1"/>
      <charset val="178"/>
    </font>
    <font>
      <b/>
      <sz val="9"/>
      <name val="Simplified Arabic"/>
      <family val="1"/>
    </font>
    <font>
      <b/>
      <sz val="11"/>
      <name val="Simplified Arabic"/>
      <family val="1"/>
    </font>
    <font>
      <b/>
      <sz val="9"/>
      <name val="Simplified Arabic"/>
      <family val="1"/>
    </font>
    <font>
      <sz val="9"/>
      <name val="Simplified Arabic"/>
      <family val="1"/>
    </font>
    <font>
      <b/>
      <sz val="5"/>
      <name val="Calibri"/>
      <family val="2"/>
      <scheme val="minor"/>
    </font>
    <font>
      <sz val="5"/>
      <name val="Calibri"/>
      <family val="2"/>
      <scheme val="minor"/>
    </font>
    <font>
      <b/>
      <sz val="9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sz val="1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1">
    <xf numFmtId="0" fontId="0" fillId="0" borderId="0"/>
    <xf numFmtId="0" fontId="2" fillId="0" borderId="0"/>
    <xf numFmtId="0" fontId="1" fillId="0" borderId="0"/>
    <xf numFmtId="0" fontId="22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1" fillId="0" borderId="0"/>
  </cellStyleXfs>
  <cellXfs count="64">
    <xf numFmtId="0" fontId="0" fillId="0" borderId="0" xfId="0"/>
    <xf numFmtId="0" fontId="8" fillId="0" borderId="1" xfId="0" applyFont="1" applyBorder="1" applyAlignment="1">
      <alignment horizontal="justify" wrapText="1"/>
    </xf>
    <xf numFmtId="0" fontId="15" fillId="0" borderId="0" xfId="0" applyFont="1" applyAlignment="1">
      <alignment horizontal="center"/>
    </xf>
    <xf numFmtId="0" fontId="9" fillId="0" borderId="0" xfId="0" applyFont="1" applyAlignment="1"/>
    <xf numFmtId="0" fontId="16" fillId="0" borderId="0" xfId="0" applyFont="1" applyAlignment="1"/>
    <xf numFmtId="0" fontId="10" fillId="0" borderId="0" xfId="0" applyFont="1" applyAlignment="1"/>
    <xf numFmtId="0" fontId="0" fillId="0" borderId="0" xfId="0" applyAlignment="1"/>
    <xf numFmtId="0" fontId="7" fillId="0" borderId="0" xfId="0" applyFont="1" applyAlignment="1"/>
    <xf numFmtId="0" fontId="6" fillId="0" borderId="0" xfId="0" applyFont="1" applyAlignment="1"/>
    <xf numFmtId="0" fontId="8" fillId="0" borderId="1" xfId="0" applyFont="1" applyBorder="1" applyAlignment="1"/>
    <xf numFmtId="0" fontId="8" fillId="0" borderId="0" xfId="0" applyFont="1" applyAlignment="1"/>
    <xf numFmtId="0" fontId="5" fillId="0" borderId="0" xfId="0" applyFont="1" applyAlignment="1"/>
    <xf numFmtId="0" fontId="4" fillId="0" borderId="0" xfId="0" applyFont="1" applyAlignment="1"/>
    <xf numFmtId="164" fontId="4" fillId="0" borderId="0" xfId="0" applyNumberFormat="1" applyFont="1" applyAlignment="1"/>
    <xf numFmtId="0" fontId="17" fillId="0" borderId="0" xfId="0" applyFont="1" applyAlignment="1"/>
    <xf numFmtId="0" fontId="13" fillId="0" borderId="4" xfId="0" applyFont="1" applyBorder="1" applyAlignment="1">
      <alignment horizontal="right" vertical="center" indent="1"/>
    </xf>
    <xf numFmtId="0" fontId="17" fillId="0" borderId="3" xfId="0" applyFont="1" applyBorder="1" applyAlignment="1">
      <alignment horizontal="left" vertical="center" indent="1"/>
    </xf>
    <xf numFmtId="0" fontId="17" fillId="0" borderId="6" xfId="0" applyFont="1" applyBorder="1" applyAlignment="1">
      <alignment horizontal="left" vertical="center" indent="1"/>
    </xf>
    <xf numFmtId="0" fontId="7" fillId="0" borderId="0" xfId="0" applyFont="1" applyBorder="1" applyAlignment="1"/>
    <xf numFmtId="0" fontId="6" fillId="0" borderId="0" xfId="0" applyFont="1" applyBorder="1" applyAlignment="1">
      <alignment wrapText="1"/>
    </xf>
    <xf numFmtId="0" fontId="17" fillId="0" borderId="5" xfId="0" applyFont="1" applyBorder="1" applyAlignment="1">
      <alignment horizontal="left" vertical="center" indent="1"/>
    </xf>
    <xf numFmtId="164" fontId="18" fillId="0" borderId="0" xfId="0" applyNumberFormat="1" applyFont="1" applyAlignment="1">
      <alignment horizontal="right" vertical="center" indent="1"/>
    </xf>
    <xf numFmtId="164" fontId="19" fillId="0" borderId="0" xfId="0" applyNumberFormat="1" applyFont="1" applyAlignment="1">
      <alignment horizontal="right" vertical="center" indent="1"/>
    </xf>
    <xf numFmtId="164" fontId="19" fillId="0" borderId="7" xfId="0" applyNumberFormat="1" applyFont="1" applyBorder="1" applyAlignment="1">
      <alignment horizontal="right" vertical="center" indent="1"/>
    </xf>
    <xf numFmtId="0" fontId="14" fillId="0" borderId="3" xfId="0" applyFont="1" applyBorder="1" applyAlignment="1">
      <alignment horizontal="right" vertical="center" indent="1"/>
    </xf>
    <xf numFmtId="0" fontId="14" fillId="0" borderId="3" xfId="0" applyFont="1" applyBorder="1" applyAlignment="1">
      <alignment horizontal="right" vertical="center" wrapText="1" indent="1"/>
    </xf>
    <xf numFmtId="0" fontId="14" fillId="0" borderId="6" xfId="0" applyFont="1" applyBorder="1" applyAlignment="1">
      <alignment horizontal="right" vertical="center" wrapText="1" indent="1"/>
    </xf>
    <xf numFmtId="0" fontId="13" fillId="0" borderId="8" xfId="0" applyFont="1" applyBorder="1" applyAlignment="1">
      <alignment horizontal="right" vertical="center" indent="1"/>
    </xf>
    <xf numFmtId="0" fontId="7" fillId="0" borderId="4" xfId="0" applyFont="1" applyBorder="1" applyAlignment="1">
      <alignment horizontal="left" vertical="center" indent="1"/>
    </xf>
    <xf numFmtId="0" fontId="21" fillId="0" borderId="4" xfId="0" applyFont="1" applyBorder="1" applyAlignment="1">
      <alignment horizontal="left" vertical="center" indent="1"/>
    </xf>
    <xf numFmtId="0" fontId="7" fillId="0" borderId="8" xfId="0" applyFont="1" applyBorder="1" applyAlignment="1">
      <alignment horizontal="left" vertical="center" indent="1"/>
    </xf>
    <xf numFmtId="164" fontId="22" fillId="0" borderId="0" xfId="3" applyNumberFormat="1"/>
    <xf numFmtId="0" fontId="21" fillId="0" borderId="2" xfId="0" applyFont="1" applyBorder="1" applyAlignment="1">
      <alignment horizontal="left" vertical="center" indent="1"/>
    </xf>
    <xf numFmtId="164" fontId="18" fillId="0" borderId="5" xfId="0" applyNumberFormat="1" applyFont="1" applyBorder="1" applyAlignment="1">
      <alignment horizontal="right" vertical="center" indent="1"/>
    </xf>
    <xf numFmtId="164" fontId="18" fillId="0" borderId="1" xfId="0" applyNumberFormat="1" applyFont="1" applyBorder="1" applyAlignment="1">
      <alignment horizontal="right" vertical="center" indent="1"/>
    </xf>
    <xf numFmtId="164" fontId="19" fillId="0" borderId="3" xfId="0" applyNumberFormat="1" applyFont="1" applyBorder="1" applyAlignment="1">
      <alignment horizontal="right" vertical="center" indent="1"/>
    </xf>
    <xf numFmtId="164" fontId="19" fillId="0" borderId="0" xfId="0" applyNumberFormat="1" applyFont="1" applyBorder="1" applyAlignment="1">
      <alignment horizontal="right" vertical="center" indent="1"/>
    </xf>
    <xf numFmtId="164" fontId="19" fillId="0" borderId="6" xfId="0" applyNumberFormat="1" applyFont="1" applyBorder="1" applyAlignment="1">
      <alignment horizontal="right" vertical="center" indent="1"/>
    </xf>
    <xf numFmtId="164" fontId="18" fillId="0" borderId="3" xfId="0" applyNumberFormat="1" applyFont="1" applyBorder="1" applyAlignment="1">
      <alignment horizontal="right" vertical="center" indent="1"/>
    </xf>
    <xf numFmtId="164" fontId="18" fillId="0" borderId="0" xfId="0" applyNumberFormat="1" applyFont="1" applyBorder="1" applyAlignment="1">
      <alignment horizontal="right" vertical="center" indent="1"/>
    </xf>
    <xf numFmtId="0" fontId="3" fillId="0" borderId="0" xfId="0" applyFont="1" applyAlignment="1">
      <alignment horizontal="right"/>
    </xf>
    <xf numFmtId="0" fontId="21" fillId="0" borderId="10" xfId="0" applyFont="1" applyBorder="1" applyAlignment="1">
      <alignment horizontal="center" vertical="top" wrapText="1"/>
    </xf>
    <xf numFmtId="0" fontId="21" fillId="0" borderId="11" xfId="0" applyFont="1" applyBorder="1" applyAlignment="1">
      <alignment horizontal="center" vertical="top" wrapText="1"/>
    </xf>
    <xf numFmtId="0" fontId="11" fillId="0" borderId="9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right"/>
    </xf>
    <xf numFmtId="0" fontId="13" fillId="0" borderId="3" xfId="0" applyFont="1" applyBorder="1" applyAlignment="1">
      <alignment horizontal="right" vertical="center" indent="1"/>
    </xf>
    <xf numFmtId="0" fontId="0" fillId="0" borderId="4" xfId="0" applyBorder="1" applyAlignment="1">
      <alignment horizontal="right" vertical="center" indent="1"/>
    </xf>
    <xf numFmtId="0" fontId="12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11" fillId="0" borderId="5" xfId="0" applyFont="1" applyBorder="1" applyAlignment="1">
      <alignment horizontal="right" vertical="center" indent="1"/>
    </xf>
    <xf numFmtId="0" fontId="13" fillId="0" borderId="2" xfId="0" applyFont="1" applyBorder="1" applyAlignment="1">
      <alignment horizontal="right" vertical="center" indent="1"/>
    </xf>
    <xf numFmtId="0" fontId="13" fillId="0" borderId="5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21" fillId="0" borderId="5" xfId="0" applyFont="1" applyBorder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0" fontId="21" fillId="0" borderId="3" xfId="0" applyFont="1" applyBorder="1" applyAlignment="1">
      <alignment horizontal="center" vertical="center"/>
    </xf>
    <xf numFmtId="0" fontId="21" fillId="0" borderId="4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</cellXfs>
  <cellStyles count="31">
    <cellStyle name="Normal" xfId="0" builtinId="0"/>
    <cellStyle name="Normal 10" xfId="4"/>
    <cellStyle name="Normal 11" xfId="2"/>
    <cellStyle name="Normal 2" xfId="5"/>
    <cellStyle name="Normal 2 2" xfId="12"/>
    <cellStyle name="Normal 2 2 2" xfId="30"/>
    <cellStyle name="Normal 2 2 3" xfId="29"/>
    <cellStyle name="Normal 2 3" xfId="17"/>
    <cellStyle name="Normal 2 4" xfId="22"/>
    <cellStyle name="Normal 2 5" xfId="27"/>
    <cellStyle name="Normal 2 6" xfId="28"/>
    <cellStyle name="Normal 2 7" xfId="10"/>
    <cellStyle name="Normal 2 8" xfId="8"/>
    <cellStyle name="Normal 3" xfId="1"/>
    <cellStyle name="Normal 3 2" xfId="13"/>
    <cellStyle name="Normal 3 3" xfId="18"/>
    <cellStyle name="Normal 3 4" xfId="23"/>
    <cellStyle name="Normal 3 5" xfId="9"/>
    <cellStyle name="Normal 3 6" xfId="6"/>
    <cellStyle name="Normal 4" xfId="14"/>
    <cellStyle name="Normal 4 2" xfId="19"/>
    <cellStyle name="Normal 4 3" xfId="24"/>
    <cellStyle name="Normal 5" xfId="11"/>
    <cellStyle name="Normal 5 2" xfId="16"/>
    <cellStyle name="Normal 5 3" xfId="25"/>
    <cellStyle name="Normal 6" xfId="15"/>
    <cellStyle name="Normal 6 2" xfId="21"/>
    <cellStyle name="Normal 7" xfId="20"/>
    <cellStyle name="Normal 8" xfId="26"/>
    <cellStyle name="Normal 9" xfId="7"/>
    <cellStyle name="Normal_Sheet1" xf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1"/>
  <sheetViews>
    <sheetView tabSelected="1" view="pageBreakPreview" zoomScaleNormal="100" zoomScaleSheetLayoutView="100" zoomScalePageLayoutView="85" workbookViewId="0">
      <selection activeCell="D10" sqref="D10"/>
    </sheetView>
  </sheetViews>
  <sheetFormatPr defaultColWidth="9.7109375" defaultRowHeight="12.75"/>
  <cols>
    <col min="1" max="1" width="2.28515625" style="6" customWidth="1"/>
    <col min="2" max="2" width="25.5703125" style="7" customWidth="1"/>
    <col min="3" max="3" width="14.7109375" style="6" customWidth="1"/>
    <col min="4" max="4" width="12.28515625" style="6" customWidth="1"/>
    <col min="5" max="5" width="10.5703125" style="6" customWidth="1"/>
    <col min="6" max="6" width="11.5703125" style="6" customWidth="1"/>
    <col min="7" max="7" width="16.42578125" style="6" customWidth="1"/>
    <col min="8" max="8" width="12.7109375" style="6" customWidth="1"/>
    <col min="9" max="9" width="17.28515625" style="6" customWidth="1"/>
    <col min="10" max="10" width="20.28515625" style="6" customWidth="1"/>
    <col min="11" max="11" width="2.42578125" style="6" customWidth="1"/>
    <col min="12" max="16384" width="9.7109375" style="6"/>
  </cols>
  <sheetData>
    <row r="1" spans="1:12" s="3" customFormat="1" ht="20.25" customHeight="1">
      <c r="A1" s="48" t="s">
        <v>27</v>
      </c>
      <c r="B1" s="48"/>
      <c r="C1" s="48"/>
      <c r="D1" s="48"/>
      <c r="E1" s="48"/>
      <c r="F1" s="48"/>
      <c r="G1" s="48"/>
      <c r="H1" s="48"/>
      <c r="I1" s="48"/>
      <c r="J1" s="48"/>
      <c r="K1" s="48"/>
    </row>
    <row r="2" spans="1:12" s="3" customFormat="1" ht="20.25" customHeight="1">
      <c r="A2" s="49" t="s">
        <v>28</v>
      </c>
      <c r="B2" s="49"/>
      <c r="C2" s="49"/>
      <c r="D2" s="49"/>
      <c r="E2" s="49"/>
      <c r="F2" s="49"/>
      <c r="G2" s="49"/>
      <c r="H2" s="49"/>
      <c r="I2" s="49"/>
      <c r="J2" s="49"/>
      <c r="K2" s="49"/>
    </row>
    <row r="3" spans="1:12" s="4" customFormat="1" ht="6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spans="1:12" ht="15.75" customHeight="1">
      <c r="A4" s="14" t="s">
        <v>17</v>
      </c>
      <c r="C4" s="5"/>
      <c r="D4" s="5"/>
      <c r="E4" s="5"/>
      <c r="F4" s="5"/>
      <c r="G4" s="5"/>
      <c r="H4" s="5"/>
      <c r="I4" s="45" t="s">
        <v>5</v>
      </c>
      <c r="J4" s="45"/>
      <c r="K4" s="45"/>
    </row>
    <row r="5" spans="1:12" s="7" customFormat="1" ht="17.25" customHeight="1">
      <c r="A5" s="58" t="s">
        <v>6</v>
      </c>
      <c r="B5" s="59"/>
      <c r="C5" s="43" t="s">
        <v>25</v>
      </c>
      <c r="D5" s="43" t="s">
        <v>14</v>
      </c>
      <c r="E5" s="43" t="s">
        <v>12</v>
      </c>
      <c r="F5" s="43" t="s">
        <v>13</v>
      </c>
      <c r="G5" s="62" t="s">
        <v>24</v>
      </c>
      <c r="H5" s="43" t="s">
        <v>23</v>
      </c>
      <c r="I5" s="43" t="s">
        <v>22</v>
      </c>
      <c r="J5" s="52" t="s">
        <v>7</v>
      </c>
      <c r="K5" s="53"/>
    </row>
    <row r="6" spans="1:12" s="7" customFormat="1" ht="17.25" customHeight="1">
      <c r="A6" s="60"/>
      <c r="B6" s="61"/>
      <c r="C6" s="44"/>
      <c r="D6" s="44"/>
      <c r="E6" s="44"/>
      <c r="F6" s="44"/>
      <c r="G6" s="63"/>
      <c r="H6" s="44"/>
      <c r="I6" s="44"/>
      <c r="J6" s="54"/>
      <c r="K6" s="55"/>
    </row>
    <row r="7" spans="1:12" s="7" customFormat="1" ht="4.5" customHeight="1">
      <c r="A7" s="60"/>
      <c r="B7" s="61"/>
      <c r="C7" s="44"/>
      <c r="D7" s="44"/>
      <c r="E7" s="44"/>
      <c r="F7" s="44"/>
      <c r="G7" s="44"/>
      <c r="H7" s="44"/>
      <c r="I7" s="44"/>
      <c r="J7" s="54"/>
      <c r="K7" s="55"/>
    </row>
    <row r="8" spans="1:12" s="7" customFormat="1" ht="21" customHeight="1">
      <c r="A8" s="60"/>
      <c r="B8" s="61"/>
      <c r="C8" s="41" t="s">
        <v>29</v>
      </c>
      <c r="D8" s="41" t="s">
        <v>21</v>
      </c>
      <c r="E8" s="41" t="s">
        <v>16</v>
      </c>
      <c r="F8" s="41" t="s">
        <v>15</v>
      </c>
      <c r="G8" s="41" t="s">
        <v>11</v>
      </c>
      <c r="H8" s="41" t="s">
        <v>20</v>
      </c>
      <c r="I8" s="41" t="s">
        <v>26</v>
      </c>
      <c r="J8" s="54"/>
      <c r="K8" s="55"/>
    </row>
    <row r="9" spans="1:12" s="18" customFormat="1" ht="4.5" customHeight="1">
      <c r="A9" s="60"/>
      <c r="B9" s="61"/>
      <c r="C9" s="42"/>
      <c r="D9" s="42"/>
      <c r="E9" s="42"/>
      <c r="F9" s="42"/>
      <c r="G9" s="42"/>
      <c r="H9" s="42"/>
      <c r="I9" s="42"/>
      <c r="J9" s="56"/>
      <c r="K9" s="57"/>
    </row>
    <row r="10" spans="1:12" s="19" customFormat="1" ht="20.25" customHeight="1">
      <c r="A10" s="20" t="s">
        <v>19</v>
      </c>
      <c r="B10" s="32"/>
      <c r="C10" s="33">
        <f>C13+C16</f>
        <v>285378.40000000002</v>
      </c>
      <c r="D10" s="34">
        <f t="shared" ref="D10:G10" si="0">D13+D16</f>
        <v>24636.1</v>
      </c>
      <c r="E10" s="34">
        <f t="shared" si="0"/>
        <v>26.3</v>
      </c>
      <c r="F10" s="34">
        <f t="shared" si="0"/>
        <v>0</v>
      </c>
      <c r="G10" s="34">
        <f t="shared" si="0"/>
        <v>5098.7999999999993</v>
      </c>
      <c r="H10" s="34">
        <f t="shared" ref="H10:I12" si="1">H13+H16</f>
        <v>17675</v>
      </c>
      <c r="I10" s="21">
        <f t="shared" si="1"/>
        <v>287267.00000000006</v>
      </c>
      <c r="J10" s="50" t="s">
        <v>18</v>
      </c>
      <c r="K10" s="51"/>
      <c r="L10" s="31"/>
    </row>
    <row r="11" spans="1:12" s="8" customFormat="1" ht="20.25" customHeight="1">
      <c r="A11" s="16"/>
      <c r="B11" s="28" t="s">
        <v>0</v>
      </c>
      <c r="C11" s="35">
        <f t="shared" ref="C11" si="2">C14+C17</f>
        <v>285377.10000000003</v>
      </c>
      <c r="D11" s="36">
        <f>D14+D17</f>
        <v>24636</v>
      </c>
      <c r="E11" s="36">
        <f>E14+E17</f>
        <v>26.3</v>
      </c>
      <c r="F11" s="36">
        <f>F14+F17</f>
        <v>0</v>
      </c>
      <c r="G11" s="36">
        <f>G14+G17</f>
        <v>5098.7999999999993</v>
      </c>
      <c r="H11" s="36">
        <f t="shared" si="1"/>
        <v>17675</v>
      </c>
      <c r="I11" s="22">
        <f t="shared" si="1"/>
        <v>287265.60000000003</v>
      </c>
      <c r="J11" s="24" t="s">
        <v>10</v>
      </c>
      <c r="K11" s="15"/>
      <c r="L11" s="31"/>
    </row>
    <row r="12" spans="1:12" s="8" customFormat="1" ht="20.25" customHeight="1">
      <c r="A12" s="16"/>
      <c r="B12" s="28" t="s">
        <v>1</v>
      </c>
      <c r="C12" s="35">
        <f t="shared" ref="C12:F12" si="3">C15+C18</f>
        <v>1.2999999999999998</v>
      </c>
      <c r="D12" s="36">
        <f t="shared" si="3"/>
        <v>0.1</v>
      </c>
      <c r="E12" s="36">
        <f t="shared" si="3"/>
        <v>0</v>
      </c>
      <c r="F12" s="36">
        <f t="shared" si="3"/>
        <v>0</v>
      </c>
      <c r="G12" s="36">
        <f>G15+G18</f>
        <v>0</v>
      </c>
      <c r="H12" s="36">
        <f t="shared" si="1"/>
        <v>0</v>
      </c>
      <c r="I12" s="22">
        <f t="shared" si="1"/>
        <v>1.4</v>
      </c>
      <c r="J12" s="25" t="s">
        <v>3</v>
      </c>
      <c r="K12" s="15"/>
      <c r="L12" s="31"/>
    </row>
    <row r="13" spans="1:12" s="8" customFormat="1" ht="20.25" customHeight="1">
      <c r="A13" s="16" t="s">
        <v>8</v>
      </c>
      <c r="B13" s="29"/>
      <c r="C13" s="38">
        <f t="shared" ref="C13:G13" si="4">C14+C15</f>
        <v>259220</v>
      </c>
      <c r="D13" s="39">
        <f t="shared" si="4"/>
        <v>20610.099999999999</v>
      </c>
      <c r="E13" s="39">
        <f t="shared" si="4"/>
        <v>0</v>
      </c>
      <c r="F13" s="39">
        <f t="shared" si="4"/>
        <v>0</v>
      </c>
      <c r="G13" s="39">
        <f t="shared" si="4"/>
        <v>3477.7</v>
      </c>
      <c r="H13" s="39">
        <f>H14+H15</f>
        <v>13239.1</v>
      </c>
      <c r="I13" s="21">
        <f>I14+I15</f>
        <v>263113.30000000005</v>
      </c>
      <c r="J13" s="46" t="s">
        <v>9</v>
      </c>
      <c r="K13" s="47"/>
      <c r="L13" s="31"/>
    </row>
    <row r="14" spans="1:12" s="8" customFormat="1" ht="20.25" customHeight="1">
      <c r="A14" s="16"/>
      <c r="B14" s="28" t="s">
        <v>0</v>
      </c>
      <c r="C14" s="22">
        <f>I14+H14+G14-F14-E14-D14</f>
        <v>259218.7</v>
      </c>
      <c r="D14" s="22">
        <v>20610</v>
      </c>
      <c r="E14" s="22">
        <v>0</v>
      </c>
      <c r="F14" s="22">
        <v>0</v>
      </c>
      <c r="G14" s="22">
        <v>3477.7</v>
      </c>
      <c r="H14" s="22">
        <v>13239.1</v>
      </c>
      <c r="I14" s="22">
        <v>263111.90000000002</v>
      </c>
      <c r="J14" s="24" t="s">
        <v>10</v>
      </c>
      <c r="K14" s="15"/>
      <c r="L14" s="31"/>
    </row>
    <row r="15" spans="1:12" s="8" customFormat="1" ht="20.25" customHeight="1">
      <c r="A15" s="16"/>
      <c r="B15" s="28" t="s">
        <v>1</v>
      </c>
      <c r="C15" s="22">
        <f>I15+H15+G15-F15-E15-D15</f>
        <v>1.2999999999999998</v>
      </c>
      <c r="D15" s="22">
        <v>0.1</v>
      </c>
      <c r="E15" s="22">
        <v>0</v>
      </c>
      <c r="F15" s="22">
        <v>0</v>
      </c>
      <c r="G15" s="22">
        <v>0</v>
      </c>
      <c r="H15" s="22">
        <v>0</v>
      </c>
      <c r="I15" s="22">
        <v>1.4</v>
      </c>
      <c r="J15" s="25" t="s">
        <v>3</v>
      </c>
      <c r="K15" s="15"/>
    </row>
    <row r="16" spans="1:12" s="8" customFormat="1" ht="20.25" customHeight="1">
      <c r="A16" s="16" t="s">
        <v>4</v>
      </c>
      <c r="B16" s="29"/>
      <c r="C16" s="21">
        <f>I16+H16+G16-F16-E16-D16</f>
        <v>26158.399999999998</v>
      </c>
      <c r="D16" s="21">
        <f t="shared" ref="D16:G16" si="5">D17+D18</f>
        <v>4026</v>
      </c>
      <c r="E16" s="21">
        <f t="shared" si="5"/>
        <v>26.3</v>
      </c>
      <c r="F16" s="21">
        <f t="shared" si="5"/>
        <v>0</v>
      </c>
      <c r="G16" s="21">
        <f t="shared" si="5"/>
        <v>1621.1</v>
      </c>
      <c r="H16" s="21">
        <f>H17+H18</f>
        <v>4435.8999999999996</v>
      </c>
      <c r="I16" s="21">
        <f>I17+I18</f>
        <v>24153.7</v>
      </c>
      <c r="J16" s="46" t="s">
        <v>2</v>
      </c>
      <c r="K16" s="47"/>
    </row>
    <row r="17" spans="1:11" s="8" customFormat="1" ht="20.25" customHeight="1">
      <c r="A17" s="16"/>
      <c r="B17" s="28" t="s">
        <v>0</v>
      </c>
      <c r="C17" s="22">
        <f>I17+H17+G17-F17-E17-D17</f>
        <v>26158.399999999998</v>
      </c>
      <c r="D17" s="22">
        <v>4026</v>
      </c>
      <c r="E17" s="22">
        <v>26.3</v>
      </c>
      <c r="F17" s="22">
        <v>0</v>
      </c>
      <c r="G17" s="22">
        <v>1621.1</v>
      </c>
      <c r="H17" s="22">
        <v>4435.8999999999996</v>
      </c>
      <c r="I17" s="22">
        <v>24153.7</v>
      </c>
      <c r="J17" s="24" t="s">
        <v>10</v>
      </c>
      <c r="K17" s="15"/>
    </row>
    <row r="18" spans="1:11" s="8" customFormat="1" ht="20.25" customHeight="1">
      <c r="A18" s="17"/>
      <c r="B18" s="30" t="s">
        <v>1</v>
      </c>
      <c r="C18" s="37">
        <f>I18+H18+G18-F18-E18-D18</f>
        <v>0</v>
      </c>
      <c r="D18" s="23">
        <v>0</v>
      </c>
      <c r="E18" s="23">
        <v>0</v>
      </c>
      <c r="F18" s="23">
        <v>0</v>
      </c>
      <c r="G18" s="23">
        <v>0</v>
      </c>
      <c r="H18" s="23">
        <v>0</v>
      </c>
      <c r="I18" s="23">
        <v>0</v>
      </c>
      <c r="J18" s="26" t="s">
        <v>3</v>
      </c>
      <c r="K18" s="27"/>
    </row>
    <row r="19" spans="1:11" s="10" customFormat="1" ht="20.25" customHeight="1">
      <c r="A19" s="9"/>
      <c r="J19" s="9"/>
      <c r="K19" s="1"/>
    </row>
    <row r="20" spans="1:11" s="12" customFormat="1">
      <c r="A20" s="11"/>
      <c r="G20" s="40"/>
      <c r="H20" s="40"/>
      <c r="I20" s="40"/>
      <c r="J20" s="40"/>
      <c r="K20" s="40"/>
    </row>
    <row r="21" spans="1:11" s="12" customFormat="1">
      <c r="A21" s="13"/>
      <c r="B21" s="13"/>
      <c r="C21" s="13"/>
      <c r="D21" s="13"/>
      <c r="E21" s="13"/>
      <c r="F21" s="13"/>
      <c r="G21" s="13"/>
      <c r="H21" s="13"/>
      <c r="I21" s="13"/>
    </row>
  </sheetData>
  <mergeCells count="23">
    <mergeCell ref="A1:K1"/>
    <mergeCell ref="A2:K2"/>
    <mergeCell ref="J10:K10"/>
    <mergeCell ref="J5:K9"/>
    <mergeCell ref="I8:I9"/>
    <mergeCell ref="G8:G9"/>
    <mergeCell ref="E8:E9"/>
    <mergeCell ref="F8:F9"/>
    <mergeCell ref="A5:B9"/>
    <mergeCell ref="G5:G7"/>
    <mergeCell ref="I5:I7"/>
    <mergeCell ref="G20:K20"/>
    <mergeCell ref="D8:D9"/>
    <mergeCell ref="E5:E7"/>
    <mergeCell ref="I4:K4"/>
    <mergeCell ref="C5:C7"/>
    <mergeCell ref="C8:C9"/>
    <mergeCell ref="F5:F7"/>
    <mergeCell ref="D5:D7"/>
    <mergeCell ref="H8:H9"/>
    <mergeCell ref="H5:H7"/>
    <mergeCell ref="J13:K13"/>
    <mergeCell ref="J16:K16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7" firstPageNumber="39" orientation="landscape" useFirstPageNumber="1" horizontalDpi="4294967292" r:id="rId1"/>
  <headerFooter alignWithMargins="0">
    <oddHeader>&amp;L&amp;8PCBS: Transport Survey- Outside Establishments Sector 2015&amp;R&amp;"Simplified Arabic,Regular"&amp;1&amp;K00+000  &amp;K000000م &amp;8PCBS:  مسح النقل- القطاع خارج المنشآت 2015</oddHeader>
    <oddFooter>&amp;C&amp;"+,Regular"&amp;9 41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Sheetبدون القدس</vt:lpstr>
      <vt:lpstr>'Sheetبدون القدس'!Print_Area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asadaqa</cp:lastModifiedBy>
  <cp:lastPrinted>2015-05-20T07:37:34Z</cp:lastPrinted>
  <dcterms:created xsi:type="dcterms:W3CDTF">2012-04-25T08:45:45Z</dcterms:created>
  <dcterms:modified xsi:type="dcterms:W3CDTF">2016-06-14T09:11:19Z</dcterms:modified>
</cp:coreProperties>
</file>