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599"/>
  </bookViews>
  <sheets>
    <sheet name="Sheetبدون القدس" sheetId="2" r:id="rId1"/>
  </sheets>
  <calcPr calcId="125725"/>
</workbook>
</file>

<file path=xl/calcChain.xml><?xml version="1.0" encoding="utf-8"?>
<calcChain xmlns="http://schemas.openxmlformats.org/spreadsheetml/2006/main">
  <c r="C16" i="2"/>
  <c r="C15"/>
  <c r="C19"/>
  <c r="C18"/>
  <c r="D12"/>
  <c r="E12"/>
  <c r="F12"/>
  <c r="G12"/>
  <c r="H12"/>
  <c r="I12"/>
  <c r="D13"/>
  <c r="E13"/>
  <c r="F13"/>
  <c r="G13"/>
  <c r="H13"/>
  <c r="I13"/>
  <c r="D14"/>
  <c r="E14"/>
  <c r="F14"/>
  <c r="G14"/>
  <c r="H14"/>
  <c r="I14"/>
  <c r="D17"/>
  <c r="E17"/>
  <c r="F17"/>
  <c r="F11" s="1"/>
  <c r="G17"/>
  <c r="G11" s="1"/>
  <c r="H17"/>
  <c r="I17"/>
  <c r="I11" s="1"/>
  <c r="D11" l="1"/>
  <c r="C14"/>
  <c r="E11"/>
  <c r="H11"/>
  <c r="C13"/>
  <c r="C12"/>
  <c r="C17"/>
  <c r="C11" l="1"/>
</calcChain>
</file>

<file path=xl/sharedStrings.xml><?xml version="1.0" encoding="utf-8"?>
<sst xmlns="http://schemas.openxmlformats.org/spreadsheetml/2006/main" count="41" uniqueCount="33">
  <si>
    <t>Purchased Assests</t>
  </si>
  <si>
    <t>ISIC</t>
  </si>
  <si>
    <t>Other non-scheduled passenger transport</t>
  </si>
  <si>
    <t>Freight transport by road</t>
  </si>
  <si>
    <t>النقل البري للبضائع</t>
  </si>
  <si>
    <t>(القيمة بالالف دولار امريكي)</t>
  </si>
  <si>
    <t>أنواع النقل البري الاخرى للركاب غير المحددة بموعد</t>
  </si>
  <si>
    <t xml:space="preserve"> Region and Economic Activity</t>
  </si>
  <si>
    <t>المنطقة والنشاط الاقتصادي</t>
  </si>
  <si>
    <t xml:space="preserve">  الضفة الغربية  </t>
  </si>
  <si>
    <t xml:space="preserve"> قطاع غزة</t>
  </si>
  <si>
    <t>عدد المركبات</t>
  </si>
  <si>
    <t xml:space="preserve">No. of Vehicles </t>
  </si>
  <si>
    <t xml:space="preserve"> الاصول المباعة </t>
  </si>
  <si>
    <t>Written off and Losses</t>
  </si>
  <si>
    <t>التالف والمفقود</t>
  </si>
  <si>
    <t>الاهتلاك السنوي</t>
  </si>
  <si>
    <t xml:space="preserve">أصول مشتراة خلال العام  </t>
  </si>
  <si>
    <t xml:space="preserve"> Annual Depreci-ation</t>
  </si>
  <si>
    <t xml:space="preserve">  West Bank</t>
  </si>
  <si>
    <t xml:space="preserve"> Gaza Strip</t>
  </si>
  <si>
    <t xml:space="preserve">القيمة السوقية في بداية العام </t>
  </si>
  <si>
    <t>Sold Assets</t>
  </si>
  <si>
    <t>اضافات وتحسينات رأسمالية</t>
  </si>
  <si>
    <t xml:space="preserve">فلسطين </t>
  </si>
  <si>
    <t>Palestine</t>
  </si>
  <si>
    <t>القيمة السوقية في نهاية العام</t>
  </si>
  <si>
    <t>(Value in USD 1000)</t>
  </si>
  <si>
    <t>Market Value at the Beginning of year</t>
  </si>
  <si>
    <t xml:space="preserve">جدول 4: حركة الأصول الثابتة في قطاع النقل خارج المنشآت في فلسطين حسب النشاط الاقتصادي والمنطقة، 2015 </t>
  </si>
  <si>
    <t>Table 4: Fixed  Assets in Transport- Outside Establishments Sector in Palestine  by Economic Activity and Region, 2015</t>
  </si>
  <si>
    <t xml:space="preserve"> Capital Additions and Improvements</t>
  </si>
  <si>
    <t>Market Value at the End of year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</si>
</sst>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sz val="11"/>
      <name val="Arial"/>
      <family val="2"/>
    </font>
    <font>
      <sz val="11"/>
      <name val="Arabic Transparent"/>
      <charset val="178"/>
    </font>
    <font>
      <b/>
      <sz val="9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</cellStyleXfs>
  <cellXfs count="75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8" fillId="0" borderId="0" xfId="0" applyFont="1"/>
    <xf numFmtId="0" fontId="4" fillId="0" borderId="0" xfId="0" applyFont="1"/>
    <xf numFmtId="0" fontId="0" fillId="0" borderId="0" xfId="0" applyAlignment="1">
      <alignment horizontal="center" readingOrder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readingOrder="2"/>
    </xf>
    <xf numFmtId="0" fontId="0" fillId="0" borderId="0" xfId="0" applyAlignment="1">
      <alignment horizontal="right" readingOrder="2"/>
    </xf>
    <xf numFmtId="0" fontId="1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5" fillId="0" borderId="0" xfId="0" applyFont="1" applyBorder="1" applyAlignment="1">
      <alignment horizontal="right" vertical="center" wrapText="1" readingOrder="2"/>
    </xf>
    <xf numFmtId="0" fontId="15" fillId="0" borderId="0" xfId="0" applyFont="1" applyBorder="1" applyAlignment="1">
      <alignment horizontal="right" vertical="center" wrapText="1"/>
    </xf>
    <xf numFmtId="0" fontId="15" fillId="0" borderId="10" xfId="0" applyFont="1" applyBorder="1" applyAlignment="1">
      <alignment horizontal="right" vertical="center" wrapText="1"/>
    </xf>
    <xf numFmtId="0" fontId="17" fillId="0" borderId="2" xfId="0" applyFont="1" applyBorder="1" applyAlignment="1">
      <alignment vertical="top"/>
    </xf>
    <xf numFmtId="0" fontId="17" fillId="0" borderId="2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8" fillId="0" borderId="3" xfId="0" applyFont="1" applyBorder="1" applyAlignment="1">
      <alignment vertical="top"/>
    </xf>
    <xf numFmtId="0" fontId="7" fillId="0" borderId="0" xfId="0" applyFont="1" applyBorder="1" applyAlignment="1"/>
    <xf numFmtId="0" fontId="15" fillId="2" borderId="9" xfId="0" applyFont="1" applyFill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15" fillId="0" borderId="11" xfId="0" applyFont="1" applyBorder="1" applyAlignment="1">
      <alignment horizontal="right" vertical="center" wrapText="1"/>
    </xf>
    <xf numFmtId="0" fontId="11" fillId="3" borderId="0" xfId="0" applyFont="1" applyFill="1"/>
    <xf numFmtId="0" fontId="0" fillId="3" borderId="0" xfId="0" applyFill="1"/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4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164" fontId="5" fillId="4" borderId="0" xfId="0" applyNumberFormat="1" applyFont="1" applyFill="1" applyBorder="1" applyAlignment="1">
      <alignment horizontal="right" vertical="center" indent="1" readingOrder="2"/>
    </xf>
    <xf numFmtId="164" fontId="7" fillId="4" borderId="2" xfId="0" applyNumberFormat="1" applyFont="1" applyFill="1" applyBorder="1" applyAlignment="1">
      <alignment horizontal="right" vertical="center" indent="1" readingOrder="2"/>
    </xf>
    <xf numFmtId="164" fontId="7" fillId="4" borderId="0" xfId="0" applyNumberFormat="1" applyFont="1" applyFill="1" applyBorder="1" applyAlignment="1">
      <alignment horizontal="right" vertical="center" indent="1" readingOrder="2"/>
    </xf>
    <xf numFmtId="164" fontId="5" fillId="4" borderId="2" xfId="0" applyNumberFormat="1" applyFont="1" applyFill="1" applyBorder="1" applyAlignment="1">
      <alignment horizontal="right" vertical="center" indent="1" readingOrder="2"/>
    </xf>
    <xf numFmtId="164" fontId="5" fillId="4" borderId="10" xfId="0" applyNumberFormat="1" applyFont="1" applyFill="1" applyBorder="1" applyAlignment="1">
      <alignment horizontal="right" vertical="center" indent="1" readingOrder="2"/>
    </xf>
    <xf numFmtId="0" fontId="7" fillId="0" borderId="0" xfId="0" applyFont="1" applyBorder="1" applyAlignment="1">
      <alignment horizontal="left" vertical="center" indent="1"/>
    </xf>
    <xf numFmtId="0" fontId="18" fillId="0" borderId="2" xfId="0" applyFont="1" applyBorder="1" applyAlignment="1">
      <alignment horizontal="left" vertical="top" indent="1"/>
    </xf>
    <xf numFmtId="0" fontId="18" fillId="0" borderId="2" xfId="0" applyFont="1" applyBorder="1" applyAlignment="1">
      <alignment horizontal="left" vertical="center" indent="1"/>
    </xf>
    <xf numFmtId="0" fontId="7" fillId="0" borderId="8" xfId="0" applyFont="1" applyBorder="1" applyAlignment="1">
      <alignment horizontal="left" vertical="center" indent="1"/>
    </xf>
    <xf numFmtId="1" fontId="7" fillId="4" borderId="8" xfId="0" applyNumberFormat="1" applyFont="1" applyFill="1" applyBorder="1" applyAlignment="1">
      <alignment horizontal="right" vertical="center" indent="1" readingOrder="2"/>
    </xf>
    <xf numFmtId="1" fontId="5" fillId="4" borderId="9" xfId="0" applyNumberFormat="1" applyFont="1" applyFill="1" applyBorder="1" applyAlignment="1">
      <alignment horizontal="right" vertical="center" indent="1" readingOrder="2"/>
    </xf>
    <xf numFmtId="1" fontId="7" fillId="4" borderId="9" xfId="0" applyNumberFormat="1" applyFont="1" applyFill="1" applyBorder="1" applyAlignment="1">
      <alignment horizontal="right" vertical="center" indent="1" readingOrder="2"/>
    </xf>
    <xf numFmtId="1" fontId="5" fillId="4" borderId="11" xfId="0" applyNumberFormat="1" applyFont="1" applyFill="1" applyBorder="1" applyAlignment="1">
      <alignment horizontal="right" vertical="center" indent="1" readingOrder="2"/>
    </xf>
    <xf numFmtId="0" fontId="7" fillId="0" borderId="10" xfId="0" applyFont="1" applyBorder="1" applyAlignment="1">
      <alignment vertical="center"/>
    </xf>
    <xf numFmtId="0" fontId="0" fillId="0" borderId="10" xfId="0" applyBorder="1" applyAlignment="1"/>
    <xf numFmtId="0" fontId="14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  <xf numFmtId="0" fontId="12" fillId="0" borderId="7" xfId="0" applyFont="1" applyBorder="1" applyAlignment="1">
      <alignment horizontal="right" vertical="center" indent="1"/>
    </xf>
    <xf numFmtId="0" fontId="12" fillId="0" borderId="8" xfId="0" applyFont="1" applyBorder="1" applyAlignment="1">
      <alignment horizontal="right" vertical="center" indent="1"/>
    </xf>
    <xf numFmtId="0" fontId="19" fillId="0" borderId="0" xfId="0" applyFont="1" applyAlignment="1">
      <alignment horizontal="center" vertical="center"/>
    </xf>
  </cellXfs>
  <cellStyles count="27">
    <cellStyle name="Normal" xfId="0" builtinId="0"/>
    <cellStyle name="Normal 2" xfId="1"/>
    <cellStyle name="Normal 2 2" xfId="8"/>
    <cellStyle name="Normal 2 2 2" xfId="26"/>
    <cellStyle name="Normal 2 2 3" xfId="25"/>
    <cellStyle name="Normal 2 3" xfId="13"/>
    <cellStyle name="Normal 2 4" xfId="18"/>
    <cellStyle name="Normal 2 5" xfId="23"/>
    <cellStyle name="Normal 2 6" xfId="24"/>
    <cellStyle name="Normal 2 7" xfId="6"/>
    <cellStyle name="Normal 2 8" xfId="4"/>
    <cellStyle name="Normal 3" xfId="2"/>
    <cellStyle name="Normal 3 2" xfId="9"/>
    <cellStyle name="Normal 3 3" xfId="14"/>
    <cellStyle name="Normal 3 4" xfId="19"/>
    <cellStyle name="Normal 3 5" xfId="5"/>
    <cellStyle name="Normal 4" xfId="10"/>
    <cellStyle name="Normal 4 2" xfId="15"/>
    <cellStyle name="Normal 4 3" xfId="20"/>
    <cellStyle name="Normal 5" xfId="7"/>
    <cellStyle name="Normal 5 2" xfId="12"/>
    <cellStyle name="Normal 5 3" xfId="21"/>
    <cellStyle name="Normal 6" xfId="11"/>
    <cellStyle name="Normal 6 2" xfId="17"/>
    <cellStyle name="Normal 7" xfId="16"/>
    <cellStyle name="Normal 8" xfId="22"/>
    <cellStyle name="Normal 9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view="pageBreakPreview" zoomScaleNormal="100" zoomScaleSheetLayoutView="100" workbookViewId="0">
      <selection activeCell="J30" sqref="J30"/>
    </sheetView>
  </sheetViews>
  <sheetFormatPr defaultColWidth="9.7109375" defaultRowHeight="12.75"/>
  <cols>
    <col min="1" max="1" width="1.85546875" customWidth="1"/>
    <col min="2" max="2" width="34.5703125" customWidth="1"/>
    <col min="3" max="3" width="10.5703125" customWidth="1"/>
    <col min="4" max="4" width="9.7109375" customWidth="1"/>
    <col min="5" max="5" width="8.85546875" customWidth="1"/>
    <col min="6" max="6" width="6.7109375" customWidth="1"/>
    <col min="7" max="7" width="8.42578125" customWidth="1"/>
    <col min="8" max="8" width="11" customWidth="1"/>
    <col min="9" max="9" width="11.42578125" style="27" customWidth="1"/>
    <col min="10" max="10" width="9.42578125" customWidth="1"/>
    <col min="11" max="11" width="28.42578125" style="2" customWidth="1"/>
    <col min="12" max="12" width="1.85546875" style="2" customWidth="1"/>
    <col min="13" max="13" width="5.7109375" customWidth="1"/>
    <col min="16" max="16" width="24.5703125" customWidth="1"/>
  </cols>
  <sheetData>
    <row r="1" spans="1:13" s="12" customFormat="1" ht="19.5" customHeight="1">
      <c r="A1" s="50" t="s">
        <v>29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s="3" customFormat="1" ht="19.5" customHeight="1">
      <c r="A2" s="74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s="14" customFormat="1" ht="6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5" customHeight="1">
      <c r="A4" s="48" t="s">
        <v>27</v>
      </c>
      <c r="B4" s="49"/>
      <c r="C4" s="8"/>
      <c r="D4" s="8"/>
      <c r="E4" s="8"/>
      <c r="F4" s="8"/>
      <c r="G4" s="8"/>
      <c r="H4" s="8"/>
      <c r="I4" s="26"/>
      <c r="J4" s="51" t="s">
        <v>5</v>
      </c>
      <c r="K4" s="51"/>
      <c r="L4" s="51"/>
      <c r="M4" s="51"/>
    </row>
    <row r="5" spans="1:13" s="1" customFormat="1" ht="24" customHeight="1">
      <c r="A5" s="63" t="s">
        <v>7</v>
      </c>
      <c r="B5" s="64"/>
      <c r="C5" s="55" t="s">
        <v>26</v>
      </c>
      <c r="D5" s="55" t="s">
        <v>16</v>
      </c>
      <c r="E5" s="55" t="s">
        <v>15</v>
      </c>
      <c r="F5" s="55" t="s">
        <v>13</v>
      </c>
      <c r="G5" s="55" t="s">
        <v>23</v>
      </c>
      <c r="H5" s="55" t="s">
        <v>17</v>
      </c>
      <c r="I5" s="55" t="s">
        <v>21</v>
      </c>
      <c r="J5" s="55" t="s">
        <v>11</v>
      </c>
      <c r="K5" s="57" t="s">
        <v>8</v>
      </c>
      <c r="L5" s="58"/>
      <c r="M5" s="52" t="s">
        <v>1</v>
      </c>
    </row>
    <row r="6" spans="1:13" s="1" customFormat="1" ht="17.25" customHeight="1">
      <c r="A6" s="65"/>
      <c r="B6" s="66"/>
      <c r="C6" s="56"/>
      <c r="D6" s="56"/>
      <c r="E6" s="56"/>
      <c r="F6" s="56"/>
      <c r="G6" s="56"/>
      <c r="H6" s="56"/>
      <c r="I6" s="56"/>
      <c r="J6" s="56"/>
      <c r="K6" s="59"/>
      <c r="L6" s="60"/>
      <c r="M6" s="53"/>
    </row>
    <row r="7" spans="1:13" s="1" customFormat="1" ht="12" customHeight="1">
      <c r="A7" s="65"/>
      <c r="B7" s="66"/>
      <c r="C7" s="56"/>
      <c r="D7" s="56"/>
      <c r="E7" s="56"/>
      <c r="F7" s="56"/>
      <c r="G7" s="56"/>
      <c r="H7" s="56"/>
      <c r="I7" s="56"/>
      <c r="J7" s="56"/>
      <c r="K7" s="59"/>
      <c r="L7" s="60"/>
      <c r="M7" s="53"/>
    </row>
    <row r="8" spans="1:13" s="1" customFormat="1" ht="5.25" customHeight="1">
      <c r="A8" s="65"/>
      <c r="B8" s="66"/>
      <c r="C8" s="56"/>
      <c r="D8" s="56"/>
      <c r="E8" s="56"/>
      <c r="F8" s="56"/>
      <c r="G8" s="56"/>
      <c r="H8" s="56"/>
      <c r="I8" s="56"/>
      <c r="J8" s="56"/>
      <c r="K8" s="59"/>
      <c r="L8" s="60"/>
      <c r="M8" s="53"/>
    </row>
    <row r="9" spans="1:13" s="1" customFormat="1" ht="19.5" customHeight="1">
      <c r="A9" s="65"/>
      <c r="B9" s="66"/>
      <c r="C9" s="68" t="s">
        <v>32</v>
      </c>
      <c r="D9" s="68" t="s">
        <v>18</v>
      </c>
      <c r="E9" s="68" t="s">
        <v>14</v>
      </c>
      <c r="F9" s="68" t="s">
        <v>22</v>
      </c>
      <c r="G9" s="68" t="s">
        <v>31</v>
      </c>
      <c r="H9" s="68" t="s">
        <v>0</v>
      </c>
      <c r="I9" s="68" t="s">
        <v>28</v>
      </c>
      <c r="J9" s="68" t="s">
        <v>12</v>
      </c>
      <c r="K9" s="59"/>
      <c r="L9" s="60"/>
      <c r="M9" s="53"/>
    </row>
    <row r="10" spans="1:13" s="1" customFormat="1" ht="39.75" customHeight="1">
      <c r="A10" s="67"/>
      <c r="B10" s="66"/>
      <c r="C10" s="69"/>
      <c r="D10" s="69"/>
      <c r="E10" s="69"/>
      <c r="F10" s="69"/>
      <c r="G10" s="69"/>
      <c r="H10" s="69"/>
      <c r="I10" s="69"/>
      <c r="J10" s="69"/>
      <c r="K10" s="61"/>
      <c r="L10" s="62"/>
      <c r="M10" s="54"/>
    </row>
    <row r="11" spans="1:13" s="22" customFormat="1" ht="21" customHeight="1">
      <c r="A11" s="41" t="s">
        <v>25</v>
      </c>
      <c r="B11" s="43"/>
      <c r="C11" s="37">
        <f t="shared" ref="C11:H11" si="0">C14+C17</f>
        <v>285378.40000000002</v>
      </c>
      <c r="D11" s="37">
        <f t="shared" si="0"/>
        <v>24636.1</v>
      </c>
      <c r="E11" s="37">
        <f t="shared" si="0"/>
        <v>26.3</v>
      </c>
      <c r="F11" s="37">
        <f t="shared" si="0"/>
        <v>0</v>
      </c>
      <c r="G11" s="37">
        <f t="shared" si="0"/>
        <v>5098.7999999999993</v>
      </c>
      <c r="H11" s="37">
        <f t="shared" si="0"/>
        <v>17675</v>
      </c>
      <c r="I11" s="37">
        <f>I14+I17</f>
        <v>287267</v>
      </c>
      <c r="J11" s="44">
        <v>10848</v>
      </c>
      <c r="K11" s="72" t="s">
        <v>24</v>
      </c>
      <c r="L11" s="73"/>
      <c r="M11" s="21"/>
    </row>
    <row r="12" spans="1:13" s="1" customFormat="1" ht="21" customHeight="1">
      <c r="A12" s="18"/>
      <c r="B12" s="28" t="s">
        <v>2</v>
      </c>
      <c r="C12" s="35">
        <f t="shared" ref="C12:H12" si="1">C15+C18</f>
        <v>274109.5</v>
      </c>
      <c r="D12" s="35">
        <f t="shared" si="1"/>
        <v>22888.400000000001</v>
      </c>
      <c r="E12" s="35">
        <f t="shared" si="1"/>
        <v>26.3</v>
      </c>
      <c r="F12" s="35">
        <f t="shared" si="1"/>
        <v>0</v>
      </c>
      <c r="G12" s="35">
        <f t="shared" si="1"/>
        <v>5017.2999999999993</v>
      </c>
      <c r="H12" s="35">
        <f t="shared" si="1"/>
        <v>15027.1</v>
      </c>
      <c r="I12" s="35">
        <f>I15+I18</f>
        <v>276979.8</v>
      </c>
      <c r="J12" s="45">
        <v>10484</v>
      </c>
      <c r="K12" s="15" t="s">
        <v>6</v>
      </c>
      <c r="L12" s="23"/>
      <c r="M12" s="31">
        <v>4922</v>
      </c>
    </row>
    <row r="13" spans="1:13" s="1" customFormat="1" ht="21" customHeight="1">
      <c r="A13" s="18"/>
      <c r="B13" s="29" t="s">
        <v>3</v>
      </c>
      <c r="C13" s="38">
        <f t="shared" ref="C13:H13" si="2">C16+C19</f>
        <v>11268.899999999998</v>
      </c>
      <c r="D13" s="35">
        <f t="shared" si="2"/>
        <v>1747.6999999999998</v>
      </c>
      <c r="E13" s="35">
        <f t="shared" si="2"/>
        <v>0</v>
      </c>
      <c r="F13" s="35">
        <f t="shared" si="2"/>
        <v>0</v>
      </c>
      <c r="G13" s="35">
        <f t="shared" si="2"/>
        <v>81.5</v>
      </c>
      <c r="H13" s="35">
        <f t="shared" si="2"/>
        <v>2647.9</v>
      </c>
      <c r="I13" s="35">
        <f>I16+I19</f>
        <v>10287.199999999999</v>
      </c>
      <c r="J13" s="45">
        <v>364</v>
      </c>
      <c r="K13" s="16" t="s">
        <v>4</v>
      </c>
      <c r="L13" s="23"/>
      <c r="M13" s="31">
        <v>4923</v>
      </c>
    </row>
    <row r="14" spans="1:13" s="5" customFormat="1" ht="21" customHeight="1">
      <c r="A14" s="41" t="s">
        <v>19</v>
      </c>
      <c r="B14" s="40"/>
      <c r="C14" s="36">
        <f t="shared" ref="C14:H14" si="3">C15+C16</f>
        <v>259220.00000000003</v>
      </c>
      <c r="D14" s="37">
        <f t="shared" si="3"/>
        <v>20610.099999999999</v>
      </c>
      <c r="E14" s="37">
        <f t="shared" si="3"/>
        <v>0</v>
      </c>
      <c r="F14" s="37">
        <f t="shared" si="3"/>
        <v>0</v>
      </c>
      <c r="G14" s="37">
        <f t="shared" si="3"/>
        <v>3477.7</v>
      </c>
      <c r="H14" s="37">
        <f t="shared" si="3"/>
        <v>13239.1</v>
      </c>
      <c r="I14" s="37">
        <f>I15+I16</f>
        <v>263113.3</v>
      </c>
      <c r="J14" s="46">
        <v>8253</v>
      </c>
      <c r="K14" s="70" t="s">
        <v>9</v>
      </c>
      <c r="L14" s="71"/>
      <c r="M14" s="31"/>
    </row>
    <row r="15" spans="1:13" s="4" customFormat="1" ht="21" customHeight="1">
      <c r="A15" s="18"/>
      <c r="B15" s="33" t="s">
        <v>2</v>
      </c>
      <c r="C15" s="38">
        <f>I15+H15+G15-F15-E15-D15</f>
        <v>247996.90000000002</v>
      </c>
      <c r="D15" s="35">
        <v>18870.5</v>
      </c>
      <c r="E15" s="35">
        <v>0</v>
      </c>
      <c r="F15" s="35">
        <v>0</v>
      </c>
      <c r="G15" s="35">
        <v>3396.2</v>
      </c>
      <c r="H15" s="35">
        <v>10591.2</v>
      </c>
      <c r="I15" s="35">
        <v>252880</v>
      </c>
      <c r="J15" s="45">
        <v>7899</v>
      </c>
      <c r="K15" s="15" t="s">
        <v>6</v>
      </c>
      <c r="L15" s="24"/>
      <c r="M15" s="31">
        <v>4922</v>
      </c>
    </row>
    <row r="16" spans="1:13" s="4" customFormat="1" ht="21" customHeight="1">
      <c r="A16" s="19"/>
      <c r="B16" s="34" t="s">
        <v>3</v>
      </c>
      <c r="C16" s="38">
        <f>I16+H16+G16-F16-E16-D16</f>
        <v>11223.099999999999</v>
      </c>
      <c r="D16" s="35">
        <v>1739.6</v>
      </c>
      <c r="E16" s="35">
        <v>0</v>
      </c>
      <c r="F16" s="35">
        <v>0</v>
      </c>
      <c r="G16" s="35">
        <v>81.5</v>
      </c>
      <c r="H16" s="35">
        <v>2647.9</v>
      </c>
      <c r="I16" s="35">
        <v>10233.299999999999</v>
      </c>
      <c r="J16" s="45">
        <v>354</v>
      </c>
      <c r="K16" s="16" t="s">
        <v>4</v>
      </c>
      <c r="L16" s="24"/>
      <c r="M16" s="31">
        <v>4923</v>
      </c>
    </row>
    <row r="17" spans="1:13" s="5" customFormat="1" ht="21" customHeight="1">
      <c r="A17" s="42" t="s">
        <v>20</v>
      </c>
      <c r="B17" s="40"/>
      <c r="C17" s="36">
        <f t="shared" ref="C17:H17" si="4">C19+C18</f>
        <v>26158.399999999994</v>
      </c>
      <c r="D17" s="37">
        <f t="shared" si="4"/>
        <v>4026</v>
      </c>
      <c r="E17" s="37">
        <f t="shared" si="4"/>
        <v>26.3</v>
      </c>
      <c r="F17" s="37">
        <f t="shared" si="4"/>
        <v>0</v>
      </c>
      <c r="G17" s="37">
        <f t="shared" si="4"/>
        <v>1621.1</v>
      </c>
      <c r="H17" s="37">
        <f t="shared" si="4"/>
        <v>4435.8999999999996</v>
      </c>
      <c r="I17" s="37">
        <f>I19+I18</f>
        <v>24153.7</v>
      </c>
      <c r="J17" s="46">
        <v>2595</v>
      </c>
      <c r="K17" s="70" t="s">
        <v>10</v>
      </c>
      <c r="L17" s="71"/>
      <c r="M17" s="31"/>
    </row>
    <row r="18" spans="1:13" s="4" customFormat="1" ht="21" customHeight="1">
      <c r="A18" s="19"/>
      <c r="B18" s="28" t="s">
        <v>2</v>
      </c>
      <c r="C18" s="35">
        <f>I18+H18+G18-F18-E18-D18</f>
        <v>26112.599999999995</v>
      </c>
      <c r="D18" s="35">
        <v>4017.9</v>
      </c>
      <c r="E18" s="35">
        <v>26.3</v>
      </c>
      <c r="F18" s="35">
        <v>0</v>
      </c>
      <c r="G18" s="35">
        <v>1621.1</v>
      </c>
      <c r="H18" s="35">
        <v>4435.8999999999996</v>
      </c>
      <c r="I18" s="35">
        <v>24099.8</v>
      </c>
      <c r="J18" s="45">
        <v>2585</v>
      </c>
      <c r="K18" s="15" t="s">
        <v>6</v>
      </c>
      <c r="L18" s="24"/>
      <c r="M18" s="31">
        <v>4922</v>
      </c>
    </row>
    <row r="19" spans="1:13" s="4" customFormat="1" ht="21" customHeight="1">
      <c r="A19" s="20"/>
      <c r="B19" s="30" t="s">
        <v>3</v>
      </c>
      <c r="C19" s="39">
        <f>I19+H19+G19-F19-E19-D19</f>
        <v>45.8</v>
      </c>
      <c r="D19" s="39">
        <v>8.1</v>
      </c>
      <c r="E19" s="39">
        <v>0</v>
      </c>
      <c r="F19" s="39">
        <v>0</v>
      </c>
      <c r="G19" s="39">
        <v>0</v>
      </c>
      <c r="H19" s="39">
        <v>0</v>
      </c>
      <c r="I19" s="39">
        <v>53.9</v>
      </c>
      <c r="J19" s="47">
        <v>10</v>
      </c>
      <c r="K19" s="17" t="s">
        <v>4</v>
      </c>
      <c r="L19" s="25"/>
      <c r="M19" s="32">
        <v>4923</v>
      </c>
    </row>
    <row r="20" spans="1:13" ht="18.75" customHeight="1">
      <c r="K20" s="11"/>
      <c r="L20" s="11"/>
    </row>
    <row r="21" spans="1:13" ht="18" customHeight="1">
      <c r="A21" s="7"/>
      <c r="B21" s="7"/>
      <c r="C21" s="7"/>
      <c r="D21" s="7"/>
      <c r="E21" s="2"/>
      <c r="F21" s="2"/>
      <c r="G21" s="2"/>
      <c r="H21" s="7"/>
      <c r="I21" s="2"/>
      <c r="J21" s="2"/>
      <c r="K21" s="10"/>
      <c r="L21" s="10"/>
      <c r="M21" s="9"/>
    </row>
    <row r="22" spans="1:13">
      <c r="E22" s="2"/>
      <c r="F22" s="2"/>
      <c r="G22" s="2"/>
      <c r="I22" s="2"/>
      <c r="J22" s="2"/>
    </row>
    <row r="23" spans="1:13">
      <c r="E23" s="6"/>
      <c r="F23" s="6"/>
      <c r="G23" s="6"/>
      <c r="I23" s="6"/>
      <c r="J23" s="6"/>
    </row>
    <row r="24" spans="1:13">
      <c r="E24" s="2"/>
      <c r="F24" s="2"/>
      <c r="G24" s="2"/>
      <c r="I24" s="2"/>
      <c r="J24" s="2"/>
      <c r="K24" s="6"/>
    </row>
    <row r="25" spans="1:13">
      <c r="E25" s="2"/>
      <c r="F25" s="2"/>
      <c r="G25" s="2"/>
      <c r="I25" s="2"/>
      <c r="J25" s="2"/>
    </row>
    <row r="26" spans="1:13">
      <c r="E26" s="6"/>
      <c r="F26" s="6"/>
      <c r="G26" s="6"/>
      <c r="I26" s="6"/>
      <c r="J26" s="6"/>
    </row>
    <row r="27" spans="1:13">
      <c r="E27" s="2"/>
      <c r="F27" s="2"/>
      <c r="G27" s="2"/>
      <c r="I27" s="2"/>
      <c r="J27" s="2"/>
    </row>
    <row r="28" spans="1:13">
      <c r="E28" s="2"/>
      <c r="F28" s="2"/>
      <c r="G28" s="2"/>
      <c r="I28" s="2"/>
      <c r="J28" s="2"/>
    </row>
    <row r="29" spans="1:13">
      <c r="E29" s="6"/>
      <c r="F29" s="6"/>
      <c r="G29" s="6"/>
      <c r="I29" s="6"/>
      <c r="J29" s="6"/>
    </row>
    <row r="30" spans="1:13">
      <c r="E30" s="2"/>
      <c r="F30" s="2"/>
      <c r="G30" s="2"/>
      <c r="I30" s="2"/>
      <c r="J30" s="2"/>
    </row>
    <row r="31" spans="1:13">
      <c r="E31" s="2"/>
      <c r="F31" s="2"/>
      <c r="G31" s="2"/>
      <c r="I31" s="2"/>
      <c r="J31" s="2"/>
    </row>
    <row r="32" spans="1:13">
      <c r="E32" s="6"/>
      <c r="F32" s="6"/>
      <c r="G32" s="6"/>
      <c r="I32" s="6"/>
      <c r="J32" s="6"/>
    </row>
    <row r="33" spans="5:10">
      <c r="E33" s="2"/>
      <c r="F33" s="2"/>
      <c r="G33" s="2"/>
      <c r="I33" s="2"/>
      <c r="J33" s="2"/>
    </row>
  </sheetData>
  <mergeCells count="26">
    <mergeCell ref="K14:L14"/>
    <mergeCell ref="K17:L17"/>
    <mergeCell ref="F9:F10"/>
    <mergeCell ref="K11:L11"/>
    <mergeCell ref="I9:I10"/>
    <mergeCell ref="J5:J8"/>
    <mergeCell ref="I5:I8"/>
    <mergeCell ref="G5:G8"/>
    <mergeCell ref="G9:G10"/>
    <mergeCell ref="H9:H10"/>
    <mergeCell ref="A4:B4"/>
    <mergeCell ref="A2:M2"/>
    <mergeCell ref="A1:M1"/>
    <mergeCell ref="J4:M4"/>
    <mergeCell ref="M5:M10"/>
    <mergeCell ref="H5:H8"/>
    <mergeCell ref="K5:L10"/>
    <mergeCell ref="A5:B10"/>
    <mergeCell ref="D9:D10"/>
    <mergeCell ref="D5:D8"/>
    <mergeCell ref="C5:C8"/>
    <mergeCell ref="C9:C10"/>
    <mergeCell ref="J9:J10"/>
    <mergeCell ref="E5:E8"/>
    <mergeCell ref="E9:E10"/>
    <mergeCell ref="F5:F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8" orientation="landscape" useFirstPageNumber="1" horizontalDpi="4294967292" r:id="rId1"/>
  <headerFooter alignWithMargins="0">
    <oddHeader>&amp;L&amp;8PCBS: Transport Survey- Outside Establishments Sector 2015&amp;R&amp;"Simplified Arabic,Regular"&amp;1&amp;K00+000 م&amp;8&amp;K000000 PCBS: مسح النقل- القطاع خارج المنشآت 2015</oddHeader>
    <oddFooter>&amp;C&amp;"Times New Roman,Regular"&amp;9 40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2015-06-21T07:03:29Z</cp:lastPrinted>
  <dcterms:created xsi:type="dcterms:W3CDTF">2012-04-25T09:29:43Z</dcterms:created>
  <dcterms:modified xsi:type="dcterms:W3CDTF">2016-06-13T08:57:32Z</dcterms:modified>
</cp:coreProperties>
</file>