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45" yWindow="-30" windowWidth="9195" windowHeight="4755" tabRatio="603"/>
  </bookViews>
  <sheets>
    <sheet name="Sheetبدون القدس" sheetId="3" r:id="rId1"/>
  </sheets>
  <calcPr calcId="125725"/>
</workbook>
</file>

<file path=xl/calcChain.xml><?xml version="1.0" encoding="utf-8"?>
<calcChain xmlns="http://schemas.openxmlformats.org/spreadsheetml/2006/main">
  <c r="C11" i="3"/>
  <c r="C12"/>
  <c r="C14"/>
  <c r="C15"/>
  <c r="C9"/>
  <c r="C20"/>
  <c r="C23"/>
  <c r="C22"/>
  <c r="C21"/>
  <c r="C19"/>
  <c r="C18"/>
  <c r="C17"/>
  <c r="C16"/>
  <c r="C13"/>
  <c r="D20"/>
  <c r="C10" l="1"/>
  <c r="D15"/>
  <c r="D14" s="1"/>
  <c r="E15"/>
  <c r="E14" s="1"/>
  <c r="D19"/>
  <c r="E20"/>
  <c r="E19" s="1"/>
  <c r="D13"/>
  <c r="E13"/>
  <c r="D12"/>
  <c r="E12"/>
  <c r="D11"/>
  <c r="E11"/>
  <c r="D9" l="1"/>
  <c r="E9"/>
  <c r="D10"/>
  <c r="E10"/>
</calcChain>
</file>

<file path=xl/sharedStrings.xml><?xml version="1.0" encoding="utf-8"?>
<sst xmlns="http://schemas.openxmlformats.org/spreadsheetml/2006/main" count="55" uniqueCount="42">
  <si>
    <t>عدد المركبات</t>
  </si>
  <si>
    <t>فائض التشغيل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</si>
  <si>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</si>
  <si>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</si>
  <si>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</si>
  <si>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</si>
  <si>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</si>
  <si>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</si>
  <si>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</si>
  <si>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</si>
  <si>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الضفة الغربية </t>
  </si>
  <si>
    <t>Public Vehicles</t>
  </si>
  <si>
    <t>Private Vehicles</t>
  </si>
  <si>
    <t xml:space="preserve">  West Bank</t>
  </si>
  <si>
    <t xml:space="preserve"> Gaza Strip</t>
  </si>
  <si>
    <t xml:space="preserve"> قطاع غزة</t>
  </si>
  <si>
    <t xml:space="preserve">No. of Vehicles </t>
  </si>
  <si>
    <t>عدد العاملين</t>
  </si>
  <si>
    <t>إجمالي القيمة المضافة</t>
  </si>
  <si>
    <t>Operating Surplus</t>
  </si>
  <si>
    <t>Gross Value Added</t>
  </si>
  <si>
    <t xml:space="preserve">No. of Employed Persons </t>
  </si>
  <si>
    <t xml:space="preserve">الاهتلاك </t>
  </si>
  <si>
    <t xml:space="preserve">            مركبات نقل ركاب عمومية</t>
  </si>
  <si>
    <t xml:space="preserve">            مركبات نقل ركاب خصوصية</t>
  </si>
  <si>
    <t xml:space="preserve">         مركبات نقل ركاب عمومية</t>
  </si>
  <si>
    <t xml:space="preserve">Public Vehicles          </t>
  </si>
  <si>
    <t xml:space="preserve">Private Vehicles          </t>
  </si>
  <si>
    <t>*  لا تشمل الرسوم الجمركية</t>
  </si>
  <si>
    <t>*Excluded customs duties</t>
  </si>
  <si>
    <t>صافي الرسوم والضرائب على الإنتاج *</t>
  </si>
  <si>
    <t xml:space="preserve">Net fees and Taxes* </t>
  </si>
  <si>
    <t xml:space="preserve"> (Value in USD 1000)</t>
  </si>
  <si>
    <t>فلسطين</t>
  </si>
  <si>
    <t xml:space="preserve"> Palestine</t>
  </si>
  <si>
    <t xml:space="preserve">Table 2: Number of Vehicles, Employed Persons and Value Added Components in Transport- Outside Establishments Sector in Palestine </t>
  </si>
  <si>
    <t xml:space="preserve"> تعويضات العاملين</t>
  </si>
  <si>
    <r>
      <t xml:space="preserve">                                  مكونات القيمة المضافة                                </t>
    </r>
    <r>
      <rPr>
        <b/>
        <sz val="9"/>
        <rFont val="Arial"/>
        <family val="2"/>
      </rPr>
      <t>Components of Value Added</t>
    </r>
  </si>
  <si>
    <t xml:space="preserve">Compensation of  Employees </t>
  </si>
  <si>
    <t>Depreciation</t>
  </si>
  <si>
    <t>جدول 2: عدد المركبات والعاملين ومكونات القيمة المضافة في قطاع النقل خارج المنشآت في فلسطين حسب النشاط الاقتصادي والمنطقة، 2015</t>
  </si>
  <si>
    <t xml:space="preserve">  by Economic Activity and Region, 2015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</si>
</sst>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  <charset val="178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2"/>
      <name val="Simplified Arabic"/>
      <family val="1"/>
    </font>
    <font>
      <sz val="12"/>
      <name val="Simplified Arabic"/>
      <family val="1"/>
    </font>
    <font>
      <sz val="10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Simplified Arabic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</cellStyleXfs>
  <cellXfs count="9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/>
    <xf numFmtId="0" fontId="9" fillId="0" borderId="0" xfId="0" applyFont="1" applyBorder="1" applyAlignment="1">
      <alignment horizontal="right" vertical="center"/>
    </xf>
    <xf numFmtId="0" fontId="3" fillId="0" borderId="0" xfId="0" applyFont="1" applyAlignment="1"/>
    <xf numFmtId="0" fontId="6" fillId="0" borderId="0" xfId="0" applyFont="1" applyAlignment="1"/>
    <xf numFmtId="0" fontId="13" fillId="0" borderId="0" xfId="0" applyFont="1" applyAlignment="1"/>
    <xf numFmtId="0" fontId="0" fillId="0" borderId="0" xfId="0" applyAlignment="1"/>
    <xf numFmtId="0" fontId="21" fillId="0" borderId="0" xfId="0" applyFont="1" applyAlignment="1">
      <alignment horizontal="left" vertical="center"/>
    </xf>
    <xf numFmtId="0" fontId="20" fillId="0" borderId="0" xfId="0" applyFont="1" applyAlignment="1"/>
    <xf numFmtId="0" fontId="21" fillId="0" borderId="5" xfId="0" applyFont="1" applyBorder="1" applyAlignment="1">
      <alignment vertical="top" wrapText="1"/>
    </xf>
    <xf numFmtId="0" fontId="2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1" fillId="0" borderId="4" xfId="0" applyFont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20" fillId="0" borderId="0" xfId="0" applyNumberFormat="1" applyFont="1" applyAlignment="1">
      <alignment wrapText="1"/>
    </xf>
    <xf numFmtId="0" fontId="14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/>
    </xf>
    <xf numFmtId="0" fontId="19" fillId="0" borderId="4" xfId="0" applyFont="1" applyBorder="1" applyAlignment="1">
      <alignment horizontal="center" vertical="top"/>
    </xf>
    <xf numFmtId="0" fontId="19" fillId="0" borderId="2" xfId="0" applyFont="1" applyBorder="1" applyAlignment="1">
      <alignment horizontal="right" vertical="center" wrapText="1" indent="1"/>
    </xf>
    <xf numFmtId="0" fontId="19" fillId="0" borderId="1" xfId="0" applyFont="1" applyBorder="1" applyAlignment="1">
      <alignment horizontal="right" vertical="center" wrapText="1" indent="1"/>
    </xf>
    <xf numFmtId="0" fontId="12" fillId="0" borderId="2" xfId="0" applyFont="1" applyBorder="1" applyAlignment="1">
      <alignment horizontal="right" vertical="center" wrapText="1" indent="1" readingOrder="2"/>
    </xf>
    <xf numFmtId="0" fontId="19" fillId="0" borderId="3" xfId="0" applyFont="1" applyBorder="1" applyAlignment="1">
      <alignment horizontal="right" vertical="center" wrapText="1" indent="1"/>
    </xf>
    <xf numFmtId="0" fontId="19" fillId="0" borderId="7" xfId="0" applyFont="1" applyBorder="1" applyAlignment="1">
      <alignment horizontal="right" vertical="center" wrapText="1" indent="1"/>
    </xf>
    <xf numFmtId="0" fontId="12" fillId="0" borderId="2" xfId="0" applyFont="1" applyBorder="1" applyAlignment="1">
      <alignment vertical="center" wrapText="1" readingOrder="2"/>
    </xf>
    <xf numFmtId="0" fontId="6" fillId="2" borderId="1" xfId="0" applyFont="1" applyFill="1" applyBorder="1" applyAlignment="1">
      <alignment horizontal="right" vertical="center" indent="1" readingOrder="2"/>
    </xf>
    <xf numFmtId="0" fontId="3" fillId="2" borderId="1" xfId="0" applyFont="1" applyFill="1" applyBorder="1" applyAlignment="1">
      <alignment horizontal="right" vertical="center" indent="1" readingOrder="2"/>
    </xf>
    <xf numFmtId="1" fontId="3" fillId="2" borderId="0" xfId="0" applyNumberFormat="1" applyFont="1" applyFill="1" applyBorder="1" applyAlignment="1">
      <alignment horizontal="right" vertical="center" indent="1" readingOrder="2"/>
    </xf>
    <xf numFmtId="1" fontId="6" fillId="2" borderId="0" xfId="0" applyNumberFormat="1" applyFont="1" applyFill="1" applyBorder="1" applyAlignment="1">
      <alignment horizontal="right" vertical="center" indent="1" readingOrder="2"/>
    </xf>
    <xf numFmtId="1" fontId="3" fillId="2" borderId="7" xfId="0" applyNumberFormat="1" applyFont="1" applyFill="1" applyBorder="1" applyAlignment="1">
      <alignment horizontal="right" vertical="center" indent="1" readingOrder="2"/>
    </xf>
    <xf numFmtId="164" fontId="3" fillId="2" borderId="0" xfId="0" applyNumberFormat="1" applyFont="1" applyFill="1" applyBorder="1" applyAlignment="1">
      <alignment horizontal="right" vertical="center" indent="1" readingOrder="2"/>
    </xf>
    <xf numFmtId="164" fontId="6" fillId="2" borderId="0" xfId="0" applyNumberFormat="1" applyFont="1" applyFill="1" applyBorder="1" applyAlignment="1">
      <alignment horizontal="right" vertical="center" indent="1" readingOrder="2"/>
    </xf>
    <xf numFmtId="164" fontId="3" fillId="2" borderId="7" xfId="0" applyNumberFormat="1" applyFont="1" applyFill="1" applyBorder="1" applyAlignment="1">
      <alignment horizontal="right" vertical="center" indent="1" readingOrder="2"/>
    </xf>
    <xf numFmtId="0" fontId="1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164" fontId="6" fillId="2" borderId="11" xfId="0" applyNumberFormat="1" applyFont="1" applyFill="1" applyBorder="1" applyAlignment="1">
      <alignment horizontal="right" vertical="center" indent="1" readingOrder="2"/>
    </xf>
    <xf numFmtId="0" fontId="3" fillId="0" borderId="2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6" fillId="2" borderId="11" xfId="0" applyFont="1" applyFill="1" applyBorder="1" applyAlignment="1">
      <alignment horizontal="right" vertical="center" indent="1" readingOrder="2"/>
    </xf>
    <xf numFmtId="164" fontId="3" fillId="2" borderId="3" xfId="0" applyNumberFormat="1" applyFont="1" applyFill="1" applyBorder="1" applyAlignment="1">
      <alignment horizontal="right" vertical="center" indent="1" readingOrder="2"/>
    </xf>
    <xf numFmtId="1" fontId="3" fillId="2" borderId="1" xfId="0" applyNumberFormat="1" applyFont="1" applyFill="1" applyBorder="1" applyAlignment="1">
      <alignment horizontal="right" vertical="center" indent="1" readingOrder="2"/>
    </xf>
    <xf numFmtId="1" fontId="23" fillId="2" borderId="1" xfId="0" applyNumberFormat="1" applyFont="1" applyFill="1" applyBorder="1" applyAlignment="1">
      <alignment horizontal="right" vertical="center" indent="1" readingOrder="2"/>
    </xf>
    <xf numFmtId="1" fontId="23" fillId="2" borderId="10" xfId="0" applyNumberFormat="1" applyFont="1" applyFill="1" applyBorder="1" applyAlignment="1">
      <alignment horizontal="right" vertical="center" indent="1" readingOrder="2"/>
    </xf>
    <xf numFmtId="1" fontId="23" fillId="2" borderId="0" xfId="0" applyNumberFormat="1" applyFont="1" applyFill="1" applyBorder="1" applyAlignment="1">
      <alignment horizontal="right" vertical="center" indent="1" readingOrder="2"/>
    </xf>
    <xf numFmtId="0" fontId="3" fillId="0" borderId="0" xfId="0" applyFont="1" applyBorder="1" applyAlignment="1">
      <alignment horizontal="left" vertical="center" wrapText="1" indent="1"/>
    </xf>
    <xf numFmtId="164" fontId="3" fillId="2" borderId="2" xfId="0" applyNumberFormat="1" applyFont="1" applyFill="1" applyBorder="1" applyAlignment="1">
      <alignment horizontal="right" vertical="center" indent="1" readingOrder="2"/>
    </xf>
    <xf numFmtId="164" fontId="23" fillId="2" borderId="0" xfId="0" applyNumberFormat="1" applyFont="1" applyFill="1" applyBorder="1" applyAlignment="1">
      <alignment horizontal="right" vertical="center" indent="1" readingOrder="2"/>
    </xf>
    <xf numFmtId="0" fontId="5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right" vertical="center" readingOrder="2"/>
    </xf>
    <xf numFmtId="0" fontId="3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 wrapText="1" indent="1"/>
    </xf>
    <xf numFmtId="0" fontId="9" fillId="0" borderId="1" xfId="0" applyFont="1" applyBorder="1" applyAlignment="1">
      <alignment horizontal="right" vertical="center" wrapText="1" indent="1"/>
    </xf>
    <xf numFmtId="0" fontId="6" fillId="0" borderId="12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 indent="1"/>
    </xf>
    <xf numFmtId="0" fontId="9" fillId="0" borderId="13" xfId="0" applyFont="1" applyBorder="1" applyAlignment="1">
      <alignment horizontal="right" vertical="center" wrapText="1" indent="1"/>
    </xf>
    <xf numFmtId="0" fontId="15" fillId="0" borderId="2" xfId="0" applyFont="1" applyBorder="1" applyAlignment="1">
      <alignment horizontal="right" vertical="center" wrapText="1" indent="1"/>
    </xf>
    <xf numFmtId="0" fontId="15" fillId="0" borderId="1" xfId="0" applyFont="1" applyBorder="1" applyAlignment="1">
      <alignment horizontal="right" vertical="center" wrapText="1" indent="1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23">
    <cellStyle name="Normal" xfId="0" builtinId="0"/>
    <cellStyle name="Normal 2" xfId="1"/>
    <cellStyle name="Normal 2 2" xfId="3"/>
    <cellStyle name="Normal 2 2 2" xfId="7"/>
    <cellStyle name="Normal 2 3" xfId="11"/>
    <cellStyle name="Normal 2 4" xfId="16"/>
    <cellStyle name="Normal 2 5" xfId="21"/>
    <cellStyle name="Normal 2 6" xfId="22"/>
    <cellStyle name="Normal 2 7" xfId="5"/>
    <cellStyle name="Normal 3" xfId="4"/>
    <cellStyle name="Normal 3 2" xfId="8"/>
    <cellStyle name="Normal 3 3" xfId="12"/>
    <cellStyle name="Normal 3 4" xfId="17"/>
    <cellStyle name="Normal 4" xfId="2"/>
    <cellStyle name="Normal 4 2" xfId="13"/>
    <cellStyle name="Normal 4 3" xfId="18"/>
    <cellStyle name="Normal 5" xfId="6"/>
    <cellStyle name="Normal 5 2" xfId="10"/>
    <cellStyle name="Normal 5 3" xfId="19"/>
    <cellStyle name="Normal 6" xfId="9"/>
    <cellStyle name="Normal 6 2" xfId="15"/>
    <cellStyle name="Normal 7" xfId="14"/>
    <cellStyle name="Normal 8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view="pageBreakPreview" zoomScaleNormal="100" zoomScaleSheetLayoutView="100" workbookViewId="0">
      <selection activeCell="P11" sqref="P11"/>
    </sheetView>
  </sheetViews>
  <sheetFormatPr defaultColWidth="9.7109375" defaultRowHeight="12.75"/>
  <cols>
    <col min="1" max="1" width="0.7109375" style="13" customWidth="1"/>
    <col min="2" max="2" width="36.42578125" style="13" customWidth="1"/>
    <col min="3" max="3" width="10.140625" style="13" customWidth="1"/>
    <col min="4" max="4" width="11.7109375" style="13" customWidth="1"/>
    <col min="5" max="5" width="14" style="13" customWidth="1"/>
    <col min="6" max="6" width="12.7109375" style="13" customWidth="1"/>
    <col min="7" max="7" width="11.7109375" style="13" customWidth="1"/>
    <col min="8" max="8" width="9.7109375" style="13" customWidth="1"/>
    <col min="9" max="9" width="8.85546875" style="13" customWidth="1"/>
    <col min="10" max="10" width="29" style="13" customWidth="1"/>
    <col min="11" max="11" width="1.140625" style="13" customWidth="1"/>
    <col min="12" max="12" width="5" style="13" customWidth="1"/>
    <col min="13" max="13" width="0.28515625" style="13" hidden="1" customWidth="1"/>
    <col min="14" max="16384" width="9.7109375" style="13"/>
  </cols>
  <sheetData>
    <row r="1" spans="1:13" s="2" customFormat="1" ht="20.25" customHeight="1">
      <c r="A1" s="75" t="s">
        <v>40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5"/>
    </row>
    <row r="2" spans="1:13" s="2" customFormat="1" ht="18" customHeight="1">
      <c r="A2" s="6"/>
      <c r="B2" s="74" t="s">
        <v>35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s="2" customFormat="1" ht="17.25" customHeight="1">
      <c r="A3" s="5"/>
      <c r="B3" s="74" t="s">
        <v>41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s="2" customFormat="1" ht="5.25" customHeight="1">
      <c r="A4" s="5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s="2" customFormat="1" ht="15.75" customHeight="1">
      <c r="A5" s="14" t="s">
        <v>32</v>
      </c>
      <c r="B5" s="15"/>
      <c r="C5" s="3"/>
      <c r="D5" s="3"/>
      <c r="E5" s="1"/>
      <c r="F5" s="1"/>
      <c r="G5" s="1"/>
      <c r="H5" s="1"/>
      <c r="I5" s="4"/>
      <c r="J5" s="7"/>
      <c r="K5" s="8"/>
      <c r="L5" s="9" t="s">
        <v>6</v>
      </c>
    </row>
    <row r="6" spans="1:13" s="10" customFormat="1" ht="35.25" customHeight="1">
      <c r="A6" s="86" t="s">
        <v>8</v>
      </c>
      <c r="B6" s="87"/>
      <c r="C6" s="93" t="s">
        <v>37</v>
      </c>
      <c r="D6" s="94"/>
      <c r="E6" s="94"/>
      <c r="F6" s="95"/>
      <c r="G6" s="25" t="s">
        <v>18</v>
      </c>
      <c r="H6" s="25" t="s">
        <v>17</v>
      </c>
      <c r="I6" s="25" t="s">
        <v>0</v>
      </c>
      <c r="J6" s="77" t="s">
        <v>9</v>
      </c>
      <c r="K6" s="78"/>
      <c r="L6" s="83" t="s">
        <v>2</v>
      </c>
      <c r="M6" s="15"/>
    </row>
    <row r="7" spans="1:13" s="11" customFormat="1" ht="36.75" customHeight="1">
      <c r="A7" s="88"/>
      <c r="B7" s="89"/>
      <c r="C7" s="27" t="s">
        <v>1</v>
      </c>
      <c r="D7" s="27" t="s">
        <v>22</v>
      </c>
      <c r="E7" s="42" t="s">
        <v>30</v>
      </c>
      <c r="F7" s="26" t="s">
        <v>36</v>
      </c>
      <c r="G7" s="76" t="s">
        <v>20</v>
      </c>
      <c r="H7" s="76" t="s">
        <v>21</v>
      </c>
      <c r="I7" s="76" t="s">
        <v>16</v>
      </c>
      <c r="J7" s="79"/>
      <c r="K7" s="80"/>
      <c r="L7" s="84"/>
      <c r="M7" s="15"/>
    </row>
    <row r="8" spans="1:13" s="11" customFormat="1" ht="25.5" customHeight="1">
      <c r="A8" s="90"/>
      <c r="B8" s="91"/>
      <c r="C8" s="43" t="s">
        <v>19</v>
      </c>
      <c r="D8" s="44" t="s">
        <v>39</v>
      </c>
      <c r="E8" s="45" t="s">
        <v>31</v>
      </c>
      <c r="F8" s="43" t="s">
        <v>38</v>
      </c>
      <c r="G8" s="76"/>
      <c r="H8" s="92"/>
      <c r="I8" s="92"/>
      <c r="J8" s="81"/>
      <c r="K8" s="82"/>
      <c r="L8" s="85"/>
      <c r="M8" s="15"/>
    </row>
    <row r="9" spans="1:13" s="18" customFormat="1" ht="18.75" customHeight="1">
      <c r="A9" s="66" t="s">
        <v>34</v>
      </c>
      <c r="B9" s="67"/>
      <c r="C9" s="46">
        <f>G9-F9-E9-D9</f>
        <v>78241</v>
      </c>
      <c r="D9" s="46">
        <f t="shared" ref="D9:E10" si="0">D19+D14</f>
        <v>24636.1</v>
      </c>
      <c r="E9" s="46">
        <f t="shared" si="0"/>
        <v>5432.3</v>
      </c>
      <c r="F9" s="46">
        <v>19973</v>
      </c>
      <c r="G9" s="46">
        <v>128282.40000000001</v>
      </c>
      <c r="H9" s="51">
        <v>11245</v>
      </c>
      <c r="I9" s="34">
        <v>10848</v>
      </c>
      <c r="J9" s="70" t="s">
        <v>33</v>
      </c>
      <c r="K9" s="71"/>
      <c r="L9" s="16"/>
      <c r="M9" s="17"/>
    </row>
    <row r="10" spans="1:13" s="21" customFormat="1" ht="25.5" customHeight="1">
      <c r="A10" s="47"/>
      <c r="B10" s="48" t="s">
        <v>3</v>
      </c>
      <c r="C10" s="39">
        <f>G10-F10-E10-D10</f>
        <v>75126.399999999994</v>
      </c>
      <c r="D10" s="39">
        <f t="shared" si="0"/>
        <v>22888.400000000001</v>
      </c>
      <c r="E10" s="39">
        <f t="shared" si="0"/>
        <v>5097.1000000000004</v>
      </c>
      <c r="F10" s="39">
        <v>18419.7</v>
      </c>
      <c r="G10" s="39">
        <v>121531.6</v>
      </c>
      <c r="H10" s="36">
        <v>10881</v>
      </c>
      <c r="I10" s="53">
        <v>10484</v>
      </c>
      <c r="J10" s="28" t="s">
        <v>7</v>
      </c>
      <c r="K10" s="29"/>
      <c r="L10" s="19">
        <v>4922</v>
      </c>
      <c r="M10" s="20"/>
    </row>
    <row r="11" spans="1:13" s="22" customFormat="1" ht="18.75" customHeight="1">
      <c r="A11" s="47"/>
      <c r="B11" s="48" t="s">
        <v>26</v>
      </c>
      <c r="C11" s="39">
        <f t="shared" ref="C11:C13" si="1">G11-F11-E11-D11</f>
        <v>69909.400000000009</v>
      </c>
      <c r="D11" s="39">
        <f t="shared" ref="D11:E11" si="2">D16+D21</f>
        <v>21856.899999999998</v>
      </c>
      <c r="E11" s="39">
        <f t="shared" si="2"/>
        <v>4848.5</v>
      </c>
      <c r="F11" s="39">
        <v>17993.500000000004</v>
      </c>
      <c r="G11" s="59">
        <v>114608.3</v>
      </c>
      <c r="H11" s="56">
        <v>9997</v>
      </c>
      <c r="I11" s="54">
        <v>9618</v>
      </c>
      <c r="J11" s="30" t="s">
        <v>23</v>
      </c>
      <c r="K11" s="29"/>
      <c r="L11" s="19"/>
      <c r="M11" s="20"/>
    </row>
    <row r="12" spans="1:13" s="22" customFormat="1" ht="18.75" customHeight="1">
      <c r="A12" s="47"/>
      <c r="B12" s="48" t="s">
        <v>27</v>
      </c>
      <c r="C12" s="39">
        <f t="shared" si="1"/>
        <v>5217</v>
      </c>
      <c r="D12" s="39">
        <f t="shared" ref="D12:E12" si="3">D22+D17</f>
        <v>1031.5</v>
      </c>
      <c r="E12" s="39">
        <f t="shared" si="3"/>
        <v>248.60000000000002</v>
      </c>
      <c r="F12" s="39">
        <v>426.2</v>
      </c>
      <c r="G12" s="59">
        <v>6923.3</v>
      </c>
      <c r="H12" s="56">
        <v>884</v>
      </c>
      <c r="I12" s="54">
        <v>866</v>
      </c>
      <c r="J12" s="30" t="s">
        <v>24</v>
      </c>
      <c r="K12" s="29"/>
      <c r="L12" s="19"/>
      <c r="M12" s="23"/>
    </row>
    <row r="13" spans="1:13" s="21" customFormat="1" ht="18.75" customHeight="1">
      <c r="A13" s="47"/>
      <c r="B13" s="57" t="s">
        <v>4</v>
      </c>
      <c r="C13" s="58">
        <f t="shared" si="1"/>
        <v>3114.6000000000013</v>
      </c>
      <c r="D13" s="39">
        <f t="shared" ref="D13:E13" si="4">D23+D18</f>
        <v>1747.6999999999998</v>
      </c>
      <c r="E13" s="39">
        <f t="shared" si="4"/>
        <v>335.2</v>
      </c>
      <c r="F13" s="39">
        <v>1553.3</v>
      </c>
      <c r="G13" s="39">
        <v>6750.8000000000011</v>
      </c>
      <c r="H13" s="36">
        <v>364</v>
      </c>
      <c r="I13" s="53">
        <v>364</v>
      </c>
      <c r="J13" s="28" t="s">
        <v>5</v>
      </c>
      <c r="K13" s="29"/>
      <c r="L13" s="19">
        <v>4923</v>
      </c>
      <c r="M13" s="23"/>
    </row>
    <row r="14" spans="1:13" s="18" customFormat="1" ht="18.75" customHeight="1">
      <c r="A14" s="68" t="s">
        <v>13</v>
      </c>
      <c r="B14" s="69"/>
      <c r="C14" s="40">
        <f>G14-F14-E14-D14</f>
        <v>72190.300000000017</v>
      </c>
      <c r="D14" s="40">
        <f t="shared" ref="D14:E14" si="5">D15+D18</f>
        <v>20610.099999999999</v>
      </c>
      <c r="E14" s="40">
        <f t="shared" si="5"/>
        <v>4281.3</v>
      </c>
      <c r="F14" s="40">
        <v>18261.400000000001</v>
      </c>
      <c r="G14" s="40">
        <v>115343.1</v>
      </c>
      <c r="H14" s="37">
        <v>8432</v>
      </c>
      <c r="I14" s="34">
        <v>8253</v>
      </c>
      <c r="J14" s="72" t="s">
        <v>10</v>
      </c>
      <c r="K14" s="73"/>
      <c r="L14" s="19"/>
      <c r="M14" s="17"/>
    </row>
    <row r="15" spans="1:13" s="21" customFormat="1" ht="18.75" customHeight="1">
      <c r="A15" s="47"/>
      <c r="B15" s="48" t="s">
        <v>3</v>
      </c>
      <c r="C15" s="39">
        <f t="shared" ref="C15:C23" si="6">G15-F15-E15-D15</f>
        <v>69102.900000000009</v>
      </c>
      <c r="D15" s="39">
        <f t="shared" ref="D15:E15" si="7">D16+D17</f>
        <v>18870.5</v>
      </c>
      <c r="E15" s="39">
        <f t="shared" si="7"/>
        <v>3957.4</v>
      </c>
      <c r="F15" s="39">
        <v>16708.100000000002</v>
      </c>
      <c r="G15" s="39">
        <v>108638.90000000001</v>
      </c>
      <c r="H15" s="36">
        <v>8078</v>
      </c>
      <c r="I15" s="35">
        <v>7899</v>
      </c>
      <c r="J15" s="28" t="s">
        <v>7</v>
      </c>
      <c r="K15" s="29"/>
      <c r="L15" s="19">
        <v>4922</v>
      </c>
      <c r="M15" s="20"/>
    </row>
    <row r="16" spans="1:13" s="21" customFormat="1" ht="18.75" customHeight="1">
      <c r="A16" s="47"/>
      <c r="B16" s="48" t="s">
        <v>11</v>
      </c>
      <c r="C16" s="39">
        <f t="shared" si="6"/>
        <v>65241.599999999991</v>
      </c>
      <c r="D16" s="39">
        <v>18400.3</v>
      </c>
      <c r="E16" s="39">
        <v>3884.3</v>
      </c>
      <c r="F16" s="39">
        <v>16633.100000000002</v>
      </c>
      <c r="G16" s="39">
        <v>104159.3</v>
      </c>
      <c r="H16" s="36">
        <v>7718</v>
      </c>
      <c r="I16" s="54">
        <v>7540</v>
      </c>
      <c r="J16" s="30" t="s">
        <v>23</v>
      </c>
      <c r="K16" s="29"/>
      <c r="L16" s="19"/>
      <c r="M16" s="20"/>
    </row>
    <row r="17" spans="1:13" s="21" customFormat="1" ht="18.75" customHeight="1">
      <c r="A17" s="47"/>
      <c r="B17" s="48" t="s">
        <v>12</v>
      </c>
      <c r="C17" s="39">
        <f t="shared" si="6"/>
        <v>3861.3</v>
      </c>
      <c r="D17" s="39">
        <v>470.2</v>
      </c>
      <c r="E17" s="39">
        <v>73.100000000000009</v>
      </c>
      <c r="F17" s="39">
        <v>75</v>
      </c>
      <c r="G17" s="39">
        <v>4479.6000000000004</v>
      </c>
      <c r="H17" s="36">
        <v>360</v>
      </c>
      <c r="I17" s="54">
        <v>359</v>
      </c>
      <c r="J17" s="30" t="s">
        <v>24</v>
      </c>
      <c r="K17" s="29"/>
      <c r="L17" s="19"/>
      <c r="M17" s="20"/>
    </row>
    <row r="18" spans="1:13" s="21" customFormat="1" ht="18.75" customHeight="1">
      <c r="A18" s="47"/>
      <c r="B18" s="48" t="s">
        <v>4</v>
      </c>
      <c r="C18" s="39">
        <f t="shared" si="6"/>
        <v>3087.400000000001</v>
      </c>
      <c r="D18" s="39">
        <v>1739.6</v>
      </c>
      <c r="E18" s="39">
        <v>323.89999999999998</v>
      </c>
      <c r="F18" s="39">
        <v>1553.3</v>
      </c>
      <c r="G18" s="39">
        <v>6704.2000000000007</v>
      </c>
      <c r="H18" s="36">
        <v>354</v>
      </c>
      <c r="I18" s="54">
        <v>354</v>
      </c>
      <c r="J18" s="28" t="s">
        <v>5</v>
      </c>
      <c r="K18" s="29"/>
      <c r="L18" s="19">
        <v>4923</v>
      </c>
      <c r="M18" s="20"/>
    </row>
    <row r="19" spans="1:13" s="18" customFormat="1" ht="18.75" customHeight="1">
      <c r="A19" s="68" t="s">
        <v>14</v>
      </c>
      <c r="B19" s="69"/>
      <c r="C19" s="40">
        <f>G19-F19-E19-D19</f>
        <v>6050.6999999999989</v>
      </c>
      <c r="D19" s="40">
        <f t="shared" ref="D19:E19" si="8">D23+D20</f>
        <v>4025.9999999999995</v>
      </c>
      <c r="E19" s="40">
        <f t="shared" si="8"/>
        <v>1151</v>
      </c>
      <c r="F19" s="40">
        <v>1711.6</v>
      </c>
      <c r="G19" s="40">
        <v>12939.3</v>
      </c>
      <c r="H19" s="37">
        <v>2813</v>
      </c>
      <c r="I19" s="34">
        <v>2595</v>
      </c>
      <c r="J19" s="64" t="s">
        <v>15</v>
      </c>
      <c r="K19" s="65"/>
      <c r="L19" s="19"/>
      <c r="M19" s="17"/>
    </row>
    <row r="20" spans="1:13" s="21" customFormat="1" ht="18.75" customHeight="1">
      <c r="A20" s="47"/>
      <c r="B20" s="48" t="s">
        <v>3</v>
      </c>
      <c r="C20" s="39">
        <f t="shared" si="6"/>
        <v>6023.5</v>
      </c>
      <c r="D20" s="39">
        <f t="shared" ref="D20:E20" si="9">D22+D21</f>
        <v>4017.8999999999996</v>
      </c>
      <c r="E20" s="39">
        <f t="shared" si="9"/>
        <v>1139.7</v>
      </c>
      <c r="F20" s="39">
        <v>1711.6</v>
      </c>
      <c r="G20" s="39">
        <v>12892.7</v>
      </c>
      <c r="H20" s="36">
        <v>2803</v>
      </c>
      <c r="I20" s="35">
        <v>2585</v>
      </c>
      <c r="J20" s="28" t="s">
        <v>7</v>
      </c>
      <c r="K20" s="29"/>
      <c r="L20" s="19">
        <v>4922</v>
      </c>
      <c r="M20" s="20"/>
    </row>
    <row r="21" spans="1:13" s="21" customFormat="1" ht="18.75" customHeight="1">
      <c r="A21" s="47"/>
      <c r="B21" s="48" t="s">
        <v>11</v>
      </c>
      <c r="C21" s="39">
        <f t="shared" si="6"/>
        <v>4667.8000000000011</v>
      </c>
      <c r="D21" s="39">
        <v>3456.6</v>
      </c>
      <c r="E21" s="39">
        <v>964.2</v>
      </c>
      <c r="F21" s="39">
        <v>1360.3999999999999</v>
      </c>
      <c r="G21" s="39">
        <v>10449</v>
      </c>
      <c r="H21" s="36">
        <v>2279</v>
      </c>
      <c r="I21" s="54">
        <v>2078</v>
      </c>
      <c r="J21" s="30" t="s">
        <v>25</v>
      </c>
      <c r="K21" s="29"/>
      <c r="L21" s="19"/>
      <c r="M21" s="20"/>
    </row>
    <row r="22" spans="1:13" s="21" customFormat="1" ht="18.75" customHeight="1">
      <c r="A22" s="47"/>
      <c r="B22" s="48" t="s">
        <v>12</v>
      </c>
      <c r="C22" s="39">
        <f t="shared" si="6"/>
        <v>1355.7</v>
      </c>
      <c r="D22" s="39">
        <v>561.29999999999995</v>
      </c>
      <c r="E22" s="39">
        <v>175.5</v>
      </c>
      <c r="F22" s="39">
        <v>351.2</v>
      </c>
      <c r="G22" s="39">
        <v>2443.6999999999998</v>
      </c>
      <c r="H22" s="36">
        <v>524</v>
      </c>
      <c r="I22" s="54">
        <v>507</v>
      </c>
      <c r="J22" s="33" t="s">
        <v>24</v>
      </c>
      <c r="K22" s="29"/>
      <c r="L22" s="19"/>
      <c r="M22" s="20"/>
    </row>
    <row r="23" spans="1:13" s="22" customFormat="1" ht="18.75" customHeight="1">
      <c r="A23" s="49"/>
      <c r="B23" s="50" t="s">
        <v>4</v>
      </c>
      <c r="C23" s="52">
        <f t="shared" si="6"/>
        <v>27.199999999999996</v>
      </c>
      <c r="D23" s="41">
        <v>8.1</v>
      </c>
      <c r="E23" s="41">
        <v>11.3</v>
      </c>
      <c r="F23" s="41">
        <v>0</v>
      </c>
      <c r="G23" s="41">
        <v>46.599999999999994</v>
      </c>
      <c r="H23" s="38">
        <v>10</v>
      </c>
      <c r="I23" s="55">
        <v>10</v>
      </c>
      <c r="J23" s="31" t="s">
        <v>5</v>
      </c>
      <c r="K23" s="32"/>
      <c r="L23" s="24">
        <v>4923</v>
      </c>
    </row>
    <row r="24" spans="1:13" ht="18.75" customHeight="1">
      <c r="A24" s="62" t="s">
        <v>29</v>
      </c>
      <c r="B24" s="63"/>
      <c r="C24" s="12"/>
      <c r="D24" s="12"/>
      <c r="E24" s="12"/>
      <c r="F24" s="12"/>
      <c r="G24" s="12"/>
      <c r="H24" s="12"/>
      <c r="I24" s="12"/>
      <c r="J24" s="61" t="s">
        <v>28</v>
      </c>
      <c r="K24" s="61"/>
      <c r="L24" s="61"/>
    </row>
  </sheetData>
  <mergeCells count="18">
    <mergeCell ref="B2:M2"/>
    <mergeCell ref="A1:L1"/>
    <mergeCell ref="B3:M3"/>
    <mergeCell ref="G7:G8"/>
    <mergeCell ref="J6:K8"/>
    <mergeCell ref="L6:L8"/>
    <mergeCell ref="A6:B8"/>
    <mergeCell ref="I7:I8"/>
    <mergeCell ref="H7:H8"/>
    <mergeCell ref="C6:F6"/>
    <mergeCell ref="J24:L24"/>
    <mergeCell ref="A24:B24"/>
    <mergeCell ref="J19:K19"/>
    <mergeCell ref="A9:B9"/>
    <mergeCell ref="A14:B14"/>
    <mergeCell ref="A19:B19"/>
    <mergeCell ref="J9:K9"/>
    <mergeCell ref="J14:K1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6" orientation="landscape" useFirstPageNumber="1" horizontalDpi="4294967292" r:id="rId1"/>
  <headerFooter alignWithMargins="0">
    <oddHeader>&amp;L&amp;8PCBS: Transport Survey- Outside Establishments Sector 2015&amp;R&amp;"Simplified Arabic,Regular"&amp;1&amp;K00+000 &amp;K000000م&amp;8 PCBS: مسح النقل- القطاع خارج المنشآت 2015</oddHeader>
    <oddFooter>&amp;C&amp;"Times New Roman,Regular"&amp;9 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2016-05-22T10:17:33Z</cp:lastPrinted>
  <dcterms:created xsi:type="dcterms:W3CDTF">1998-11-21T06:28:23Z</dcterms:created>
  <dcterms:modified xsi:type="dcterms:W3CDTF">2016-06-13T08:59:25Z</dcterms:modified>
</cp:coreProperties>
</file>