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867"/>
  </bookViews>
  <sheets>
    <sheet name="tab1" sheetId="1" r:id="rId1"/>
    <sheet name="tab2" sheetId="2" r:id="rId2"/>
    <sheet name="tab4" sheetId="11" r:id="rId3"/>
    <sheet name="tab5-1" sheetId="5" r:id="rId4"/>
    <sheet name="tab5-2 " sheetId="12" r:id="rId5"/>
    <sheet name="tab6-1 " sheetId="13" r:id="rId6"/>
    <sheet name="tab6-2  " sheetId="14" r:id="rId7"/>
    <sheet name="tab7" sheetId="15" r:id="rId8"/>
  </sheets>
  <definedNames>
    <definedName name="_xlnm.Print_Area" localSheetId="0">'tab1'!$A$1:$M$24</definedName>
    <definedName name="_xlnm.Print_Area" localSheetId="1">'tab2'!$A$1:$N$27</definedName>
    <definedName name="_xlnm.Print_Area" localSheetId="2">'tab4'!$A$1:$L$13</definedName>
    <definedName name="_xlnm.Print_Area" localSheetId="3">'tab5-1'!$A$1:$O$24</definedName>
    <definedName name="_xlnm.Print_Area" localSheetId="4">'tab5-2 '!$A$1:$P$27</definedName>
    <definedName name="_xlnm.Print_Area" localSheetId="5">'tab6-1 '!$A$1:$O$24</definedName>
    <definedName name="_xlnm.Print_Area" localSheetId="6">'tab6-2  '!$A$1:$P$25</definedName>
    <definedName name="_xlnm.Print_Area" localSheetId="7">'tab7'!$A$1:$P$23</definedName>
  </definedNames>
  <calcPr calcId="125725"/>
</workbook>
</file>

<file path=xl/calcChain.xml><?xml version="1.0" encoding="utf-8"?>
<calcChain xmlns="http://schemas.openxmlformats.org/spreadsheetml/2006/main">
  <c r="B7" i="11"/>
  <c r="K8"/>
  <c r="K9"/>
  <c r="K11"/>
  <c r="J11"/>
  <c r="I11"/>
  <c r="H11"/>
  <c r="E11"/>
  <c r="J10"/>
  <c r="K10" s="1"/>
  <c r="I10"/>
  <c r="H10"/>
  <c r="E10"/>
  <c r="J9"/>
  <c r="I9"/>
  <c r="H9"/>
  <c r="E9"/>
  <c r="J8"/>
  <c r="I8"/>
  <c r="H8"/>
  <c r="E8"/>
  <c r="G7"/>
  <c r="F7"/>
  <c r="D7"/>
  <c r="J7" s="1"/>
  <c r="K7" s="1"/>
  <c r="C7"/>
  <c r="I7" s="1"/>
  <c r="H7" l="1"/>
  <c r="E7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mqundah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mqundah: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<sst xmlns="http://schemas.openxmlformats.org/spreadsheetml/2006/main" count="582" uniqueCount="196">
  <si>
    <t>المنطقة</t>
  </si>
  <si>
    <t>الشهر</t>
  </si>
  <si>
    <t>عدد الغرف المتاح</t>
  </si>
  <si>
    <t>No. of Rooms</t>
  </si>
  <si>
    <t>No. of Beds</t>
  </si>
  <si>
    <t>عدد النزلاء</t>
  </si>
  <si>
    <t>No. of Guests</t>
  </si>
  <si>
    <t>عدد ليالي المبيت</t>
  </si>
  <si>
    <t>إشغال الغرف</t>
  </si>
  <si>
    <t xml:space="preserve"> Room Occupancy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</si>
  <si>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</si>
  <si>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</si>
  <si>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</si>
  <si>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</si>
  <si>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</si>
  <si>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t>كافة المناطق</t>
  </si>
  <si>
    <t>All Regions</t>
  </si>
  <si>
    <t xml:space="preserve">شمال الضفة الغربية </t>
  </si>
  <si>
    <t>North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</si>
  <si>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</si>
  <si>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</si>
  <si>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</si>
  <si>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</si>
  <si>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</si>
  <si>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</si>
  <si>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</si>
  <si>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</si>
  <si>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</si>
  <si>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</si>
  <si>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</si>
  <si>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</si>
  <si>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</si>
  <si>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</si>
  <si>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</si>
  <si>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</si>
  <si>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</si>
  <si>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</si>
  <si>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</si>
  <si>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</si>
  <si>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</si>
  <si>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</si>
  <si>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</si>
  <si>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</si>
  <si>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</si>
  <si>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</si>
  <si>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</si>
  <si>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</si>
  <si>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</si>
  <si>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</si>
  <si>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</si>
  <si>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</si>
  <si>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</si>
  <si>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</si>
  <si>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</si>
  <si>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</si>
  <si>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</si>
  <si>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</si>
  <si>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</si>
  <si>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</si>
  <si>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</si>
  <si>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</si>
  <si>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</si>
  <si>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</si>
  <si>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</si>
  <si>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</si>
  <si>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</si>
  <si>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</si>
  <si>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</si>
  <si>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</si>
  <si>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</si>
  <si>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</si>
  <si>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</si>
  <si>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</si>
  <si>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</si>
  <si>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</si>
  <si>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</si>
  <si>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</si>
  <si>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</si>
  <si>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</si>
  <si>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</si>
  <si>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</si>
  <si>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</si>
  <si>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</si>
  <si>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</si>
  <si>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</si>
  <si>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</si>
  <si>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</si>
  <si>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</si>
  <si>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</si>
  <si>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</si>
  <si>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</si>
  <si>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</si>
  <si>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</si>
  <si>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</si>
  <si>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</si>
  <si>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</si>
  <si>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</si>
  <si>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</si>
  <si>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</si>
  <si>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</si>
  <si>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</si>
  <si>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</si>
  <si>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</si>
  <si>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</si>
  <si>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</si>
  <si>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</si>
  <si>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</si>
  <si>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</si>
  <si>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</si>
  <si>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</si>
  <si>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</si>
  <si>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</si>
  <si>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</si>
  <si>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</si>
  <si>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</si>
  <si>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</si>
  <si>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</si>
  <si>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</si>
  <si>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t>الضفة الغربية</t>
  </si>
  <si>
    <t>West Bank *</t>
  </si>
  <si>
    <t>West Bank</t>
  </si>
  <si>
    <t>الضفة الغربية*</t>
  </si>
  <si>
    <r>
      <t xml:space="preserve">   العدد</t>
    </r>
    <r>
      <rPr>
        <sz val="9"/>
        <color theme="1"/>
        <rFont val="Arial"/>
        <family val="2"/>
      </rPr>
      <t xml:space="preserve">      Number</t>
    </r>
  </si>
  <si>
    <r>
      <t xml:space="preserve">  العد</t>
    </r>
    <r>
      <rPr>
        <sz val="9"/>
        <color theme="1"/>
        <rFont val="Arial"/>
        <family val="2"/>
      </rPr>
      <t>د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</si>
  <si>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</t>
    </r>
  </si>
  <si>
    <r>
      <t>متوسط</t>
    </r>
    <r>
      <rPr>
        <sz val="9"/>
        <color theme="1"/>
        <rFont val="Arial"/>
        <family val="2"/>
      </rPr>
      <t xml:space="preserve">   Average  </t>
    </r>
  </si>
  <si>
    <r>
      <t xml:space="preserve">       العدد  </t>
    </r>
    <r>
      <rPr>
        <sz val="9"/>
        <color theme="1"/>
        <rFont val="Arial"/>
        <family val="2"/>
      </rPr>
      <t xml:space="preserve">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</si>
  <si>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</t>
    </r>
  </si>
  <si>
    <r>
      <t xml:space="preserve">  العدد</t>
    </r>
    <r>
      <rPr>
        <sz val="9"/>
        <color theme="1"/>
        <rFont val="Arial"/>
        <family val="2"/>
      </rPr>
      <t xml:space="preserve"> Number</t>
    </r>
  </si>
  <si>
    <r>
      <t xml:space="preserve">     العدد    </t>
    </r>
    <r>
      <rPr>
        <sz val="9"/>
        <color theme="1"/>
        <rFont val="Arial"/>
        <family val="2"/>
      </rPr>
      <t xml:space="preserve">   Number</t>
    </r>
  </si>
  <si>
    <r>
      <t xml:space="preserve">   العد</t>
    </r>
    <r>
      <rPr>
        <sz val="9"/>
        <color theme="1"/>
        <rFont val="Arial"/>
        <family val="2"/>
      </rPr>
      <t>د    Number</t>
    </r>
  </si>
  <si>
    <r>
      <t xml:space="preserve">  العد</t>
    </r>
    <r>
      <rPr>
        <sz val="9"/>
        <color theme="1"/>
        <rFont val="Arial"/>
        <family val="2"/>
      </rPr>
      <t>د Number</t>
    </r>
  </si>
  <si>
    <r>
      <t xml:space="preserve">  العدد
 </t>
    </r>
    <r>
      <rPr>
        <sz val="9"/>
        <color theme="1"/>
        <rFont val="Arial"/>
        <family val="2"/>
        <scheme val="minor"/>
      </rPr>
      <t>Number</t>
    </r>
  </si>
  <si>
    <r>
      <t xml:space="preserve">  العدد     </t>
    </r>
    <r>
      <rPr>
        <sz val="9"/>
        <color theme="1"/>
        <rFont val="Arial"/>
        <family val="2"/>
      </rPr>
      <t>Number</t>
    </r>
  </si>
  <si>
    <r>
      <t xml:space="preserve">    العدد  </t>
    </r>
    <r>
      <rPr>
        <sz val="9"/>
        <color theme="1"/>
        <rFont val="Arial"/>
        <family val="2"/>
      </rPr>
      <t xml:space="preserve">      Number   </t>
    </r>
  </si>
  <si>
    <r>
      <t xml:space="preserve">    العدد</t>
    </r>
    <r>
      <rPr>
        <sz val="9"/>
        <color theme="1"/>
        <rFont val="Arial"/>
        <family val="2"/>
      </rPr>
      <t xml:space="preserve">      Number</t>
    </r>
  </si>
  <si>
    <t xml:space="preserve">West Bank </t>
  </si>
  <si>
    <t>* يمثل الهاتف العمومي الذي يعمل بقطع نقدية او ببطاقات الهاتف</t>
  </si>
  <si>
    <t>* Represents a public telephone operated by coins or a phonecard</t>
  </si>
  <si>
    <r>
      <t xml:space="preserve">الولايات المتحدة وكندا     </t>
    </r>
    <r>
      <rPr>
        <sz val="9"/>
        <color theme="1"/>
        <rFont val="Arial"/>
        <family val="2"/>
      </rPr>
      <t xml:space="preserve"> U.S.A  &amp; Canada</t>
    </r>
  </si>
  <si>
    <t>هاتف عمومي*</t>
  </si>
  <si>
    <t>Puplic Telephone*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</si>
  <si>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</si>
  <si>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</si>
  <si>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
Number</t>
    </r>
  </si>
  <si>
    <t>كانون ثاني</t>
  </si>
  <si>
    <t>شباط</t>
  </si>
  <si>
    <t>آذار</t>
  </si>
  <si>
    <t>January</t>
  </si>
  <si>
    <t>February</t>
  </si>
  <si>
    <t>March</t>
  </si>
  <si>
    <t>Other American Countries</t>
  </si>
  <si>
    <t xml:space="preserve"> Other American Countries</t>
  </si>
  <si>
    <t>100</t>
  </si>
  <si>
    <t>إشغال الأسِرَّة</t>
  </si>
  <si>
    <t>عدد الأسِرَّة المتاح</t>
  </si>
  <si>
    <t>Air
 Conditioning</t>
  </si>
  <si>
    <t>No. Of
 Nights</t>
  </si>
  <si>
    <t>جدول 1: المؤشرات الرئيسة للنشاط الفندقي حسب الشهر والمنطقة خلال الربع الاول، 2016</t>
  </si>
  <si>
    <t>Table 1: Main Indicators for Hotel Activities by Month and Region During the First Quarter, 2016</t>
  </si>
  <si>
    <t>Table 2: Number of Hotels and Rooms by Facilities and Region as in March, 2016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</si>
  <si>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آذار، 2016</t>
    </r>
  </si>
  <si>
    <t>جدول 3: عدد الفنادق حسب توفر الخدمات العامة والمنطقة كما في شهر آذار، 2016</t>
  </si>
  <si>
    <t>Table 3: Number of Hotels by Availability of Public Services and Region as in March, 2016</t>
  </si>
  <si>
    <t>جدول 4: متوسط عدد العاملين في الفنادق حسب طبيعة العمل والجنس والمنطقة خلال الربع الاول، 2016</t>
  </si>
  <si>
    <t>Table 4: Average Number of Workers in Hotels by Type of Work, Sex and Region During the First Quarter, 2016</t>
  </si>
  <si>
    <t>جدول 5: عدد ونسبة النزلاء حسب الجنسية والمنطقة خلال الربع الاول، 2016</t>
  </si>
  <si>
    <t>Table 5: Number and Percentage of Guests by Nationality and Region During the First Quarter, 2016</t>
  </si>
  <si>
    <t xml:space="preserve">جدول 5 (تابع): عدد ونسبة النزلاء حسب الجنسية والمنطقة خلال الربع الاول، 2016   </t>
  </si>
  <si>
    <t>Table 5 (Cont.): Number and Percentage of Guests by Nationality and Region During the First Quarter, 2016</t>
  </si>
  <si>
    <t>جدول 6: عدد ونسبة ليالي المبيت حسب الجنسية والمنطقة خلال الربع الاول، 2016</t>
  </si>
  <si>
    <t>Table 6: Number and Percentage of Guest Nights by Nationality and Region During the First Quarter, 2016</t>
  </si>
  <si>
    <t>جدول 6 (تابع): عدد ونسبة ليالي المبيت حسب الجنسية والمنطقة خلال الربع الاول، 2016</t>
  </si>
  <si>
    <t>Table 6 (Cont.): Number and Percentage of Guest Nights by Nationality and Region During the First Quarter, 2016</t>
  </si>
  <si>
    <t>جدول 7: معدل مدة اقامة النزلاء في الفنادق (ليلة/نزيل) حسب الجنسية والمنطقة خلال الربع الاول، 2016</t>
  </si>
  <si>
    <t>Table 7: Average Length of Stay for the Guests in Hotels (Night/Guest) by Nationality and Region During the First Quarter, 2016</t>
  </si>
  <si>
    <t>*Represents the quarter average except number of guests and number of guest nights which represent the total for the quarter</t>
  </si>
  <si>
    <t>** لا تشمل محافظة القدس</t>
  </si>
  <si>
    <t>**Jerusalem Governorate not included</t>
  </si>
  <si>
    <t>وسط الضفة الغربية**</t>
  </si>
  <si>
    <t>Middle of West Bank**</t>
  </si>
  <si>
    <t>* لا تشمل محافظة القدس</t>
  </si>
  <si>
    <t>*Jerusalem Governorate not included</t>
  </si>
  <si>
    <t>وسط الضفة الغربية*</t>
  </si>
  <si>
    <t>Middle of West Bank*</t>
  </si>
  <si>
    <t>Middle of West bank**</t>
  </si>
  <si>
    <t>**لا تشمل محافظة القدس</t>
  </si>
  <si>
    <t>* النسبة المئوية أقل من 0.05%</t>
  </si>
  <si>
    <t>*The Percentage less than 0.05%</t>
  </si>
  <si>
    <t>*لا تشمل محافظة القدس</t>
  </si>
  <si>
    <t xml:space="preserve"> Middle of West Bank**</t>
  </si>
  <si>
    <t>اتصال لا سلكي</t>
  </si>
  <si>
    <t>WIFI</t>
  </si>
  <si>
    <t>*0.0</t>
  </si>
  <si>
    <t>*As in March, 2016</t>
  </si>
  <si>
    <t>* كما في شهر آذار 2016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</si>
</sst>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_ * #,##0.0_ ;_ * \-#,##0.0_ ;_ * &quot;-&quot;??_ ;_ @_ "/>
    <numFmt numFmtId="171" formatCode="###0"/>
  </numFmts>
  <fonts count="3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  <charset val="178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0" borderId="0"/>
    <xf numFmtId="0" fontId="25" fillId="0" borderId="0"/>
  </cellStyleXfs>
  <cellXfs count="363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wrapText="1"/>
    </xf>
    <xf numFmtId="0" fontId="17" fillId="0" borderId="11" xfId="0" applyFont="1" applyBorder="1" applyAlignment="1">
      <alignment horizontal="center" vertical="top" readingOrder="2"/>
    </xf>
    <xf numFmtId="0" fontId="17" fillId="0" borderId="11" xfId="0" applyFont="1" applyBorder="1" applyAlignment="1">
      <alignment horizontal="center" vertical="top" wrapText="1" readingOrder="2"/>
    </xf>
    <xf numFmtId="0" fontId="14" fillId="0" borderId="11" xfId="0" applyFont="1" applyBorder="1" applyAlignment="1">
      <alignment horizontal="center" vertical="top" readingOrder="1"/>
    </xf>
    <xf numFmtId="0" fontId="14" fillId="0" borderId="13" xfId="0" applyFont="1" applyBorder="1" applyAlignment="1">
      <alignment horizontal="center" vertical="top" readingOrder="2"/>
    </xf>
    <xf numFmtId="169" fontId="0" fillId="0" borderId="0" xfId="0" applyNumberFormat="1"/>
    <xf numFmtId="0" fontId="23" fillId="0" borderId="0" xfId="0" applyFont="1"/>
    <xf numFmtId="166" fontId="23" fillId="0" borderId="0" xfId="0" applyNumberFormat="1" applyFont="1"/>
    <xf numFmtId="167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16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readingOrder="1"/>
    </xf>
    <xf numFmtId="0" fontId="14" fillId="0" borderId="10" xfId="0" applyFont="1" applyBorder="1" applyAlignment="1">
      <alignment horizontal="center" vertical="center" readingOrder="1"/>
    </xf>
    <xf numFmtId="3" fontId="0" fillId="0" borderId="0" xfId="0" applyNumberFormat="1"/>
    <xf numFmtId="166" fontId="0" fillId="0" borderId="0" xfId="0" applyNumberFormat="1"/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5" fillId="0" borderId="5" xfId="0" applyNumberFormat="1" applyFont="1" applyBorder="1" applyAlignment="1">
      <alignment horizontal="right" vertical="center" indent="1" readingOrder="2"/>
    </xf>
    <xf numFmtId="3" fontId="7" fillId="0" borderId="5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5" fillId="0" borderId="2" xfId="0" applyNumberFormat="1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right" vertical="center" indent="1" readingOrder="2"/>
    </xf>
    <xf numFmtId="0" fontId="14" fillId="0" borderId="13" xfId="0" applyFont="1" applyBorder="1" applyAlignment="1">
      <alignment horizontal="center" vertical="center" readingOrder="1"/>
    </xf>
    <xf numFmtId="0" fontId="17" fillId="0" borderId="11" xfId="0" applyFont="1" applyBorder="1" applyAlignment="1">
      <alignment horizontal="center" vertical="center" readingOrder="2"/>
    </xf>
    <xf numFmtId="0" fontId="17" fillId="0" borderId="11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readingOrder="2"/>
    </xf>
    <xf numFmtId="0" fontId="14" fillId="0" borderId="11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 readingOrder="2"/>
    </xf>
    <xf numFmtId="168" fontId="20" fillId="0" borderId="15" xfId="1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indent="1" readingOrder="1"/>
    </xf>
    <xf numFmtId="164" fontId="23" fillId="0" borderId="0" xfId="0" applyNumberFormat="1" applyFont="1"/>
    <xf numFmtId="170" fontId="23" fillId="0" borderId="0" xfId="0" applyNumberFormat="1" applyFont="1"/>
    <xf numFmtId="166" fontId="6" fillId="0" borderId="0" xfId="0" applyNumberFormat="1" applyFont="1" applyBorder="1"/>
    <xf numFmtId="166" fontId="8" fillId="0" borderId="0" xfId="0" applyNumberFormat="1" applyFont="1" applyBorder="1"/>
    <xf numFmtId="167" fontId="8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169" fontId="0" fillId="0" borderId="0" xfId="0" applyNumberFormat="1" applyAlignment="1"/>
    <xf numFmtId="164" fontId="0" fillId="0" borderId="0" xfId="0" applyNumberFormat="1" applyAlignment="1"/>
    <xf numFmtId="164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 readingOrder="2"/>
    </xf>
    <xf numFmtId="0" fontId="7" fillId="0" borderId="5" xfId="0" applyFont="1" applyBorder="1" applyAlignment="1">
      <alignment vertical="top" wrapText="1" readingOrder="2"/>
    </xf>
    <xf numFmtId="0" fontId="7" fillId="0" borderId="7" xfId="0" applyFont="1" applyBorder="1" applyAlignment="1">
      <alignment vertical="top" wrapText="1" readingOrder="2"/>
    </xf>
    <xf numFmtId="168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Border="1" applyAlignment="1">
      <alignment horizontal="right"/>
    </xf>
    <xf numFmtId="0" fontId="26" fillId="0" borderId="0" xfId="25" applyFont="1" applyBorder="1" applyAlignment="1">
      <alignment horizontal="center" wrapText="1"/>
    </xf>
    <xf numFmtId="0" fontId="25" fillId="0" borderId="0" xfId="25" applyBorder="1"/>
    <xf numFmtId="0" fontId="0" fillId="0" borderId="0" xfId="0" applyBorder="1"/>
    <xf numFmtId="0" fontId="26" fillId="0" borderId="0" xfId="25" applyFont="1" applyBorder="1" applyAlignment="1">
      <alignment horizontal="left" vertical="top" wrapText="1"/>
    </xf>
    <xf numFmtId="171" fontId="26" fillId="0" borderId="0" xfId="25" applyNumberFormat="1" applyFont="1" applyBorder="1" applyAlignment="1">
      <alignment horizontal="right" vertical="top"/>
    </xf>
    <xf numFmtId="1" fontId="0" fillId="0" borderId="0" xfId="0" applyNumberFormat="1" applyBorder="1"/>
    <xf numFmtId="0" fontId="0" fillId="0" borderId="0" xfId="0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167" fontId="6" fillId="0" borderId="0" xfId="1" applyNumberFormat="1" applyFont="1" applyBorder="1" applyAlignment="1">
      <alignment horizontal="right" vertical="top" indent="1"/>
    </xf>
    <xf numFmtId="166" fontId="6" fillId="0" borderId="0" xfId="0" applyNumberFormat="1" applyFont="1" applyBorder="1" applyAlignment="1">
      <alignment horizontal="right" vertical="top" indent="1"/>
    </xf>
    <xf numFmtId="166" fontId="8" fillId="0" borderId="0" xfId="0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166" fontId="0" fillId="0" borderId="0" xfId="0" applyNumberFormat="1" applyBorder="1"/>
    <xf numFmtId="0" fontId="6" fillId="0" borderId="10" xfId="0" applyFont="1" applyBorder="1" applyAlignment="1">
      <alignment horizontal="left" vertical="center" indent="1" readingOrder="1"/>
    </xf>
    <xf numFmtId="0" fontId="19" fillId="0" borderId="0" xfId="0" applyFont="1" applyAlignment="1"/>
    <xf numFmtId="167" fontId="0" fillId="0" borderId="0" xfId="0" applyNumberFormat="1" applyAlignment="1"/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wrapText="1" indent="1"/>
    </xf>
    <xf numFmtId="3" fontId="6" fillId="0" borderId="0" xfId="1" applyNumberFormat="1" applyFont="1" applyBorder="1" applyAlignment="1">
      <alignment horizontal="right" vertical="top" indent="1"/>
    </xf>
    <xf numFmtId="3" fontId="8" fillId="0" borderId="0" xfId="1" applyNumberFormat="1" applyFont="1" applyBorder="1" applyAlignment="1">
      <alignment horizontal="right" vertical="top" indent="1"/>
    </xf>
    <xf numFmtId="3" fontId="8" fillId="0" borderId="8" xfId="1" applyNumberFormat="1" applyFont="1" applyBorder="1" applyAlignment="1">
      <alignment horizontal="right" vertical="top" indent="1"/>
    </xf>
    <xf numFmtId="3" fontId="6" fillId="0" borderId="2" xfId="1" applyNumberFormat="1" applyFont="1" applyBorder="1" applyAlignment="1">
      <alignment horizontal="right" vertical="top" indent="1"/>
    </xf>
    <xf numFmtId="3" fontId="6" fillId="0" borderId="8" xfId="1" applyNumberFormat="1" applyFont="1" applyBorder="1" applyAlignment="1">
      <alignment horizontal="right" vertical="top" indent="1"/>
    </xf>
    <xf numFmtId="166" fontId="13" fillId="0" borderId="8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indent="1"/>
    </xf>
    <xf numFmtId="166" fontId="6" fillId="0" borderId="0" xfId="0" applyNumberFormat="1" applyFont="1" applyAlignment="1">
      <alignment horizontal="right" vertical="top" indent="1"/>
    </xf>
    <xf numFmtId="166" fontId="8" fillId="0" borderId="0" xfId="0" applyNumberFormat="1" applyFont="1" applyAlignment="1">
      <alignment horizontal="right" vertical="top" indent="1"/>
    </xf>
    <xf numFmtId="166" fontId="6" fillId="0" borderId="8" xfId="0" applyNumberFormat="1" applyFont="1" applyBorder="1" applyAlignment="1">
      <alignment horizontal="right" vertical="top" indent="1"/>
    </xf>
    <xf numFmtId="0" fontId="16" fillId="0" borderId="11" xfId="0" applyFont="1" applyBorder="1" applyAlignment="1">
      <alignment horizontal="left" vertical="center" wrapText="1" indent="1" readingOrder="1"/>
    </xf>
    <xf numFmtId="0" fontId="16" fillId="0" borderId="12" xfId="0" applyFont="1" applyBorder="1" applyAlignment="1">
      <alignment horizontal="left" vertical="center" wrapText="1" indent="1" readingOrder="1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10" fillId="0" borderId="0" xfId="0" applyFont="1" applyAlignment="1">
      <alignment horizontal="right" vertical="center" readingOrder="2"/>
    </xf>
    <xf numFmtId="166" fontId="0" fillId="0" borderId="0" xfId="0" applyNumberFormat="1" applyAlignment="1">
      <alignment vertical="center"/>
    </xf>
    <xf numFmtId="3" fontId="5" fillId="0" borderId="3" xfId="0" applyNumberFormat="1" applyFont="1" applyBorder="1" applyAlignment="1">
      <alignment horizontal="right" vertical="center" wrapText="1" readingOrder="2"/>
    </xf>
    <xf numFmtId="3" fontId="6" fillId="0" borderId="3" xfId="1" applyNumberFormat="1" applyFont="1" applyBorder="1" applyAlignment="1">
      <alignment horizontal="right" vertical="center" indent="1"/>
    </xf>
    <xf numFmtId="168" fontId="12" fillId="0" borderId="3" xfId="1" applyNumberFormat="1" applyFont="1" applyBorder="1" applyAlignment="1">
      <alignment horizontal="right" vertical="center" indent="1"/>
    </xf>
    <xf numFmtId="168" fontId="12" fillId="0" borderId="3" xfId="0" applyNumberFormat="1" applyFont="1" applyBorder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8" fontId="12" fillId="0" borderId="0" xfId="0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8" fontId="13" fillId="0" borderId="0" xfId="0" applyNumberFormat="1" applyFont="1" applyBorder="1" applyAlignment="1">
      <alignment horizontal="right" vertical="center" indent="1"/>
    </xf>
    <xf numFmtId="3" fontId="8" fillId="0" borderId="0" xfId="26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168" fontId="13" fillId="0" borderId="8" xfId="1" applyNumberFormat="1" applyFont="1" applyBorder="1" applyAlignment="1">
      <alignment horizontal="right" vertical="center" indent="1"/>
    </xf>
    <xf numFmtId="168" fontId="13" fillId="0" borderId="8" xfId="0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3" fontId="12" fillId="0" borderId="8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2"/>
    </xf>
    <xf numFmtId="0" fontId="7" fillId="0" borderId="7" xfId="0" applyFont="1" applyBorder="1" applyAlignment="1">
      <alignment horizontal="right" vertical="top" indent="1" readingOrder="2"/>
    </xf>
    <xf numFmtId="3" fontId="6" fillId="0" borderId="3" xfId="1" applyNumberFormat="1" applyFont="1" applyBorder="1" applyAlignment="1">
      <alignment horizontal="right" vertical="top" indent="1"/>
    </xf>
    <xf numFmtId="3" fontId="24" fillId="0" borderId="5" xfId="1" applyNumberFormat="1" applyFont="1" applyBorder="1" applyAlignment="1">
      <alignment horizontal="right" vertical="top" indent="1"/>
    </xf>
    <xf numFmtId="3" fontId="24" fillId="0" borderId="0" xfId="1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3" fontId="24" fillId="0" borderId="8" xfId="1" applyNumberFormat="1" applyFont="1" applyBorder="1" applyAlignment="1">
      <alignment horizontal="right" vertical="top" indent="1"/>
    </xf>
    <xf numFmtId="0" fontId="29" fillId="0" borderId="0" xfId="0" applyFont="1" applyAlignment="1">
      <alignment vertical="center"/>
    </xf>
    <xf numFmtId="0" fontId="29" fillId="0" borderId="0" xfId="0" applyFont="1" applyAlignment="1"/>
    <xf numFmtId="170" fontId="0" fillId="0" borderId="0" xfId="0" applyNumberFormat="1" applyAlignment="1"/>
    <xf numFmtId="170" fontId="0" fillId="0" borderId="0" xfId="0" applyNumberFormat="1" applyAlignment="1">
      <alignment vertical="center"/>
    </xf>
    <xf numFmtId="170" fontId="29" fillId="0" borderId="0" xfId="0" applyNumberFormat="1" applyFont="1" applyAlignment="1">
      <alignment vertical="center"/>
    </xf>
    <xf numFmtId="170" fontId="29" fillId="0" borderId="0" xfId="0" applyNumberFormat="1" applyFont="1" applyAlignment="1"/>
    <xf numFmtId="166" fontId="12" fillId="0" borderId="0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0" fontId="5" fillId="0" borderId="10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1"/>
    </xf>
    <xf numFmtId="0" fontId="8" fillId="0" borderId="12" xfId="0" applyFont="1" applyBorder="1" applyAlignment="1">
      <alignment horizontal="center" vertical="top" wrapText="1" readingOrder="1"/>
    </xf>
    <xf numFmtId="167" fontId="6" fillId="0" borderId="3" xfId="1" applyNumberFormat="1" applyFont="1" applyBorder="1" applyAlignment="1">
      <alignment horizontal="right" vertical="top" indent="1"/>
    </xf>
    <xf numFmtId="169" fontId="6" fillId="0" borderId="0" xfId="1" applyNumberFormat="1" applyFont="1" applyBorder="1" applyAlignment="1">
      <alignment horizontal="right" vertical="top" indent="1"/>
    </xf>
    <xf numFmtId="169" fontId="8" fillId="0" borderId="0" xfId="1" applyNumberFormat="1" applyFont="1" applyBorder="1" applyAlignment="1">
      <alignment horizontal="right" vertical="top" indent="1"/>
    </xf>
    <xf numFmtId="169" fontId="8" fillId="0" borderId="8" xfId="1" applyNumberFormat="1" applyFont="1" applyBorder="1" applyAlignment="1">
      <alignment horizontal="right" vertical="top" indent="1"/>
    </xf>
    <xf numFmtId="3" fontId="8" fillId="0" borderId="6" xfId="1" applyNumberFormat="1" applyFont="1" applyBorder="1" applyAlignment="1">
      <alignment horizontal="center" vertical="top" wrapText="1"/>
    </xf>
    <xf numFmtId="3" fontId="8" fillId="0" borderId="11" xfId="1" applyNumberFormat="1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center" wrapText="1" readingOrder="2"/>
    </xf>
    <xf numFmtId="0" fontId="30" fillId="0" borderId="10" xfId="0" applyFont="1" applyBorder="1" applyAlignment="1">
      <alignment horizontal="left" vertical="center" wrapText="1" indent="1" readingOrder="1"/>
    </xf>
    <xf numFmtId="0" fontId="7" fillId="0" borderId="11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167" fontId="24" fillId="0" borderId="0" xfId="1" applyNumberFormat="1" applyFont="1" applyBorder="1" applyAlignment="1">
      <alignment horizontal="right" vertical="top"/>
    </xf>
    <xf numFmtId="167" fontId="24" fillId="0" borderId="8" xfId="1" applyNumberFormat="1" applyFont="1" applyBorder="1" applyAlignment="1">
      <alignment horizontal="right" vertical="top"/>
    </xf>
    <xf numFmtId="3" fontId="12" fillId="0" borderId="3" xfId="1" applyNumberFormat="1" applyFont="1" applyBorder="1" applyAlignment="1">
      <alignment horizontal="center" vertical="center"/>
    </xf>
    <xf numFmtId="3" fontId="12" fillId="0" borderId="10" xfId="1" applyNumberFormat="1" applyFont="1" applyBorder="1" applyAlignment="1">
      <alignment horizontal="center" vertical="center"/>
    </xf>
    <xf numFmtId="168" fontId="19" fillId="0" borderId="4" xfId="1" applyNumberFormat="1" applyFont="1" applyBorder="1" applyAlignment="1">
      <alignment horizontal="center" vertical="center"/>
    </xf>
    <xf numFmtId="168" fontId="19" fillId="0" borderId="10" xfId="1" applyNumberFormat="1" applyFont="1" applyBorder="1" applyAlignment="1">
      <alignment horizontal="center" vertical="center"/>
    </xf>
    <xf numFmtId="168" fontId="19" fillId="0" borderId="3" xfId="1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 readingOrder="1"/>
    </xf>
    <xf numFmtId="0" fontId="15" fillId="0" borderId="12" xfId="0" applyFont="1" applyBorder="1" applyAlignment="1">
      <alignment horizontal="center" vertical="center" readingOrder="1"/>
    </xf>
    <xf numFmtId="3" fontId="6" fillId="0" borderId="5" xfId="1" applyNumberFormat="1" applyFont="1" applyBorder="1" applyAlignment="1">
      <alignment horizontal="right" vertical="top" indent="1"/>
    </xf>
    <xf numFmtId="0" fontId="16" fillId="0" borderId="12" xfId="0" applyFont="1" applyBorder="1" applyAlignment="1">
      <alignment horizontal="center" vertical="center" readingOrder="1"/>
    </xf>
    <xf numFmtId="0" fontId="16" fillId="0" borderId="12" xfId="0" applyFont="1" applyBorder="1" applyAlignment="1">
      <alignment horizontal="center" vertical="center" wrapText="1" readingOrder="1"/>
    </xf>
    <xf numFmtId="3" fontId="13" fillId="0" borderId="0" xfId="0" applyNumberFormat="1" applyFont="1" applyBorder="1" applyAlignment="1">
      <alignment horizontal="center" vertical="center"/>
    </xf>
    <xf numFmtId="3" fontId="6" fillId="0" borderId="3" xfId="1" applyNumberFormat="1" applyFont="1" applyBorder="1" applyAlignment="1">
      <alignment horizontal="right" vertical="top" readingOrder="2"/>
    </xf>
    <xf numFmtId="3" fontId="6" fillId="0" borderId="0" xfId="1" applyNumberFormat="1" applyFont="1" applyBorder="1" applyAlignment="1">
      <alignment horizontal="right" vertical="top" readingOrder="2"/>
    </xf>
    <xf numFmtId="3" fontId="8" fillId="0" borderId="0" xfId="1" applyNumberFormat="1" applyFont="1" applyBorder="1" applyAlignment="1">
      <alignment horizontal="right" vertical="top" readingOrder="2"/>
    </xf>
    <xf numFmtId="3" fontId="24" fillId="0" borderId="0" xfId="26" applyNumberFormat="1" applyFont="1" applyBorder="1" applyAlignment="1">
      <alignment horizontal="right" vertical="top" readingOrder="2"/>
    </xf>
    <xf numFmtId="169" fontId="24" fillId="0" borderId="8" xfId="1" applyNumberFormat="1" applyFont="1" applyBorder="1" applyAlignment="1">
      <alignment horizontal="right" vertical="top" wrapText="1"/>
    </xf>
    <xf numFmtId="3" fontId="8" fillId="0" borderId="8" xfId="1" applyNumberFormat="1" applyFont="1" applyBorder="1" applyAlignment="1">
      <alignment horizontal="right" vertical="top" readingOrder="2"/>
    </xf>
    <xf numFmtId="3" fontId="6" fillId="0" borderId="8" xfId="1" applyNumberFormat="1" applyFont="1" applyBorder="1" applyAlignment="1">
      <alignment horizontal="right" vertical="top" readingOrder="2"/>
    </xf>
    <xf numFmtId="3" fontId="8" fillId="0" borderId="8" xfId="1" applyNumberFormat="1" applyFont="1" applyBorder="1" applyAlignment="1">
      <alignment horizontal="right"/>
    </xf>
    <xf numFmtId="168" fontId="8" fillId="0" borderId="8" xfId="1" applyNumberFormat="1" applyFont="1" applyBorder="1" applyAlignment="1">
      <alignment horizontal="right"/>
    </xf>
    <xf numFmtId="169" fontId="24" fillId="0" borderId="8" xfId="1" applyNumberFormat="1" applyFont="1" applyBorder="1" applyAlignment="1">
      <alignment horizontal="right" wrapText="1"/>
    </xf>
    <xf numFmtId="0" fontId="7" fillId="0" borderId="11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167" fontId="0" fillId="0" borderId="0" xfId="1" applyNumberFormat="1" applyFont="1"/>
    <xf numFmtId="0" fontId="5" fillId="0" borderId="15" xfId="0" applyFont="1" applyBorder="1" applyAlignment="1">
      <alignment horizontal="center" vertical="center" wrapText="1" readingOrder="2"/>
    </xf>
    <xf numFmtId="49" fontId="6" fillId="0" borderId="3" xfId="0" applyNumberFormat="1" applyFont="1" applyBorder="1" applyAlignment="1">
      <alignment horizontal="right" vertical="top" indent="1"/>
    </xf>
    <xf numFmtId="49" fontId="6" fillId="0" borderId="8" xfId="1" applyNumberFormat="1" applyFont="1" applyBorder="1" applyAlignment="1">
      <alignment horizontal="right" vertical="top" readingOrder="2"/>
    </xf>
    <xf numFmtId="3" fontId="20" fillId="0" borderId="3" xfId="1" applyNumberFormat="1" applyFont="1" applyBorder="1" applyAlignment="1">
      <alignment horizontal="center" vertical="center"/>
    </xf>
    <xf numFmtId="167" fontId="6" fillId="0" borderId="3" xfId="1" applyNumberFormat="1" applyFont="1" applyBorder="1" applyAlignment="1">
      <alignment horizontal="right" vertical="top" wrapText="1" indent="1"/>
    </xf>
    <xf numFmtId="166" fontId="12" fillId="0" borderId="3" xfId="0" applyNumberFormat="1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center" wrapText="1" indent="1" readingOrder="2"/>
    </xf>
    <xf numFmtId="169" fontId="31" fillId="0" borderId="3" xfId="1" applyNumberFormat="1" applyFont="1" applyBorder="1" applyAlignment="1">
      <alignment horizontal="right" vertical="top" wrapText="1"/>
    </xf>
    <xf numFmtId="3" fontId="31" fillId="0" borderId="3" xfId="1" applyNumberFormat="1" applyFont="1" applyBorder="1" applyAlignment="1">
      <alignment horizontal="right" vertical="top" readingOrder="2"/>
    </xf>
    <xf numFmtId="49" fontId="31" fillId="0" borderId="3" xfId="1" applyNumberFormat="1" applyFont="1" applyBorder="1" applyAlignment="1">
      <alignment horizontal="right" vertical="top" readingOrder="2"/>
    </xf>
    <xf numFmtId="169" fontId="31" fillId="0" borderId="0" xfId="1" applyNumberFormat="1" applyFont="1" applyBorder="1" applyAlignment="1">
      <alignment horizontal="right" vertical="top" wrapText="1"/>
    </xf>
    <xf numFmtId="3" fontId="31" fillId="0" borderId="0" xfId="1" applyNumberFormat="1" applyFont="1" applyBorder="1" applyAlignment="1">
      <alignment horizontal="right" vertical="top" readingOrder="2"/>
    </xf>
    <xf numFmtId="49" fontId="31" fillId="0" borderId="0" xfId="1" applyNumberFormat="1" applyFont="1" applyBorder="1" applyAlignment="1">
      <alignment horizontal="right" vertical="top" readingOrder="2"/>
    </xf>
    <xf numFmtId="169" fontId="32" fillId="0" borderId="0" xfId="1" applyNumberFormat="1" applyFont="1" applyBorder="1" applyAlignment="1">
      <alignment horizontal="right" vertical="top" wrapText="1"/>
    </xf>
    <xf numFmtId="3" fontId="32" fillId="0" borderId="0" xfId="1" applyNumberFormat="1" applyFont="1" applyBorder="1" applyAlignment="1">
      <alignment horizontal="right" vertical="top" readingOrder="2"/>
    </xf>
    <xf numFmtId="3" fontId="32" fillId="0" borderId="0" xfId="26" applyNumberFormat="1" applyFont="1" applyBorder="1" applyAlignment="1">
      <alignment horizontal="right" vertical="top" readingOrder="2"/>
    </xf>
    <xf numFmtId="167" fontId="32" fillId="0" borderId="0" xfId="1" applyNumberFormat="1" applyFont="1" applyBorder="1" applyAlignment="1">
      <alignment horizontal="right" vertical="top" wrapText="1"/>
    </xf>
    <xf numFmtId="3" fontId="31" fillId="0" borderId="3" xfId="1" applyNumberFormat="1" applyFont="1" applyBorder="1" applyAlignment="1">
      <alignment horizontal="right"/>
    </xf>
    <xf numFmtId="168" fontId="31" fillId="0" borderId="3" xfId="1" applyNumberFormat="1" applyFont="1" applyBorder="1" applyAlignment="1">
      <alignment horizontal="right"/>
    </xf>
    <xf numFmtId="169" fontId="31" fillId="0" borderId="3" xfId="1" applyNumberFormat="1" applyFont="1" applyBorder="1" applyAlignment="1">
      <alignment horizontal="right" wrapText="1"/>
    </xf>
    <xf numFmtId="3" fontId="31" fillId="0" borderId="0" xfId="1" applyNumberFormat="1" applyFont="1" applyBorder="1" applyAlignment="1">
      <alignment horizontal="right"/>
    </xf>
    <xf numFmtId="168" fontId="31" fillId="0" borderId="0" xfId="1" applyNumberFormat="1" applyFont="1" applyBorder="1" applyAlignment="1">
      <alignment horizontal="right"/>
    </xf>
    <xf numFmtId="169" fontId="31" fillId="0" borderId="0" xfId="1" applyNumberFormat="1" applyFont="1" applyBorder="1" applyAlignment="1">
      <alignment horizontal="right" wrapText="1"/>
    </xf>
    <xf numFmtId="3" fontId="32" fillId="0" borderId="0" xfId="1" applyNumberFormat="1" applyFont="1" applyBorder="1" applyAlignment="1">
      <alignment horizontal="right"/>
    </xf>
    <xf numFmtId="168" fontId="32" fillId="0" borderId="0" xfId="1" applyNumberFormat="1" applyFont="1" applyBorder="1" applyAlignment="1">
      <alignment horizontal="right"/>
    </xf>
    <xf numFmtId="169" fontId="32" fillId="0" borderId="0" xfId="1" applyNumberFormat="1" applyFont="1" applyBorder="1" applyAlignment="1">
      <alignment horizontal="right" wrapText="1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/>
    <xf numFmtId="0" fontId="13" fillId="0" borderId="0" xfId="0" applyFont="1"/>
    <xf numFmtId="167" fontId="34" fillId="0" borderId="0" xfId="1" applyNumberFormat="1" applyFont="1" applyBorder="1" applyAlignment="1">
      <alignment horizontal="right" vertical="top"/>
    </xf>
    <xf numFmtId="166" fontId="12" fillId="0" borderId="3" xfId="0" applyNumberFormat="1" applyFont="1" applyBorder="1" applyAlignment="1">
      <alignment horizontal="right" vertical="top" indent="1" readingOrder="2"/>
    </xf>
    <xf numFmtId="166" fontId="12" fillId="0" borderId="0" xfId="0" applyNumberFormat="1" applyFont="1" applyBorder="1" applyAlignment="1">
      <alignment horizontal="right" vertical="top" indent="1" readingOrder="2"/>
    </xf>
    <xf numFmtId="166" fontId="13" fillId="0" borderId="0" xfId="0" applyNumberFormat="1" applyFont="1" applyBorder="1" applyAlignment="1">
      <alignment horizontal="right" vertical="top" indent="1" readingOrder="2"/>
    </xf>
    <xf numFmtId="166" fontId="13" fillId="0" borderId="8" xfId="0" applyNumberFormat="1" applyFont="1" applyBorder="1" applyAlignment="1">
      <alignment horizontal="right" vertical="top" indent="1" readingOrder="2"/>
    </xf>
    <xf numFmtId="0" fontId="5" fillId="0" borderId="2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top" wrapText="1" readingOrder="2"/>
    </xf>
    <xf numFmtId="3" fontId="6" fillId="0" borderId="10" xfId="1" applyNumberFormat="1" applyFont="1" applyBorder="1" applyAlignment="1">
      <alignment horizontal="right" vertical="top" indent="1"/>
    </xf>
    <xf numFmtId="3" fontId="8" fillId="0" borderId="11" xfId="1" applyNumberFormat="1" applyFont="1" applyBorder="1" applyAlignment="1">
      <alignment horizontal="right" vertical="top" indent="1"/>
    </xf>
    <xf numFmtId="3" fontId="8" fillId="0" borderId="12" xfId="1" applyNumberFormat="1" applyFont="1" applyBorder="1" applyAlignment="1">
      <alignment horizontal="right" vertical="top" inden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7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5" fillId="0" borderId="13" xfId="0" applyFont="1" applyBorder="1" applyAlignment="1">
      <alignment horizontal="right" vertical="center" wrapText="1" indent="1" readingOrder="2"/>
    </xf>
    <xf numFmtId="0" fontId="0" fillId="0" borderId="15" xfId="0" applyBorder="1" applyAlignment="1">
      <alignment horizontal="right" indent="1"/>
    </xf>
    <xf numFmtId="0" fontId="6" fillId="0" borderId="15" xfId="0" applyFont="1" applyBorder="1" applyAlignment="1">
      <alignment horizontal="left" vertical="center" wrapText="1" indent="1" readingOrder="2"/>
    </xf>
    <xf numFmtId="0" fontId="0" fillId="0" borderId="15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top" wrapText="1" readingOrder="1"/>
    </xf>
    <xf numFmtId="0" fontId="6" fillId="0" borderId="12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5" fillId="0" borderId="15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25" fillId="0" borderId="0" xfId="25" applyBorder="1" applyAlignment="1">
      <alignment horizontal="center" vertical="center" wrapText="1"/>
    </xf>
    <xf numFmtId="0" fontId="25" fillId="0" borderId="0" xfId="25" applyFont="1" applyBorder="1" applyAlignment="1">
      <alignment horizontal="center" vertical="center"/>
    </xf>
    <xf numFmtId="0" fontId="26" fillId="0" borderId="0" xfId="25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left" vertical="top" wrapText="1" readingOrder="1"/>
    </xf>
    <xf numFmtId="0" fontId="8" fillId="0" borderId="3" xfId="0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wrapText="1" readingOrder="1"/>
    </xf>
    <xf numFmtId="0" fontId="15" fillId="0" borderId="15" xfId="0" applyFont="1" applyBorder="1" applyAlignment="1">
      <alignment horizontal="center" vertical="center" readingOrder="1"/>
    </xf>
    <xf numFmtId="0" fontId="15" fillId="0" borderId="14" xfId="0" applyFont="1" applyBorder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readingOrder="1"/>
    </xf>
    <xf numFmtId="0" fontId="15" fillId="0" borderId="11" xfId="0" applyFont="1" applyBorder="1" applyAlignment="1">
      <alignment horizontal="center" vertical="center" readingOrder="1"/>
    </xf>
    <xf numFmtId="0" fontId="15" fillId="0" borderId="12" xfId="0" applyFont="1" applyBorder="1" applyAlignment="1">
      <alignment horizontal="center" vertical="center" readingOrder="1"/>
    </xf>
    <xf numFmtId="0" fontId="19" fillId="0" borderId="0" xfId="0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left" vertical="center" wrapText="1" readingOrder="1"/>
    </xf>
    <xf numFmtId="169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0" fontId="7" fillId="0" borderId="11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19" fillId="0" borderId="0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 vertical="center" readingOrder="1"/>
    </xf>
    <xf numFmtId="0" fontId="7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166" fontId="13" fillId="0" borderId="0" xfId="0" applyNumberFormat="1" applyFont="1" applyAlignment="1">
      <alignment horizontal="left"/>
    </xf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0" fontId="13" fillId="0" borderId="3" xfId="0" applyFont="1" applyBorder="1" applyAlignment="1">
      <alignment horizontal="right" vertical="center" readingOrder="2"/>
    </xf>
    <xf numFmtId="0" fontId="13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right" readingOrder="2"/>
    </xf>
    <xf numFmtId="0" fontId="6" fillId="0" borderId="11" xfId="0" applyFont="1" applyBorder="1" applyAlignment="1">
      <alignment horizontal="left" vertical="top" wrapText="1" indent="1" readingOrder="1"/>
    </xf>
    <xf numFmtId="0" fontId="12" fillId="0" borderId="7" xfId="0" applyFont="1" applyBorder="1" applyAlignment="1">
      <alignment horizontal="center" vertical="top" wrapText="1" readingOrder="2"/>
    </xf>
    <xf numFmtId="0" fontId="12" fillId="0" borderId="9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19" fillId="0" borderId="0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2" fillId="0" borderId="0" xfId="0" applyFont="1" applyAlignment="1">
      <alignment horizontal="center" vertical="top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13" fillId="0" borderId="5" xfId="0" applyFont="1" applyBorder="1" applyAlignment="1">
      <alignment horizontal="center" vertical="top" wrapText="1" readingOrder="2"/>
    </xf>
    <xf numFmtId="0" fontId="13" fillId="0" borderId="6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top" wrapText="1" readingOrder="1"/>
    </xf>
    <xf numFmtId="0" fontId="13" fillId="0" borderId="9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top" wrapText="1" readingOrder="2"/>
    </xf>
    <xf numFmtId="0" fontId="13" fillId="0" borderId="0" xfId="0" applyFont="1" applyAlignment="1">
      <alignment horizontal="right" readingOrder="2"/>
    </xf>
    <xf numFmtId="0" fontId="13" fillId="0" borderId="7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33" fillId="0" borderId="3" xfId="0" applyFont="1" applyBorder="1" applyAlignment="1">
      <alignment horizontal="right" readingOrder="2"/>
    </xf>
    <xf numFmtId="166" fontId="19" fillId="0" borderId="3" xfId="0" applyNumberFormat="1" applyFont="1" applyBorder="1" applyAlignment="1">
      <alignment horizontal="left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6" fillId="0" borderId="15" xfId="0" applyFont="1" applyBorder="1" applyAlignment="1">
      <alignment horizontal="left" vertical="center" wrapText="1" readingOrder="2"/>
    </xf>
    <xf numFmtId="0" fontId="6" fillId="0" borderId="14" xfId="0" applyFont="1" applyBorder="1" applyAlignment="1">
      <alignment horizontal="left" vertical="center" wrapText="1" readingOrder="2"/>
    </xf>
  </cellXfs>
  <cellStyles count="27">
    <cellStyle name="Comma" xfId="1" builtinId="3"/>
    <cellStyle name="Comma 10" xfId="12"/>
    <cellStyle name="Comma 11" xfId="13"/>
    <cellStyle name="Comma 12" xfId="14"/>
    <cellStyle name="Comma 13" xfId="16"/>
    <cellStyle name="Comma 14" xfId="17"/>
    <cellStyle name="Comma 15" xfId="15"/>
    <cellStyle name="Comma 16" xfId="18"/>
    <cellStyle name="Comma 17" xfId="19"/>
    <cellStyle name="Comma 18" xfId="20"/>
    <cellStyle name="Comma 19" xfId="21"/>
    <cellStyle name="Comma 2" xfId="3"/>
    <cellStyle name="Comma 20" xfId="22"/>
    <cellStyle name="Comma 21" xfId="23"/>
    <cellStyle name="Comma 22" xfId="2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2"/>
    <cellStyle name="Normal 3" xfId="4"/>
    <cellStyle name="Normal_tab2" xfId="26"/>
    <cellStyle name="Normal_tab4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view="pageBreakPreview" zoomScale="96" zoomScaleNormal="100" zoomScaleSheetLayoutView="96" workbookViewId="0">
      <selection activeCell="T22" sqref="T22"/>
    </sheetView>
  </sheetViews>
  <sheetFormatPr defaultColWidth="9" defaultRowHeight="14.25"/>
  <cols>
    <col min="1" max="1" width="13.375" style="12" customWidth="1"/>
    <col min="2" max="2" width="8.5" style="12" customWidth="1"/>
    <col min="3" max="3" width="6.625" style="12" customWidth="1"/>
    <col min="4" max="4" width="7.25" style="12" customWidth="1"/>
    <col min="5" max="5" width="8.25" style="12" customWidth="1"/>
    <col min="6" max="6" width="8.75" style="12" customWidth="1"/>
    <col min="7" max="7" width="9.75" style="12" customWidth="1"/>
    <col min="8" max="8" width="9.375" style="12" customWidth="1"/>
    <col min="9" max="9" width="6.875" style="12" customWidth="1"/>
    <col min="10" max="10" width="8.875" style="12" customWidth="1"/>
    <col min="11" max="11" width="6.5" style="12" customWidth="1"/>
    <col min="12" max="12" width="9.25" style="12" customWidth="1"/>
    <col min="13" max="13" width="18.625" style="12" customWidth="1"/>
    <col min="14" max="16384" width="9" style="12"/>
  </cols>
  <sheetData>
    <row r="1" spans="1:16" ht="21" customHeight="1">
      <c r="A1" s="231" t="s">
        <v>158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6" ht="21" customHeight="1">
      <c r="A2" s="232" t="s">
        <v>159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6" ht="6" customHeight="1">
      <c r="A3" s="13"/>
    </row>
    <row r="4" spans="1:16" ht="17.25" customHeight="1">
      <c r="A4" s="242" t="s">
        <v>0</v>
      </c>
      <c r="B4" s="242" t="s">
        <v>1</v>
      </c>
      <c r="C4" s="245" t="s">
        <v>99</v>
      </c>
      <c r="D4" s="245" t="s">
        <v>2</v>
      </c>
      <c r="E4" s="245" t="s">
        <v>155</v>
      </c>
      <c r="F4" s="247" t="s">
        <v>5</v>
      </c>
      <c r="G4" s="245" t="s">
        <v>7</v>
      </c>
      <c r="H4" s="234" t="s">
        <v>8</v>
      </c>
      <c r="I4" s="235"/>
      <c r="J4" s="234" t="s">
        <v>154</v>
      </c>
      <c r="K4" s="235"/>
      <c r="L4" s="249" t="s">
        <v>11</v>
      </c>
      <c r="M4" s="238" t="s">
        <v>12</v>
      </c>
    </row>
    <row r="5" spans="1:16" ht="18" customHeight="1">
      <c r="A5" s="243"/>
      <c r="B5" s="243"/>
      <c r="C5" s="246"/>
      <c r="D5" s="246"/>
      <c r="E5" s="246"/>
      <c r="F5" s="248"/>
      <c r="G5" s="246"/>
      <c r="H5" s="236" t="s">
        <v>9</v>
      </c>
      <c r="I5" s="237"/>
      <c r="J5" s="236" t="s">
        <v>10</v>
      </c>
      <c r="K5" s="237"/>
      <c r="L5" s="250"/>
      <c r="M5" s="239"/>
    </row>
    <row r="6" spans="1:16" ht="33.75" customHeight="1">
      <c r="A6" s="244"/>
      <c r="B6" s="243"/>
      <c r="C6" s="127" t="s">
        <v>64</v>
      </c>
      <c r="D6" s="127" t="s">
        <v>3</v>
      </c>
      <c r="E6" s="127" t="s">
        <v>4</v>
      </c>
      <c r="F6" s="127" t="s">
        <v>6</v>
      </c>
      <c r="G6" s="127" t="s">
        <v>157</v>
      </c>
      <c r="H6" s="65" t="s">
        <v>13</v>
      </c>
      <c r="I6" s="66" t="s">
        <v>14</v>
      </c>
      <c r="J6" s="65" t="s">
        <v>125</v>
      </c>
      <c r="K6" s="66" t="s">
        <v>14</v>
      </c>
      <c r="L6" s="250"/>
      <c r="M6" s="239"/>
      <c r="P6" s="63"/>
    </row>
    <row r="7" spans="1:16" ht="17.25" customHeight="1">
      <c r="A7" s="23" t="s">
        <v>121</v>
      </c>
      <c r="B7" s="23"/>
      <c r="C7" s="149"/>
      <c r="D7" s="149">
        <v>6752.333333333333</v>
      </c>
      <c r="E7" s="149">
        <v>14876</v>
      </c>
      <c r="F7" s="149">
        <v>80228</v>
      </c>
      <c r="G7" s="149">
        <v>250131.00000000003</v>
      </c>
      <c r="H7" s="150">
        <v>1113.7582417582419</v>
      </c>
      <c r="I7" s="150">
        <v>16.494420325194874</v>
      </c>
      <c r="J7" s="150">
        <v>2748.6923076923081</v>
      </c>
      <c r="K7" s="150">
        <v>18.477361573624012</v>
      </c>
      <c r="L7" s="29"/>
      <c r="M7" s="40" t="s">
        <v>119</v>
      </c>
      <c r="N7" s="62"/>
      <c r="O7" s="138"/>
    </row>
    <row r="8" spans="1:16" s="14" customFormat="1" ht="17.25" customHeight="1">
      <c r="A8" s="26" t="s">
        <v>15</v>
      </c>
      <c r="B8" s="33" t="s">
        <v>145</v>
      </c>
      <c r="C8" s="82">
        <v>113</v>
      </c>
      <c r="D8" s="82">
        <v>6751</v>
      </c>
      <c r="E8" s="82">
        <v>14857.999999999996</v>
      </c>
      <c r="F8" s="82">
        <v>18701</v>
      </c>
      <c r="G8" s="82">
        <v>62144.999999999985</v>
      </c>
      <c r="H8" s="150">
        <v>918.87096774193537</v>
      </c>
      <c r="I8" s="150">
        <v>13.610886798132652</v>
      </c>
      <c r="J8" s="150">
        <v>2004.6774193548385</v>
      </c>
      <c r="K8" s="150">
        <v>13.4922426931945</v>
      </c>
      <c r="L8" s="30" t="s">
        <v>148</v>
      </c>
      <c r="M8" s="30" t="s">
        <v>16</v>
      </c>
      <c r="N8" s="62"/>
      <c r="O8" s="139"/>
    </row>
    <row r="9" spans="1:16" s="14" customFormat="1" ht="17.25" customHeight="1">
      <c r="A9" s="26"/>
      <c r="B9" s="33" t="s">
        <v>146</v>
      </c>
      <c r="C9" s="82">
        <v>113</v>
      </c>
      <c r="D9" s="82">
        <v>6740</v>
      </c>
      <c r="E9" s="82">
        <v>14867</v>
      </c>
      <c r="F9" s="82">
        <v>29145.000000000004</v>
      </c>
      <c r="G9" s="82">
        <v>94150.000000000029</v>
      </c>
      <c r="H9" s="150">
        <v>1223.0689655172414</v>
      </c>
      <c r="I9" s="150">
        <v>18.146423820730583</v>
      </c>
      <c r="J9" s="150">
        <v>3246.5517241379316</v>
      </c>
      <c r="K9" s="150">
        <v>21.837302240787864</v>
      </c>
      <c r="L9" s="30" t="s">
        <v>149</v>
      </c>
      <c r="M9" s="30"/>
      <c r="N9" s="62"/>
      <c r="O9" s="139"/>
      <c r="P9" s="64"/>
    </row>
    <row r="10" spans="1:16" s="14" customFormat="1" ht="17.25" customHeight="1">
      <c r="A10" s="26"/>
      <c r="B10" s="33" t="s">
        <v>147</v>
      </c>
      <c r="C10" s="82">
        <v>113</v>
      </c>
      <c r="D10" s="82">
        <v>6766</v>
      </c>
      <c r="E10" s="82">
        <v>14903</v>
      </c>
      <c r="F10" s="82">
        <v>32381.999999999993</v>
      </c>
      <c r="G10" s="82">
        <v>93836.000000000029</v>
      </c>
      <c r="H10" s="150">
        <v>1206.3870967741934</v>
      </c>
      <c r="I10" s="150">
        <v>17.830137404288994</v>
      </c>
      <c r="J10" s="150">
        <v>3026.9677419354848</v>
      </c>
      <c r="K10" s="150">
        <v>20.311130255220323</v>
      </c>
      <c r="L10" s="30" t="s">
        <v>150</v>
      </c>
      <c r="M10" s="30"/>
      <c r="N10" s="62"/>
      <c r="O10" s="139"/>
    </row>
    <row r="11" spans="1:16" ht="17.25" customHeight="1">
      <c r="A11" s="27" t="s">
        <v>17</v>
      </c>
      <c r="B11" s="34" t="s">
        <v>145</v>
      </c>
      <c r="C11" s="60">
        <v>21</v>
      </c>
      <c r="D11" s="60">
        <v>408.99999999999994</v>
      </c>
      <c r="E11" s="60">
        <v>1151.9999999999998</v>
      </c>
      <c r="F11" s="60">
        <v>1504.9999999999995</v>
      </c>
      <c r="G11" s="60">
        <v>1926</v>
      </c>
      <c r="H11" s="151">
        <v>28.87096774193548</v>
      </c>
      <c r="I11" s="151">
        <v>7.0589163183216339</v>
      </c>
      <c r="J11" s="151">
        <v>62.12903225806452</v>
      </c>
      <c r="K11" s="151">
        <v>5.3931451612903238</v>
      </c>
      <c r="L11" s="31" t="s">
        <v>148</v>
      </c>
      <c r="M11" s="31" t="s">
        <v>18</v>
      </c>
      <c r="N11" s="62"/>
      <c r="O11" s="138"/>
    </row>
    <row r="12" spans="1:16" s="14" customFormat="1" ht="17.25" customHeight="1">
      <c r="A12" s="27"/>
      <c r="B12" s="34" t="s">
        <v>146</v>
      </c>
      <c r="C12" s="60">
        <v>21</v>
      </c>
      <c r="D12" s="60">
        <v>408.99999999999994</v>
      </c>
      <c r="E12" s="60">
        <v>1151.9999999999998</v>
      </c>
      <c r="F12" s="60">
        <v>2199.0000000000005</v>
      </c>
      <c r="G12" s="60">
        <v>2268.0000000000005</v>
      </c>
      <c r="H12" s="151">
        <v>45.689655172413794</v>
      </c>
      <c r="I12" s="151">
        <v>11.171064834331004</v>
      </c>
      <c r="J12" s="151">
        <v>78.206896551724157</v>
      </c>
      <c r="K12" s="151">
        <v>6.7887931034482794</v>
      </c>
      <c r="L12" s="31" t="s">
        <v>149</v>
      </c>
      <c r="M12" s="31"/>
      <c r="N12" s="62"/>
      <c r="O12" s="139"/>
    </row>
    <row r="13" spans="1:16" s="14" customFormat="1" ht="17.25" customHeight="1">
      <c r="A13" s="27"/>
      <c r="B13" s="34" t="s">
        <v>147</v>
      </c>
      <c r="C13" s="60">
        <v>21</v>
      </c>
      <c r="D13" s="60">
        <v>434.99999999999994</v>
      </c>
      <c r="E13" s="60">
        <v>1208</v>
      </c>
      <c r="F13" s="60">
        <v>3435.9999999999991</v>
      </c>
      <c r="G13" s="60">
        <v>4516</v>
      </c>
      <c r="H13" s="151">
        <v>61.064516129032256</v>
      </c>
      <c r="I13" s="151">
        <v>14.037819799777532</v>
      </c>
      <c r="J13" s="151">
        <v>145.67741935483872</v>
      </c>
      <c r="K13" s="151">
        <v>12.059389019440292</v>
      </c>
      <c r="L13" s="31" t="s">
        <v>150</v>
      </c>
      <c r="M13" s="31"/>
      <c r="N13" s="62"/>
      <c r="O13" s="139"/>
    </row>
    <row r="14" spans="1:16" ht="17.25" customHeight="1">
      <c r="A14" s="27" t="s">
        <v>179</v>
      </c>
      <c r="B14" s="34" t="s">
        <v>145</v>
      </c>
      <c r="C14" s="60">
        <v>35</v>
      </c>
      <c r="D14" s="60">
        <v>1620.0000000000002</v>
      </c>
      <c r="E14" s="60">
        <v>3296.9999999999986</v>
      </c>
      <c r="F14" s="60">
        <v>3454.9999999999995</v>
      </c>
      <c r="G14" s="60">
        <v>16351.000000000004</v>
      </c>
      <c r="H14" s="151">
        <v>380.74193548387086</v>
      </c>
      <c r="I14" s="151">
        <v>23.502588610115481</v>
      </c>
      <c r="J14" s="151">
        <v>527.45161290322596</v>
      </c>
      <c r="K14" s="151">
        <v>15.997925778077834</v>
      </c>
      <c r="L14" s="31" t="s">
        <v>148</v>
      </c>
      <c r="M14" s="31" t="s">
        <v>180</v>
      </c>
      <c r="N14" s="62"/>
      <c r="O14" s="138"/>
    </row>
    <row r="15" spans="1:16" s="14" customFormat="1" ht="17.25" customHeight="1">
      <c r="A15" s="27"/>
      <c r="B15" s="34" t="s">
        <v>146</v>
      </c>
      <c r="C15" s="60">
        <v>35</v>
      </c>
      <c r="D15" s="60">
        <v>1609.0000000000005</v>
      </c>
      <c r="E15" s="60">
        <v>3301</v>
      </c>
      <c r="F15" s="60">
        <v>3591.9999999999995</v>
      </c>
      <c r="G15" s="60">
        <v>15388.999999999995</v>
      </c>
      <c r="H15" s="151">
        <v>383.99999999999994</v>
      </c>
      <c r="I15" s="151">
        <v>23.865755127408317</v>
      </c>
      <c r="J15" s="151">
        <v>530.65517241379291</v>
      </c>
      <c r="K15" s="151">
        <v>16.075588379696846</v>
      </c>
      <c r="L15" s="31" t="s">
        <v>149</v>
      </c>
      <c r="M15" s="31"/>
      <c r="N15" s="62"/>
      <c r="O15" s="139"/>
    </row>
    <row r="16" spans="1:16" s="14" customFormat="1" ht="17.25" customHeight="1">
      <c r="A16" s="27"/>
      <c r="B16" s="34" t="s">
        <v>147</v>
      </c>
      <c r="C16" s="60">
        <v>35</v>
      </c>
      <c r="D16" s="60">
        <v>1609.0000000000005</v>
      </c>
      <c r="E16" s="60">
        <v>3301</v>
      </c>
      <c r="F16" s="60">
        <v>5230</v>
      </c>
      <c r="G16" s="60">
        <v>19315</v>
      </c>
      <c r="H16" s="151">
        <v>492.45161290322579</v>
      </c>
      <c r="I16" s="151">
        <v>30.606066681368905</v>
      </c>
      <c r="J16" s="151">
        <v>623.06451612903231</v>
      </c>
      <c r="K16" s="151">
        <v>18.87502320899825</v>
      </c>
      <c r="L16" s="31" t="s">
        <v>150</v>
      </c>
      <c r="M16" s="31"/>
      <c r="N16" s="62"/>
      <c r="O16" s="139"/>
    </row>
    <row r="17" spans="1:15" s="136" customFormat="1" ht="17.25" customHeight="1">
      <c r="A17" s="27" t="s">
        <v>19</v>
      </c>
      <c r="B17" s="34" t="s">
        <v>145</v>
      </c>
      <c r="C17" s="60">
        <v>20</v>
      </c>
      <c r="D17" s="60">
        <v>1259</v>
      </c>
      <c r="E17" s="60">
        <v>2820.9999999999995</v>
      </c>
      <c r="F17" s="60">
        <v>4913.0000000000009</v>
      </c>
      <c r="G17" s="60">
        <v>16980</v>
      </c>
      <c r="H17" s="151">
        <v>358.67741935483878</v>
      </c>
      <c r="I17" s="151">
        <v>28.489072228343034</v>
      </c>
      <c r="J17" s="151">
        <v>547.74193548387098</v>
      </c>
      <c r="K17" s="151">
        <v>19.416587574756154</v>
      </c>
      <c r="L17" s="31" t="s">
        <v>148</v>
      </c>
      <c r="M17" s="31" t="s">
        <v>20</v>
      </c>
      <c r="N17" s="62"/>
      <c r="O17" s="140"/>
    </row>
    <row r="18" spans="1:15" s="136" customFormat="1" ht="17.25" customHeight="1">
      <c r="A18" s="27"/>
      <c r="B18" s="34" t="s">
        <v>146</v>
      </c>
      <c r="C18" s="60">
        <v>20</v>
      </c>
      <c r="D18" s="60">
        <v>1259</v>
      </c>
      <c r="E18" s="60">
        <v>2826</v>
      </c>
      <c r="F18" s="60">
        <v>7006.9999999999982</v>
      </c>
      <c r="G18" s="60">
        <v>22923</v>
      </c>
      <c r="H18" s="151">
        <v>499.89655172413802</v>
      </c>
      <c r="I18" s="151">
        <v>39.705842074991104</v>
      </c>
      <c r="J18" s="151">
        <v>790.44827586206895</v>
      </c>
      <c r="K18" s="151">
        <v>27.97056885569954</v>
      </c>
      <c r="L18" s="31" t="s">
        <v>149</v>
      </c>
      <c r="M18" s="31"/>
      <c r="N18" s="62"/>
      <c r="O18" s="140"/>
    </row>
    <row r="19" spans="1:15" s="136" customFormat="1" ht="17.25" customHeight="1">
      <c r="A19" s="27"/>
      <c r="B19" s="34" t="s">
        <v>147</v>
      </c>
      <c r="C19" s="60">
        <v>20</v>
      </c>
      <c r="D19" s="60">
        <v>1259</v>
      </c>
      <c r="E19" s="60">
        <v>2806</v>
      </c>
      <c r="F19" s="60">
        <v>7612.9999999999982</v>
      </c>
      <c r="G19" s="60">
        <v>20473.999999999996</v>
      </c>
      <c r="H19" s="151">
        <v>382.09677419354836</v>
      </c>
      <c r="I19" s="151">
        <v>30.349227497501857</v>
      </c>
      <c r="J19" s="151">
        <v>660.45161290322574</v>
      </c>
      <c r="K19" s="151">
        <v>23.537120916009471</v>
      </c>
      <c r="L19" s="31" t="s">
        <v>150</v>
      </c>
      <c r="M19" s="31"/>
      <c r="N19" s="62"/>
      <c r="O19" s="140"/>
    </row>
    <row r="20" spans="1:15" s="137" customFormat="1" ht="17.25" customHeight="1">
      <c r="A20" s="27" t="s">
        <v>21</v>
      </c>
      <c r="B20" s="34" t="s">
        <v>145</v>
      </c>
      <c r="C20" s="60">
        <v>37</v>
      </c>
      <c r="D20" s="60">
        <v>3463</v>
      </c>
      <c r="E20" s="60">
        <v>7587.9999999999991</v>
      </c>
      <c r="F20" s="60">
        <v>8827.9999999999982</v>
      </c>
      <c r="G20" s="60">
        <v>26887.999999999989</v>
      </c>
      <c r="H20" s="151">
        <v>150.58064516129031</v>
      </c>
      <c r="I20" s="151">
        <v>4.3482715899881699</v>
      </c>
      <c r="J20" s="151">
        <v>867.3548387096771</v>
      </c>
      <c r="K20" s="151">
        <v>11.430612001972552</v>
      </c>
      <c r="L20" s="31" t="s">
        <v>148</v>
      </c>
      <c r="M20" s="31" t="s">
        <v>22</v>
      </c>
      <c r="N20" s="62"/>
      <c r="O20" s="141"/>
    </row>
    <row r="21" spans="1:15" s="136" customFormat="1" ht="17.25" customHeight="1">
      <c r="A21" s="27"/>
      <c r="B21" s="34" t="s">
        <v>146</v>
      </c>
      <c r="C21" s="60">
        <v>37</v>
      </c>
      <c r="D21" s="60">
        <v>3463</v>
      </c>
      <c r="E21" s="60">
        <v>7587.9999999999991</v>
      </c>
      <c r="F21" s="60">
        <v>16347.000000000005</v>
      </c>
      <c r="G21" s="60">
        <v>53570.000000000022</v>
      </c>
      <c r="H21" s="151">
        <v>293.48275862068965</v>
      </c>
      <c r="I21" s="151">
        <v>8.4748125504097516</v>
      </c>
      <c r="J21" s="151">
        <v>1847.2413793103456</v>
      </c>
      <c r="K21" s="151">
        <v>24.344245905513255</v>
      </c>
      <c r="L21" s="31" t="s">
        <v>149</v>
      </c>
      <c r="M21" s="31"/>
      <c r="N21" s="62"/>
      <c r="O21" s="140"/>
    </row>
    <row r="22" spans="1:15" s="136" customFormat="1" ht="17.25" customHeight="1">
      <c r="A22" s="28"/>
      <c r="B22" s="35" t="s">
        <v>147</v>
      </c>
      <c r="C22" s="61">
        <v>37</v>
      </c>
      <c r="D22" s="61">
        <v>3463</v>
      </c>
      <c r="E22" s="61">
        <v>7587.9999999999991</v>
      </c>
      <c r="F22" s="61">
        <v>16102.999999999995</v>
      </c>
      <c r="G22" s="61">
        <v>49531.000000000029</v>
      </c>
      <c r="H22" s="152">
        <v>270.77419354838702</v>
      </c>
      <c r="I22" s="152">
        <v>7.8190642087319375</v>
      </c>
      <c r="J22" s="152">
        <v>1597.774193548388</v>
      </c>
      <c r="K22" s="152">
        <v>21.056591902324566</v>
      </c>
      <c r="L22" s="32" t="s">
        <v>150</v>
      </c>
      <c r="M22" s="32"/>
      <c r="N22" s="62"/>
      <c r="O22" s="140"/>
    </row>
    <row r="23" spans="1:15" s="88" customFormat="1" ht="24" customHeight="1">
      <c r="A23" s="240" t="s">
        <v>23</v>
      </c>
      <c r="B23" s="240"/>
      <c r="C23" s="240"/>
      <c r="D23" s="240"/>
      <c r="E23" s="240"/>
      <c r="F23" s="240"/>
      <c r="G23" s="240"/>
      <c r="H23" s="241" t="s">
        <v>176</v>
      </c>
      <c r="I23" s="241"/>
      <c r="J23" s="241"/>
      <c r="K23" s="241"/>
      <c r="L23" s="241"/>
      <c r="M23" s="241"/>
    </row>
    <row r="24" spans="1:15" s="88" customFormat="1" ht="18.75" customHeight="1">
      <c r="A24" s="240" t="s">
        <v>177</v>
      </c>
      <c r="B24" s="240"/>
      <c r="C24" s="240"/>
      <c r="D24" s="240"/>
      <c r="E24" s="240"/>
      <c r="F24" s="240"/>
      <c r="G24" s="240"/>
      <c r="H24" s="241" t="s">
        <v>178</v>
      </c>
      <c r="I24" s="241"/>
      <c r="J24" s="241"/>
      <c r="K24" s="241"/>
      <c r="L24" s="241"/>
      <c r="M24" s="241"/>
    </row>
    <row r="25" spans="1:15">
      <c r="C25" s="15"/>
      <c r="E25" s="15"/>
      <c r="F25" s="15"/>
      <c r="G25" s="15"/>
    </row>
    <row r="26" spans="1:15">
      <c r="J26" s="15"/>
    </row>
    <row r="27" spans="1:15">
      <c r="E27" s="89"/>
      <c r="G27" s="89"/>
      <c r="J27" s="15"/>
    </row>
    <row r="28" spans="1:15">
      <c r="E28" s="15"/>
      <c r="G28" s="15"/>
    </row>
  </sheetData>
  <mergeCells count="19">
    <mergeCell ref="A24:G24"/>
    <mergeCell ref="H24:M24"/>
    <mergeCell ref="H23:M23"/>
    <mergeCell ref="A23:G23"/>
    <mergeCell ref="A4:A6"/>
    <mergeCell ref="B4:B6"/>
    <mergeCell ref="D4:D5"/>
    <mergeCell ref="E4:E5"/>
    <mergeCell ref="F4:F5"/>
    <mergeCell ref="C4:C5"/>
    <mergeCell ref="G4:G5"/>
    <mergeCell ref="L4:L6"/>
    <mergeCell ref="A1:M1"/>
    <mergeCell ref="A2:M2"/>
    <mergeCell ref="H4:I4"/>
    <mergeCell ref="J4:K4"/>
    <mergeCell ref="H5:I5"/>
    <mergeCell ref="J5:K5"/>
    <mergeCell ref="M4:M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useFirstPageNumber="1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rightToLeft="1" tabSelected="1" view="pageBreakPreview" zoomScaleNormal="100" zoomScaleSheetLayoutView="100" workbookViewId="0">
      <selection activeCell="T22" sqref="T22"/>
    </sheetView>
  </sheetViews>
  <sheetFormatPr defaultRowHeight="14.25"/>
  <cols>
    <col min="1" max="1" width="12.875" customWidth="1"/>
    <col min="2" max="2" width="8.125" customWidth="1"/>
    <col min="3" max="3" width="9.125" bestFit="1" customWidth="1"/>
    <col min="4" max="4" width="8.375" customWidth="1"/>
    <col min="5" max="5" width="6.375" customWidth="1"/>
    <col min="6" max="6" width="7.375" customWidth="1"/>
    <col min="7" max="7" width="9" customWidth="1"/>
    <col min="8" max="8" width="6.875" customWidth="1"/>
    <col min="9" max="9" width="10.125" customWidth="1"/>
    <col min="10" max="10" width="8.875" customWidth="1"/>
    <col min="11" max="11" width="8.375" customWidth="1"/>
    <col min="12" max="12" width="7.875" customWidth="1"/>
    <col min="13" max="13" width="8.125" customWidth="1"/>
    <col min="14" max="14" width="17.375" customWidth="1"/>
  </cols>
  <sheetData>
    <row r="1" spans="1:14" s="16" customFormat="1" ht="19.5" customHeight="1">
      <c r="A1" s="260" t="s">
        <v>161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s="16" customFormat="1" ht="17.25" customHeight="1">
      <c r="A2" s="232" t="s">
        <v>160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4" s="16" customFormat="1" ht="6" customHeight="1">
      <c r="A3" s="19"/>
    </row>
    <row r="4" spans="1:14" s="16" customFormat="1" ht="18.75" customHeight="1">
      <c r="A4" s="274" t="s">
        <v>0</v>
      </c>
      <c r="B4" s="144" t="s">
        <v>24</v>
      </c>
      <c r="C4" s="157" t="s">
        <v>25</v>
      </c>
      <c r="D4" s="262" t="s">
        <v>26</v>
      </c>
      <c r="E4" s="278"/>
      <c r="F4" s="278"/>
      <c r="G4" s="189"/>
      <c r="H4" s="264" t="s">
        <v>27</v>
      </c>
      <c r="I4" s="264"/>
      <c r="J4" s="264"/>
      <c r="K4" s="264"/>
      <c r="L4" s="277"/>
      <c r="M4" s="279" t="s">
        <v>12</v>
      </c>
      <c r="N4" s="280"/>
    </row>
    <row r="5" spans="1:14" s="16" customFormat="1" ht="17.25" customHeight="1">
      <c r="A5" s="275"/>
      <c r="B5" s="272" t="s">
        <v>64</v>
      </c>
      <c r="C5" s="239" t="s">
        <v>3</v>
      </c>
      <c r="D5" s="187" t="s">
        <v>28</v>
      </c>
      <c r="E5" s="186" t="s">
        <v>29</v>
      </c>
      <c r="F5" s="186" t="s">
        <v>31</v>
      </c>
      <c r="G5" s="186" t="s">
        <v>33</v>
      </c>
      <c r="H5" s="186" t="s">
        <v>35</v>
      </c>
      <c r="I5" s="186" t="s">
        <v>37</v>
      </c>
      <c r="J5" s="186" t="s">
        <v>38</v>
      </c>
      <c r="K5" s="186" t="s">
        <v>40</v>
      </c>
      <c r="L5" s="161" t="s">
        <v>191</v>
      </c>
      <c r="M5" s="281"/>
      <c r="N5" s="282"/>
    </row>
    <row r="6" spans="1:14" s="16" customFormat="1" ht="25.5" customHeight="1">
      <c r="A6" s="276"/>
      <c r="B6" s="272"/>
      <c r="C6" s="273"/>
      <c r="D6" s="153" t="s">
        <v>65</v>
      </c>
      <c r="E6" s="154" t="s">
        <v>30</v>
      </c>
      <c r="F6" s="154" t="s">
        <v>32</v>
      </c>
      <c r="G6" s="154" t="s">
        <v>34</v>
      </c>
      <c r="H6" s="154" t="s">
        <v>36</v>
      </c>
      <c r="I6" s="147" t="s">
        <v>156</v>
      </c>
      <c r="J6" s="155" t="s">
        <v>39</v>
      </c>
      <c r="K6" s="148" t="s">
        <v>41</v>
      </c>
      <c r="L6" s="162" t="s">
        <v>192</v>
      </c>
      <c r="M6" s="236"/>
      <c r="N6" s="237"/>
    </row>
    <row r="7" spans="1:14" s="80" customFormat="1" ht="19.5" customHeight="1">
      <c r="A7" s="128" t="s">
        <v>118</v>
      </c>
      <c r="B7" s="97">
        <v>113</v>
      </c>
      <c r="C7" s="131">
        <v>6766</v>
      </c>
      <c r="D7" s="131">
        <v>6705</v>
      </c>
      <c r="E7" s="131">
        <v>72</v>
      </c>
      <c r="F7" s="131">
        <v>6326</v>
      </c>
      <c r="G7" s="131">
        <v>5516.9999999999982</v>
      </c>
      <c r="H7" s="131">
        <v>6713.0000000000009</v>
      </c>
      <c r="I7" s="131">
        <v>6568</v>
      </c>
      <c r="J7" s="131">
        <v>6512</v>
      </c>
      <c r="K7" s="94">
        <v>5898.0000000000009</v>
      </c>
      <c r="L7" s="228">
        <v>6528</v>
      </c>
      <c r="M7" s="254" t="s">
        <v>136</v>
      </c>
      <c r="N7" s="255"/>
    </row>
    <row r="8" spans="1:14" s="80" customFormat="1" ht="19.5" customHeight="1">
      <c r="A8" s="129" t="s">
        <v>42</v>
      </c>
      <c r="B8" s="132">
        <v>21</v>
      </c>
      <c r="C8" s="133">
        <v>434.99999999999994</v>
      </c>
      <c r="D8" s="133">
        <v>408.99999999999994</v>
      </c>
      <c r="E8" s="95">
        <v>40</v>
      </c>
      <c r="F8" s="133">
        <v>335.00000000000006</v>
      </c>
      <c r="G8" s="133">
        <v>330</v>
      </c>
      <c r="H8" s="133">
        <v>400</v>
      </c>
      <c r="I8" s="133">
        <v>396</v>
      </c>
      <c r="J8" s="133">
        <v>290</v>
      </c>
      <c r="K8" s="133">
        <v>397</v>
      </c>
      <c r="L8" s="229">
        <v>395.99999999999994</v>
      </c>
      <c r="M8" s="256" t="s">
        <v>18</v>
      </c>
      <c r="N8" s="257"/>
    </row>
    <row r="9" spans="1:14" s="80" customFormat="1" ht="19.5" customHeight="1">
      <c r="A9" s="129" t="s">
        <v>183</v>
      </c>
      <c r="B9" s="132">
        <v>35</v>
      </c>
      <c r="C9" s="133">
        <v>1609.0000000000005</v>
      </c>
      <c r="D9" s="133">
        <v>1584</v>
      </c>
      <c r="E9" s="133">
        <v>0</v>
      </c>
      <c r="F9" s="133">
        <v>1572.0000000000002</v>
      </c>
      <c r="G9" s="133">
        <v>1465.9999999999993</v>
      </c>
      <c r="H9" s="133">
        <v>1601.0000000000007</v>
      </c>
      <c r="I9" s="133">
        <v>1601.0000000000007</v>
      </c>
      <c r="J9" s="133">
        <v>1585.0000000000002</v>
      </c>
      <c r="K9" s="133">
        <v>1601.0000000000007</v>
      </c>
      <c r="L9" s="229">
        <v>1601.0000000000007</v>
      </c>
      <c r="M9" s="256" t="s">
        <v>184</v>
      </c>
      <c r="N9" s="257"/>
    </row>
    <row r="10" spans="1:14" s="81" customFormat="1" ht="19.5" customHeight="1">
      <c r="A10" s="129" t="s">
        <v>19</v>
      </c>
      <c r="B10" s="132">
        <v>20</v>
      </c>
      <c r="C10" s="133">
        <v>1259</v>
      </c>
      <c r="D10" s="133">
        <v>1249</v>
      </c>
      <c r="E10" s="133">
        <v>32.000000000000007</v>
      </c>
      <c r="F10" s="133">
        <v>1056</v>
      </c>
      <c r="G10" s="133">
        <v>843.99999999999989</v>
      </c>
      <c r="H10" s="133">
        <v>1249</v>
      </c>
      <c r="I10" s="133">
        <v>1249</v>
      </c>
      <c r="J10" s="133">
        <v>1237</v>
      </c>
      <c r="K10" s="133">
        <v>1249</v>
      </c>
      <c r="L10" s="229">
        <v>1249</v>
      </c>
      <c r="M10" s="256" t="s">
        <v>20</v>
      </c>
      <c r="N10" s="257"/>
    </row>
    <row r="11" spans="1:14" s="80" customFormat="1" ht="19.5" customHeight="1">
      <c r="A11" s="130" t="s">
        <v>21</v>
      </c>
      <c r="B11" s="134">
        <v>37</v>
      </c>
      <c r="C11" s="135">
        <v>3463</v>
      </c>
      <c r="D11" s="135">
        <v>3463</v>
      </c>
      <c r="E11" s="96">
        <v>0</v>
      </c>
      <c r="F11" s="135">
        <v>3363</v>
      </c>
      <c r="G11" s="135">
        <v>2876.9999999999991</v>
      </c>
      <c r="H11" s="135">
        <v>3463</v>
      </c>
      <c r="I11" s="135">
        <v>3321.9999999999995</v>
      </c>
      <c r="J11" s="135">
        <v>3400</v>
      </c>
      <c r="K11" s="135">
        <v>2651</v>
      </c>
      <c r="L11" s="230">
        <v>3281.9999999999995</v>
      </c>
      <c r="M11" s="258" t="s">
        <v>22</v>
      </c>
      <c r="N11" s="259"/>
    </row>
    <row r="12" spans="1:14" ht="19.5" customHeight="1">
      <c r="A12" s="240" t="s">
        <v>181</v>
      </c>
      <c r="B12" s="240"/>
      <c r="C12" s="240"/>
      <c r="D12" s="240"/>
      <c r="E12" s="240"/>
      <c r="F12" s="240"/>
      <c r="G12" s="240"/>
      <c r="H12" s="241" t="s">
        <v>182</v>
      </c>
      <c r="I12" s="241"/>
      <c r="J12" s="241"/>
      <c r="K12" s="241"/>
      <c r="L12" s="241"/>
      <c r="M12" s="241"/>
      <c r="N12" s="241"/>
    </row>
    <row r="15" spans="1:14" ht="19.5" customHeight="1">
      <c r="A15" s="260" t="s">
        <v>162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61"/>
    </row>
    <row r="16" spans="1:14" ht="19.5" customHeight="1">
      <c r="A16" s="232" t="s">
        <v>163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61"/>
    </row>
    <row r="17" spans="1:14" ht="6.75" customHeight="1">
      <c r="A17" s="1"/>
    </row>
    <row r="18" spans="1:14" ht="20.25">
      <c r="A18" s="242" t="s">
        <v>0</v>
      </c>
      <c r="B18" s="224" t="s">
        <v>100</v>
      </c>
      <c r="C18" s="262" t="s">
        <v>112</v>
      </c>
      <c r="D18" s="263"/>
      <c r="E18" s="263"/>
      <c r="F18" s="263"/>
      <c r="G18" s="263"/>
      <c r="H18" s="263"/>
      <c r="I18" s="263"/>
      <c r="J18" s="264" t="s">
        <v>43</v>
      </c>
      <c r="K18" s="265"/>
      <c r="L18" s="265"/>
      <c r="M18" s="266"/>
      <c r="N18" s="267" t="s">
        <v>12</v>
      </c>
    </row>
    <row r="19" spans="1:14" ht="20.25">
      <c r="A19" s="243"/>
      <c r="B19" s="270" t="s">
        <v>101</v>
      </c>
      <c r="C19" s="226" t="s">
        <v>140</v>
      </c>
      <c r="D19" s="226" t="s">
        <v>44</v>
      </c>
      <c r="E19" s="226" t="s">
        <v>40</v>
      </c>
      <c r="F19" s="226" t="s">
        <v>46</v>
      </c>
      <c r="G19" s="226" t="s">
        <v>48</v>
      </c>
      <c r="H19" s="226" t="s">
        <v>50</v>
      </c>
      <c r="I19" s="226" t="s">
        <v>52</v>
      </c>
      <c r="J19" s="226" t="s">
        <v>54</v>
      </c>
      <c r="K19" s="226" t="s">
        <v>56</v>
      </c>
      <c r="L19" s="226" t="s">
        <v>58</v>
      </c>
      <c r="M19" s="226" t="s">
        <v>60</v>
      </c>
      <c r="N19" s="268"/>
    </row>
    <row r="20" spans="1:14" ht="24">
      <c r="A20" s="244"/>
      <c r="B20" s="271"/>
      <c r="C20" s="148" t="s">
        <v>141</v>
      </c>
      <c r="D20" s="225" t="s">
        <v>45</v>
      </c>
      <c r="E20" s="225" t="s">
        <v>41</v>
      </c>
      <c r="F20" s="225" t="s">
        <v>47</v>
      </c>
      <c r="G20" s="225" t="s">
        <v>49</v>
      </c>
      <c r="H20" s="148" t="s">
        <v>51</v>
      </c>
      <c r="I20" s="148" t="s">
        <v>53</v>
      </c>
      <c r="J20" s="148" t="s">
        <v>55</v>
      </c>
      <c r="K20" s="225" t="s">
        <v>57</v>
      </c>
      <c r="L20" s="225" t="s">
        <v>59</v>
      </c>
      <c r="M20" s="225" t="s">
        <v>61</v>
      </c>
      <c r="N20" s="269"/>
    </row>
    <row r="21" spans="1:14" ht="20.25">
      <c r="A21" s="90" t="s">
        <v>118</v>
      </c>
      <c r="B21" s="97">
        <v>113</v>
      </c>
      <c r="C21" s="94">
        <v>18</v>
      </c>
      <c r="D21" s="94">
        <v>108</v>
      </c>
      <c r="E21" s="94">
        <v>112</v>
      </c>
      <c r="F21" s="94">
        <v>69</v>
      </c>
      <c r="G21" s="94">
        <v>100</v>
      </c>
      <c r="H21" s="94">
        <v>71</v>
      </c>
      <c r="I21" s="94">
        <v>106</v>
      </c>
      <c r="J21" s="94">
        <v>76</v>
      </c>
      <c r="K21" s="94">
        <v>40</v>
      </c>
      <c r="L21" s="94">
        <v>112</v>
      </c>
      <c r="M21" s="94">
        <v>62</v>
      </c>
      <c r="N21" s="87" t="s">
        <v>120</v>
      </c>
    </row>
    <row r="22" spans="1:14" ht="20.25">
      <c r="A22" s="91" t="s">
        <v>42</v>
      </c>
      <c r="B22" s="132">
        <v>21</v>
      </c>
      <c r="C22" s="95">
        <v>2</v>
      </c>
      <c r="D22" s="95">
        <v>17</v>
      </c>
      <c r="E22" s="95">
        <v>20</v>
      </c>
      <c r="F22" s="95">
        <v>1</v>
      </c>
      <c r="G22" s="95">
        <v>15</v>
      </c>
      <c r="H22" s="95">
        <v>9</v>
      </c>
      <c r="I22" s="95">
        <v>16</v>
      </c>
      <c r="J22" s="95">
        <v>15</v>
      </c>
      <c r="K22" s="95">
        <v>3</v>
      </c>
      <c r="L22" s="95">
        <v>21</v>
      </c>
      <c r="M22" s="95">
        <v>2</v>
      </c>
      <c r="N22" s="39" t="s">
        <v>62</v>
      </c>
    </row>
    <row r="23" spans="1:14" ht="20.25">
      <c r="A23" s="91" t="s">
        <v>179</v>
      </c>
      <c r="B23" s="132">
        <v>35</v>
      </c>
      <c r="C23" s="95">
        <v>6</v>
      </c>
      <c r="D23" s="95">
        <v>34</v>
      </c>
      <c r="E23" s="95">
        <v>35</v>
      </c>
      <c r="F23" s="95">
        <v>25</v>
      </c>
      <c r="G23" s="95">
        <v>34</v>
      </c>
      <c r="H23" s="95">
        <v>31</v>
      </c>
      <c r="I23" s="95">
        <v>35</v>
      </c>
      <c r="J23" s="95">
        <v>27</v>
      </c>
      <c r="K23" s="95">
        <v>24</v>
      </c>
      <c r="L23" s="95">
        <v>35</v>
      </c>
      <c r="M23" s="95">
        <v>35</v>
      </c>
      <c r="N23" s="39" t="s">
        <v>185</v>
      </c>
    </row>
    <row r="24" spans="1:14" ht="20.25">
      <c r="A24" s="91" t="s">
        <v>19</v>
      </c>
      <c r="B24" s="132">
        <v>20</v>
      </c>
      <c r="C24" s="95">
        <v>4</v>
      </c>
      <c r="D24" s="95">
        <v>20</v>
      </c>
      <c r="E24" s="95">
        <v>20</v>
      </c>
      <c r="F24" s="95">
        <v>13</v>
      </c>
      <c r="G24" s="95">
        <v>18</v>
      </c>
      <c r="H24" s="95">
        <v>14</v>
      </c>
      <c r="I24" s="95">
        <v>20</v>
      </c>
      <c r="J24" s="95">
        <v>10</v>
      </c>
      <c r="K24" s="95">
        <v>3</v>
      </c>
      <c r="L24" s="95">
        <v>19</v>
      </c>
      <c r="M24" s="95">
        <v>17</v>
      </c>
      <c r="N24" s="39" t="s">
        <v>20</v>
      </c>
    </row>
    <row r="25" spans="1:14" ht="20.25">
      <c r="A25" s="92" t="s">
        <v>21</v>
      </c>
      <c r="B25" s="134">
        <v>37</v>
      </c>
      <c r="C25" s="96">
        <v>6</v>
      </c>
      <c r="D25" s="96">
        <v>37</v>
      </c>
      <c r="E25" s="96">
        <v>37</v>
      </c>
      <c r="F25" s="96">
        <v>30</v>
      </c>
      <c r="G25" s="96">
        <v>33</v>
      </c>
      <c r="H25" s="96">
        <v>17</v>
      </c>
      <c r="I25" s="96">
        <v>35</v>
      </c>
      <c r="J25" s="96">
        <v>24</v>
      </c>
      <c r="K25" s="96">
        <v>10</v>
      </c>
      <c r="L25" s="96">
        <v>37</v>
      </c>
      <c r="M25" s="96">
        <v>8</v>
      </c>
      <c r="N25" s="55" t="s">
        <v>63</v>
      </c>
    </row>
    <row r="26" spans="1:14">
      <c r="A26" s="251" t="s">
        <v>137</v>
      </c>
      <c r="B26" s="251"/>
      <c r="C26" s="251"/>
      <c r="D26" s="251"/>
      <c r="E26" s="251"/>
      <c r="F26" s="251"/>
      <c r="G26" s="251"/>
      <c r="H26" s="252" t="s">
        <v>138</v>
      </c>
      <c r="I26" s="252"/>
      <c r="J26" s="252"/>
      <c r="K26" s="252"/>
      <c r="L26" s="252"/>
      <c r="M26" s="252"/>
      <c r="N26" s="252"/>
    </row>
    <row r="27" spans="1:14" ht="20.25">
      <c r="A27" s="253" t="s">
        <v>177</v>
      </c>
      <c r="B27" s="253"/>
      <c r="C27" s="253"/>
      <c r="D27" s="253"/>
      <c r="E27" s="253"/>
      <c r="F27" s="253"/>
      <c r="G27" s="253"/>
      <c r="H27" s="252" t="s">
        <v>178</v>
      </c>
      <c r="I27" s="252"/>
      <c r="J27" s="252"/>
      <c r="K27" s="252"/>
      <c r="L27" s="252"/>
      <c r="M27" s="252"/>
      <c r="N27" s="252"/>
    </row>
  </sheetData>
  <mergeCells count="26">
    <mergeCell ref="H4:L4"/>
    <mergeCell ref="D4:F4"/>
    <mergeCell ref="M4:N6"/>
    <mergeCell ref="A1:N1"/>
    <mergeCell ref="A2:N2"/>
    <mergeCell ref="B19:B20"/>
    <mergeCell ref="A12:G12"/>
    <mergeCell ref="B5:B6"/>
    <mergeCell ref="C5:C6"/>
    <mergeCell ref="A4:A6"/>
    <mergeCell ref="A26:G26"/>
    <mergeCell ref="H26:N26"/>
    <mergeCell ref="A27:G27"/>
    <mergeCell ref="H27:N27"/>
    <mergeCell ref="M7:N7"/>
    <mergeCell ref="M8:N8"/>
    <mergeCell ref="M9:N9"/>
    <mergeCell ref="M10:N10"/>
    <mergeCell ref="M11:N11"/>
    <mergeCell ref="H12:N12"/>
    <mergeCell ref="A15:N15"/>
    <mergeCell ref="A16:N16"/>
    <mergeCell ref="A18:A20"/>
    <mergeCell ref="C18:I18"/>
    <mergeCell ref="J18:M18"/>
    <mergeCell ref="N18:N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3"/>
  <sheetViews>
    <sheetView rightToLeft="1" tabSelected="1" view="pageBreakPreview" zoomScaleNormal="100" zoomScaleSheetLayoutView="100" workbookViewId="0">
      <selection activeCell="T22" sqref="T22"/>
    </sheetView>
  </sheetViews>
  <sheetFormatPr defaultRowHeight="14.25"/>
  <cols>
    <col min="1" max="1" width="13.125" customWidth="1"/>
    <col min="3" max="11" width="8.5" customWidth="1"/>
    <col min="12" max="12" width="20.75" customWidth="1"/>
  </cols>
  <sheetData>
    <row r="1" spans="1:13" s="3" customFormat="1" ht="21" customHeight="1">
      <c r="A1" s="260" t="s">
        <v>164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17"/>
    </row>
    <row r="2" spans="1:13" s="3" customFormat="1" ht="21" customHeight="1">
      <c r="A2" s="232" t="s">
        <v>165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17"/>
    </row>
    <row r="3" spans="1:13" ht="6" customHeight="1"/>
    <row r="4" spans="1:13" ht="18.75" customHeight="1">
      <c r="A4" s="290" t="s">
        <v>0</v>
      </c>
      <c r="B4" s="20" t="s">
        <v>114</v>
      </c>
      <c r="C4" s="51" t="s">
        <v>71</v>
      </c>
      <c r="D4" s="294" t="s">
        <v>70</v>
      </c>
      <c r="E4" s="295"/>
      <c r="F4" s="48" t="s">
        <v>69</v>
      </c>
      <c r="G4" s="294" t="s">
        <v>68</v>
      </c>
      <c r="H4" s="295"/>
      <c r="I4" s="7" t="s">
        <v>67</v>
      </c>
      <c r="J4" s="294" t="s">
        <v>66</v>
      </c>
      <c r="K4" s="295"/>
      <c r="L4" s="296" t="s">
        <v>12</v>
      </c>
    </row>
    <row r="5" spans="1:13" ht="18.75" customHeight="1">
      <c r="A5" s="291"/>
      <c r="B5" s="272" t="s">
        <v>102</v>
      </c>
      <c r="C5" s="49" t="s">
        <v>74</v>
      </c>
      <c r="D5" s="50" t="s">
        <v>72</v>
      </c>
      <c r="E5" s="52" t="s">
        <v>67</v>
      </c>
      <c r="F5" s="49" t="s">
        <v>74</v>
      </c>
      <c r="G5" s="50" t="s">
        <v>72</v>
      </c>
      <c r="H5" s="6" t="s">
        <v>67</v>
      </c>
      <c r="I5" s="4" t="s">
        <v>74</v>
      </c>
      <c r="J5" s="5" t="s">
        <v>72</v>
      </c>
      <c r="K5" s="6" t="s">
        <v>67</v>
      </c>
      <c r="L5" s="297"/>
    </row>
    <row r="6" spans="1:13" ht="18.75" customHeight="1">
      <c r="A6" s="292"/>
      <c r="B6" s="293"/>
      <c r="C6" s="173" t="s">
        <v>75</v>
      </c>
      <c r="D6" s="174" t="s">
        <v>73</v>
      </c>
      <c r="E6" s="171" t="s">
        <v>66</v>
      </c>
      <c r="F6" s="173" t="s">
        <v>75</v>
      </c>
      <c r="G6" s="174" t="s">
        <v>73</v>
      </c>
      <c r="H6" s="171" t="s">
        <v>66</v>
      </c>
      <c r="I6" s="173" t="s">
        <v>75</v>
      </c>
      <c r="J6" s="174" t="s">
        <v>73</v>
      </c>
      <c r="K6" s="171" t="s">
        <v>66</v>
      </c>
      <c r="L6" s="298"/>
    </row>
    <row r="7" spans="1:13" ht="18.75" customHeight="1">
      <c r="A7" s="67" t="s">
        <v>118</v>
      </c>
      <c r="B7" s="172">
        <f>B8+B9+B10+B11</f>
        <v>113</v>
      </c>
      <c r="C7" s="94">
        <f>C8+C9+C10+C11</f>
        <v>413</v>
      </c>
      <c r="D7" s="94">
        <f>D8+D9+D10+D11</f>
        <v>209</v>
      </c>
      <c r="E7" s="94">
        <f>D7+C7</f>
        <v>622</v>
      </c>
      <c r="F7" s="94">
        <f>F8+F9+F10+F11</f>
        <v>1784</v>
      </c>
      <c r="G7" s="94">
        <f>G8+G9+G10+G11</f>
        <v>450</v>
      </c>
      <c r="H7" s="94">
        <f>G7+F7</f>
        <v>2234</v>
      </c>
      <c r="I7" s="94">
        <f>C7+F7</f>
        <v>2197</v>
      </c>
      <c r="J7" s="94">
        <f>G7+D7</f>
        <v>659</v>
      </c>
      <c r="K7" s="94">
        <f>J7+I7</f>
        <v>2856</v>
      </c>
      <c r="L7" s="158" t="s">
        <v>120</v>
      </c>
      <c r="M7" s="21"/>
    </row>
    <row r="8" spans="1:13" ht="18.75" customHeight="1">
      <c r="A8" s="68" t="s">
        <v>42</v>
      </c>
      <c r="B8" s="132">
        <v>21</v>
      </c>
      <c r="C8" s="95">
        <v>44</v>
      </c>
      <c r="D8" s="95">
        <v>5</v>
      </c>
      <c r="E8" s="94">
        <f t="shared" ref="E8:E11" si="0">D8+C8</f>
        <v>49</v>
      </c>
      <c r="F8" s="95">
        <v>73</v>
      </c>
      <c r="G8" s="95">
        <v>13</v>
      </c>
      <c r="H8" s="94">
        <f t="shared" ref="H8:H11" si="1">G8+F8</f>
        <v>86</v>
      </c>
      <c r="I8" s="94">
        <f t="shared" ref="I8:I11" si="2">C8+F8</f>
        <v>117</v>
      </c>
      <c r="J8" s="94">
        <f t="shared" ref="J8:J11" si="3">G8+D8</f>
        <v>18</v>
      </c>
      <c r="K8" s="94">
        <f t="shared" ref="K8:K11" si="4">J8+I8</f>
        <v>135</v>
      </c>
      <c r="L8" s="104" t="s">
        <v>18</v>
      </c>
    </row>
    <row r="9" spans="1:13" ht="18.75" customHeight="1">
      <c r="A9" s="68" t="s">
        <v>179</v>
      </c>
      <c r="B9" s="132">
        <v>35</v>
      </c>
      <c r="C9" s="95">
        <v>135</v>
      </c>
      <c r="D9" s="95">
        <v>56</v>
      </c>
      <c r="E9" s="94">
        <f t="shared" si="0"/>
        <v>191</v>
      </c>
      <c r="F9" s="95">
        <v>705</v>
      </c>
      <c r="G9" s="95">
        <v>96</v>
      </c>
      <c r="H9" s="94">
        <f t="shared" si="1"/>
        <v>801</v>
      </c>
      <c r="I9" s="94">
        <f t="shared" si="2"/>
        <v>840</v>
      </c>
      <c r="J9" s="94">
        <f t="shared" si="3"/>
        <v>152</v>
      </c>
      <c r="K9" s="94">
        <f t="shared" si="4"/>
        <v>992</v>
      </c>
      <c r="L9" s="104" t="s">
        <v>190</v>
      </c>
    </row>
    <row r="10" spans="1:13" ht="18.75" customHeight="1">
      <c r="A10" s="68" t="s">
        <v>77</v>
      </c>
      <c r="B10" s="132">
        <v>20</v>
      </c>
      <c r="C10" s="95">
        <v>121</v>
      </c>
      <c r="D10" s="95">
        <v>67</v>
      </c>
      <c r="E10" s="94">
        <f t="shared" si="0"/>
        <v>188</v>
      </c>
      <c r="F10" s="95">
        <v>416</v>
      </c>
      <c r="G10" s="95">
        <v>180</v>
      </c>
      <c r="H10" s="94">
        <f t="shared" si="1"/>
        <v>596</v>
      </c>
      <c r="I10" s="94">
        <f t="shared" si="2"/>
        <v>537</v>
      </c>
      <c r="J10" s="94">
        <f t="shared" si="3"/>
        <v>247</v>
      </c>
      <c r="K10" s="94">
        <f t="shared" si="4"/>
        <v>784</v>
      </c>
      <c r="L10" s="104" t="s">
        <v>76</v>
      </c>
    </row>
    <row r="11" spans="1:13" ht="18.75" customHeight="1">
      <c r="A11" s="69" t="s">
        <v>21</v>
      </c>
      <c r="B11" s="134">
        <v>37</v>
      </c>
      <c r="C11" s="96">
        <v>113</v>
      </c>
      <c r="D11" s="96">
        <v>81</v>
      </c>
      <c r="E11" s="98">
        <f t="shared" si="0"/>
        <v>194</v>
      </c>
      <c r="F11" s="96">
        <v>590</v>
      </c>
      <c r="G11" s="96">
        <v>161</v>
      </c>
      <c r="H11" s="98">
        <f t="shared" si="1"/>
        <v>751</v>
      </c>
      <c r="I11" s="98">
        <f t="shared" si="2"/>
        <v>703</v>
      </c>
      <c r="J11" s="98">
        <f t="shared" si="3"/>
        <v>242</v>
      </c>
      <c r="K11" s="98">
        <f t="shared" si="4"/>
        <v>945</v>
      </c>
      <c r="L11" s="105" t="s">
        <v>22</v>
      </c>
    </row>
    <row r="12" spans="1:13" ht="18.75" customHeight="1">
      <c r="A12" s="288" t="s">
        <v>195</v>
      </c>
      <c r="B12" s="289"/>
      <c r="C12" s="289"/>
      <c r="D12" s="289"/>
      <c r="E12" s="289"/>
      <c r="F12" s="289"/>
      <c r="G12" s="286" t="s">
        <v>194</v>
      </c>
      <c r="H12" s="286"/>
      <c r="I12" s="286"/>
      <c r="J12" s="286"/>
      <c r="K12" s="286"/>
      <c r="L12" s="287"/>
    </row>
    <row r="13" spans="1:13" ht="18.75" customHeight="1">
      <c r="A13" s="299" t="s">
        <v>186</v>
      </c>
      <c r="B13" s="299"/>
      <c r="C13" s="299"/>
      <c r="D13" s="299"/>
      <c r="E13" s="299"/>
      <c r="F13" s="299"/>
      <c r="G13" s="300" t="s">
        <v>178</v>
      </c>
      <c r="H13" s="301"/>
      <c r="I13" s="300"/>
      <c r="J13" s="301"/>
      <c r="K13" s="300"/>
      <c r="L13" s="302"/>
    </row>
    <row r="14" spans="1:13">
      <c r="B14" s="18"/>
    </row>
    <row r="15" spans="1:13">
      <c r="B15" s="18"/>
    </row>
    <row r="16" spans="1:13">
      <c r="A16" s="73"/>
      <c r="B16" s="283"/>
      <c r="C16" s="284"/>
      <c r="D16" s="74"/>
      <c r="E16" s="74"/>
      <c r="F16" s="74"/>
      <c r="G16" s="74"/>
      <c r="H16" s="75"/>
      <c r="J16" s="22"/>
    </row>
    <row r="17" spans="1:15" ht="15">
      <c r="A17" s="73"/>
      <c r="B17" s="284"/>
      <c r="C17" s="284"/>
      <c r="D17" s="74"/>
      <c r="E17" s="74"/>
      <c r="F17" s="74"/>
      <c r="G17" s="74"/>
      <c r="H17" s="75"/>
      <c r="O17" s="9"/>
    </row>
    <row r="18" spans="1:15">
      <c r="A18" s="76"/>
      <c r="B18" s="285"/>
      <c r="C18" s="77"/>
      <c r="D18" s="78"/>
      <c r="E18" s="78"/>
      <c r="F18" s="78"/>
      <c r="G18" s="78"/>
      <c r="H18" s="75"/>
    </row>
    <row r="19" spans="1:15">
      <c r="A19" s="76"/>
      <c r="B19" s="284"/>
      <c r="C19" s="77"/>
      <c r="D19" s="78"/>
      <c r="E19" s="78"/>
      <c r="F19" s="78"/>
      <c r="G19" s="78"/>
      <c r="H19" s="75"/>
    </row>
    <row r="20" spans="1:15">
      <c r="A20" s="76"/>
      <c r="B20" s="284"/>
      <c r="C20" s="77"/>
      <c r="D20" s="78"/>
      <c r="E20" s="78"/>
      <c r="F20" s="78"/>
      <c r="G20" s="78"/>
      <c r="H20" s="75"/>
      <c r="I20" s="71"/>
    </row>
    <row r="21" spans="1:15">
      <c r="A21" s="76"/>
      <c r="B21" s="284"/>
      <c r="C21" s="77"/>
      <c r="D21" s="78"/>
      <c r="E21" s="78"/>
      <c r="F21" s="78"/>
      <c r="G21" s="78"/>
      <c r="H21" s="75"/>
    </row>
    <row r="22" spans="1:15">
      <c r="A22" s="76"/>
      <c r="B22" s="76"/>
      <c r="C22" s="76"/>
      <c r="D22" s="76"/>
      <c r="E22" s="79"/>
      <c r="F22" s="76"/>
      <c r="G22" s="76"/>
      <c r="H22" s="79"/>
      <c r="I22" s="72"/>
    </row>
    <row r="23" spans="1:15">
      <c r="A23" s="76"/>
      <c r="B23" s="76"/>
      <c r="C23" s="76"/>
      <c r="D23" s="76"/>
      <c r="E23" s="79"/>
      <c r="F23" s="76"/>
      <c r="G23" s="79"/>
      <c r="H23" s="79"/>
      <c r="I23" s="72"/>
    </row>
    <row r="24" spans="1:15">
      <c r="A24" s="76"/>
      <c r="B24" s="76"/>
      <c r="C24" s="76"/>
      <c r="D24" s="79"/>
      <c r="E24" s="79"/>
      <c r="F24" s="76"/>
      <c r="G24" s="79"/>
      <c r="H24" s="79"/>
      <c r="I24" s="72"/>
    </row>
    <row r="25" spans="1:15">
      <c r="A25" s="76"/>
      <c r="B25" s="76"/>
      <c r="C25" s="76"/>
      <c r="D25" s="79"/>
      <c r="E25" s="79"/>
      <c r="F25" s="79"/>
      <c r="G25" s="76"/>
      <c r="H25" s="79"/>
      <c r="I25" s="72"/>
    </row>
    <row r="26" spans="1:15">
      <c r="A26" s="76"/>
      <c r="B26" s="76"/>
      <c r="C26" s="76"/>
      <c r="D26" s="76"/>
      <c r="E26" s="76"/>
      <c r="F26" s="76"/>
      <c r="G26" s="76"/>
      <c r="H26" s="76"/>
    </row>
    <row r="27" spans="1:15">
      <c r="A27" s="76"/>
      <c r="B27" s="76"/>
      <c r="C27" s="79"/>
      <c r="D27" s="76"/>
      <c r="E27" s="76"/>
      <c r="F27" s="76"/>
      <c r="G27" s="76"/>
      <c r="H27" s="76"/>
    </row>
    <row r="28" spans="1:15">
      <c r="A28" s="76"/>
      <c r="B28" s="76"/>
      <c r="C28" s="79"/>
      <c r="D28" s="76"/>
      <c r="E28" s="76"/>
      <c r="F28" s="76"/>
      <c r="G28" s="79"/>
      <c r="H28" s="76"/>
    </row>
    <row r="29" spans="1:15">
      <c r="A29" s="76"/>
      <c r="B29" s="76"/>
      <c r="C29" s="79"/>
      <c r="D29" s="76"/>
      <c r="E29" s="79"/>
      <c r="F29" s="79"/>
      <c r="G29" s="79"/>
      <c r="H29" s="76"/>
    </row>
    <row r="30" spans="1:15">
      <c r="A30" s="76"/>
      <c r="B30" s="76"/>
      <c r="C30" s="79"/>
      <c r="D30" s="76"/>
      <c r="E30" s="79"/>
      <c r="F30" s="79"/>
      <c r="G30" s="79"/>
      <c r="H30" s="76"/>
    </row>
    <row r="31" spans="1:15">
      <c r="A31" s="76"/>
      <c r="B31" s="76"/>
      <c r="C31" s="79"/>
      <c r="D31" s="76"/>
      <c r="E31" s="79"/>
      <c r="F31" s="76"/>
      <c r="G31" s="79"/>
      <c r="H31" s="76"/>
    </row>
    <row r="32" spans="1:15">
      <c r="A32" s="76"/>
      <c r="B32" s="76"/>
      <c r="C32" s="79"/>
      <c r="D32" s="76"/>
      <c r="E32" s="76"/>
      <c r="F32" s="76"/>
      <c r="G32" s="76"/>
      <c r="H32" s="76"/>
    </row>
    <row r="33" spans="1:8">
      <c r="A33" s="76"/>
      <c r="B33" s="76"/>
      <c r="C33" s="76"/>
      <c r="D33" s="76"/>
      <c r="E33" s="76"/>
      <c r="F33" s="76"/>
      <c r="G33" s="76"/>
      <c r="H33" s="76"/>
    </row>
  </sheetData>
  <mergeCells count="14">
    <mergeCell ref="B16:C17"/>
    <mergeCell ref="B18:B21"/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L4:L6"/>
    <mergeCell ref="A13:F13"/>
    <mergeCell ref="G13:L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8"/>
  <sheetViews>
    <sheetView rightToLeft="1" tabSelected="1" view="pageBreakPreview" zoomScaleNormal="100" zoomScaleSheetLayoutView="100" workbookViewId="0">
      <selection activeCell="T22" sqref="T22"/>
    </sheetView>
  </sheetViews>
  <sheetFormatPr defaultRowHeight="14.25"/>
  <cols>
    <col min="1" max="1" width="13.25" customWidth="1"/>
    <col min="2" max="2" width="9" customWidth="1"/>
    <col min="3" max="3" width="7.25" customWidth="1"/>
    <col min="4" max="4" width="7.625" customWidth="1"/>
    <col min="5" max="5" width="5.25" customWidth="1"/>
    <col min="6" max="6" width="6.75" customWidth="1"/>
    <col min="7" max="7" width="4.625" customWidth="1"/>
    <col min="8" max="8" width="8" customWidth="1"/>
    <col min="9" max="9" width="5.625" customWidth="1"/>
    <col min="10" max="10" width="7.875" customWidth="1"/>
    <col min="11" max="11" width="5.125" customWidth="1"/>
    <col min="12" max="12" width="6.875" customWidth="1"/>
    <col min="13" max="13" width="5.625" customWidth="1"/>
    <col min="14" max="14" width="9.875" customWidth="1"/>
    <col min="15" max="15" width="18.125" customWidth="1"/>
  </cols>
  <sheetData>
    <row r="1" spans="1:25" ht="21" customHeight="1">
      <c r="A1" s="260" t="s">
        <v>166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61"/>
      <c r="O1" s="261"/>
    </row>
    <row r="2" spans="1:25" ht="21" customHeight="1">
      <c r="A2" s="232" t="s">
        <v>167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61"/>
      <c r="O2" s="261"/>
    </row>
    <row r="3" spans="1:25" ht="6" customHeight="1">
      <c r="A3" s="2"/>
    </row>
    <row r="4" spans="1:25" ht="16.5" customHeight="1">
      <c r="A4" s="242" t="s">
        <v>0</v>
      </c>
      <c r="B4" s="242" t="s">
        <v>1</v>
      </c>
      <c r="C4" s="274" t="s">
        <v>78</v>
      </c>
      <c r="D4" s="262" t="s">
        <v>117</v>
      </c>
      <c r="E4" s="278"/>
      <c r="F4" s="278"/>
      <c r="G4" s="278"/>
      <c r="H4" s="278"/>
      <c r="I4" s="278"/>
      <c r="J4" s="264" t="s">
        <v>80</v>
      </c>
      <c r="K4" s="264"/>
      <c r="L4" s="264"/>
      <c r="M4" s="277"/>
      <c r="N4" s="280" t="s">
        <v>11</v>
      </c>
      <c r="O4" s="238" t="s">
        <v>12</v>
      </c>
    </row>
    <row r="5" spans="1:25" ht="16.5" customHeight="1">
      <c r="A5" s="243"/>
      <c r="B5" s="243"/>
      <c r="C5" s="243"/>
      <c r="D5" s="310" t="s">
        <v>81</v>
      </c>
      <c r="E5" s="310"/>
      <c r="F5" s="310" t="s">
        <v>83</v>
      </c>
      <c r="G5" s="310"/>
      <c r="H5" s="303" t="s">
        <v>85</v>
      </c>
      <c r="I5" s="303"/>
      <c r="J5" s="303" t="s">
        <v>87</v>
      </c>
      <c r="K5" s="303"/>
      <c r="L5" s="305" t="s">
        <v>143</v>
      </c>
      <c r="M5" s="306"/>
      <c r="N5" s="239"/>
      <c r="O5" s="239"/>
    </row>
    <row r="6" spans="1:25" ht="16.5" customHeight="1">
      <c r="A6" s="243"/>
      <c r="B6" s="243"/>
      <c r="C6" s="272" t="s">
        <v>64</v>
      </c>
      <c r="D6" s="304" t="s">
        <v>82</v>
      </c>
      <c r="E6" s="311"/>
      <c r="F6" s="304" t="s">
        <v>84</v>
      </c>
      <c r="G6" s="304"/>
      <c r="H6" s="304" t="s">
        <v>86</v>
      </c>
      <c r="I6" s="304"/>
      <c r="J6" s="304" t="s">
        <v>88</v>
      </c>
      <c r="K6" s="304"/>
      <c r="L6" s="307"/>
      <c r="M6" s="308"/>
      <c r="N6" s="239"/>
      <c r="O6" s="239"/>
    </row>
    <row r="7" spans="1:25" ht="32.25">
      <c r="A7" s="243"/>
      <c r="B7" s="243"/>
      <c r="C7" s="272"/>
      <c r="D7" s="160" t="s">
        <v>128</v>
      </c>
      <c r="E7" s="192" t="s">
        <v>14</v>
      </c>
      <c r="F7" s="160" t="s">
        <v>128</v>
      </c>
      <c r="G7" s="192" t="s">
        <v>14</v>
      </c>
      <c r="H7" s="53" t="s">
        <v>126</v>
      </c>
      <c r="I7" s="107" t="s">
        <v>14</v>
      </c>
      <c r="J7" s="160" t="s">
        <v>127</v>
      </c>
      <c r="K7" s="107" t="s">
        <v>14</v>
      </c>
      <c r="L7" s="160" t="s">
        <v>142</v>
      </c>
      <c r="M7" s="107" t="s">
        <v>14</v>
      </c>
      <c r="N7" s="239"/>
      <c r="O7" s="309"/>
    </row>
    <row r="8" spans="1:25" ht="18" customHeight="1">
      <c r="A8" s="195" t="s">
        <v>118</v>
      </c>
      <c r="B8" s="42"/>
      <c r="C8" s="193"/>
      <c r="D8" s="131">
        <v>10002.000000000002</v>
      </c>
      <c r="E8" s="194">
        <v>12.5</v>
      </c>
      <c r="F8" s="131">
        <v>916.00000000000023</v>
      </c>
      <c r="G8" s="220">
        <v>1.1000000000000001</v>
      </c>
      <c r="H8" s="219">
        <v>9217</v>
      </c>
      <c r="I8" s="194">
        <v>11.5</v>
      </c>
      <c r="J8" s="131">
        <v>13587</v>
      </c>
      <c r="K8" s="194">
        <v>16.899999999999999</v>
      </c>
      <c r="L8" s="131">
        <v>8432</v>
      </c>
      <c r="M8" s="194">
        <v>10.5</v>
      </c>
      <c r="N8" s="43"/>
      <c r="O8" s="44" t="s">
        <v>120</v>
      </c>
      <c r="P8" s="70"/>
      <c r="Q8" s="70"/>
      <c r="R8" s="70"/>
      <c r="S8" s="70"/>
      <c r="T8" s="70"/>
      <c r="U8" s="70"/>
      <c r="V8" s="70"/>
      <c r="W8" s="70"/>
      <c r="X8" s="70"/>
      <c r="Y8" s="70"/>
    </row>
    <row r="9" spans="1:25" ht="18" customHeight="1">
      <c r="A9" s="313" t="s">
        <v>15</v>
      </c>
      <c r="B9" s="33" t="s">
        <v>145</v>
      </c>
      <c r="C9" s="82">
        <v>113</v>
      </c>
      <c r="D9" s="94">
        <v>2757.0000000000005</v>
      </c>
      <c r="E9" s="142">
        <v>14.7</v>
      </c>
      <c r="F9" s="94">
        <v>589.00000000000011</v>
      </c>
      <c r="G9" s="221">
        <v>3.1</v>
      </c>
      <c r="H9" s="219">
        <v>2489</v>
      </c>
      <c r="I9" s="142">
        <v>13.3</v>
      </c>
      <c r="J9" s="94">
        <v>3120.9999999999995</v>
      </c>
      <c r="K9" s="142">
        <v>16.7</v>
      </c>
      <c r="L9" s="94">
        <v>2119</v>
      </c>
      <c r="M9" s="142">
        <v>11.3</v>
      </c>
      <c r="N9" s="30" t="s">
        <v>148</v>
      </c>
      <c r="O9" s="317" t="s">
        <v>16</v>
      </c>
      <c r="P9" s="70"/>
      <c r="Q9" s="70"/>
      <c r="R9" s="70"/>
      <c r="S9" s="70"/>
      <c r="T9" s="70"/>
      <c r="U9" s="70"/>
      <c r="V9" s="70"/>
      <c r="W9" s="70"/>
      <c r="X9" s="70"/>
      <c r="Y9" s="70"/>
    </row>
    <row r="10" spans="1:25" ht="18" customHeight="1">
      <c r="A10" s="313"/>
      <c r="B10" s="33" t="s">
        <v>146</v>
      </c>
      <c r="C10" s="82">
        <v>113</v>
      </c>
      <c r="D10" s="94">
        <v>3117</v>
      </c>
      <c r="E10" s="142">
        <v>10.7</v>
      </c>
      <c r="F10" s="94">
        <v>170</v>
      </c>
      <c r="G10" s="221">
        <v>0.6</v>
      </c>
      <c r="H10" s="219">
        <v>2496</v>
      </c>
      <c r="I10" s="142">
        <v>8.6</v>
      </c>
      <c r="J10" s="94">
        <v>4933.0000000000009</v>
      </c>
      <c r="K10" s="142">
        <v>16.8</v>
      </c>
      <c r="L10" s="94">
        <v>2697</v>
      </c>
      <c r="M10" s="142">
        <v>9.3000000000000007</v>
      </c>
      <c r="N10" s="30" t="s">
        <v>149</v>
      </c>
      <c r="O10" s="317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ht="18" customHeight="1">
      <c r="A11" s="313"/>
      <c r="B11" s="33" t="s">
        <v>147</v>
      </c>
      <c r="C11" s="82">
        <v>113</v>
      </c>
      <c r="D11" s="94">
        <v>4128.0000000000018</v>
      </c>
      <c r="E11" s="142">
        <v>12.7</v>
      </c>
      <c r="F11" s="94">
        <v>157.00000000000009</v>
      </c>
      <c r="G11" s="221">
        <v>0.5</v>
      </c>
      <c r="H11" s="219">
        <v>4231.9999999999991</v>
      </c>
      <c r="I11" s="142">
        <v>13.1</v>
      </c>
      <c r="J11" s="94">
        <v>5532.9999999999991</v>
      </c>
      <c r="K11" s="142">
        <v>17.100000000000001</v>
      </c>
      <c r="L11" s="94">
        <v>3616.0000000000005</v>
      </c>
      <c r="M11" s="142">
        <v>11.2</v>
      </c>
      <c r="N11" s="30" t="s">
        <v>150</v>
      </c>
      <c r="O11" s="317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ht="18" customHeight="1">
      <c r="A12" s="312" t="s">
        <v>17</v>
      </c>
      <c r="B12" s="34" t="s">
        <v>145</v>
      </c>
      <c r="C12" s="60">
        <v>21</v>
      </c>
      <c r="D12" s="95">
        <v>530.99999999999989</v>
      </c>
      <c r="E12" s="143">
        <v>35.299999999999997</v>
      </c>
      <c r="F12" s="95">
        <v>62.999999999999986</v>
      </c>
      <c r="G12" s="222">
        <v>4.2</v>
      </c>
      <c r="H12" s="163">
        <v>656</v>
      </c>
      <c r="I12" s="143">
        <v>43.5</v>
      </c>
      <c r="J12" s="95">
        <v>1</v>
      </c>
      <c r="K12" s="143">
        <v>0.1</v>
      </c>
      <c r="L12" s="95">
        <v>32.999999999999993</v>
      </c>
      <c r="M12" s="143">
        <v>2.2000000000000002</v>
      </c>
      <c r="N12" s="31" t="s">
        <v>148</v>
      </c>
      <c r="O12" s="257" t="s">
        <v>18</v>
      </c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ht="18" customHeight="1">
      <c r="A13" s="312"/>
      <c r="B13" s="34" t="s">
        <v>146</v>
      </c>
      <c r="C13" s="60">
        <v>21</v>
      </c>
      <c r="D13" s="95">
        <v>679</v>
      </c>
      <c r="E13" s="143">
        <v>30.9</v>
      </c>
      <c r="F13" s="95">
        <v>37</v>
      </c>
      <c r="G13" s="222">
        <v>1.7</v>
      </c>
      <c r="H13" s="163">
        <v>1109</v>
      </c>
      <c r="I13" s="143">
        <v>50.4</v>
      </c>
      <c r="J13" s="95">
        <v>21</v>
      </c>
      <c r="K13" s="143">
        <v>1</v>
      </c>
      <c r="L13" s="95">
        <v>24.999999999999986</v>
      </c>
      <c r="M13" s="143">
        <v>1.1000000000000001</v>
      </c>
      <c r="N13" s="31" t="s">
        <v>149</v>
      </c>
      <c r="O13" s="257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ht="18" customHeight="1">
      <c r="A14" s="312"/>
      <c r="B14" s="34" t="s">
        <v>147</v>
      </c>
      <c r="C14" s="60">
        <v>21</v>
      </c>
      <c r="D14" s="95">
        <v>737</v>
      </c>
      <c r="E14" s="143">
        <v>21.4</v>
      </c>
      <c r="F14" s="95">
        <v>46.000000000000021</v>
      </c>
      <c r="G14" s="222">
        <v>1.3</v>
      </c>
      <c r="H14" s="163">
        <v>1996.9999999999993</v>
      </c>
      <c r="I14" s="143">
        <v>58.2</v>
      </c>
      <c r="J14" s="95">
        <v>8.0000000000000018</v>
      </c>
      <c r="K14" s="143">
        <v>0.2</v>
      </c>
      <c r="L14" s="95">
        <v>75.000000000000014</v>
      </c>
      <c r="M14" s="143">
        <v>2.2000000000000002</v>
      </c>
      <c r="N14" s="31" t="s">
        <v>150</v>
      </c>
      <c r="O14" s="257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ht="18" customHeight="1">
      <c r="A15" s="312" t="s">
        <v>183</v>
      </c>
      <c r="B15" s="34" t="s">
        <v>145</v>
      </c>
      <c r="C15" s="60">
        <v>35</v>
      </c>
      <c r="D15" s="95">
        <v>1695.0000000000007</v>
      </c>
      <c r="E15" s="143">
        <v>49.1</v>
      </c>
      <c r="F15" s="95">
        <v>32.999999999999972</v>
      </c>
      <c r="G15" s="222">
        <v>1</v>
      </c>
      <c r="H15" s="163">
        <v>291.00000000000006</v>
      </c>
      <c r="I15" s="143">
        <v>8.4</v>
      </c>
      <c r="J15" s="95">
        <v>823.99999999999989</v>
      </c>
      <c r="K15" s="143">
        <v>23.8</v>
      </c>
      <c r="L15" s="95">
        <v>298</v>
      </c>
      <c r="M15" s="143">
        <v>8.6</v>
      </c>
      <c r="N15" s="31" t="s">
        <v>148</v>
      </c>
      <c r="O15" s="257" t="s">
        <v>184</v>
      </c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ht="18" customHeight="1">
      <c r="A16" s="312"/>
      <c r="B16" s="34" t="s">
        <v>146</v>
      </c>
      <c r="C16" s="60">
        <v>35</v>
      </c>
      <c r="D16" s="95">
        <v>1600</v>
      </c>
      <c r="E16" s="143">
        <v>44.5</v>
      </c>
      <c r="F16" s="95">
        <v>50.000000000000007</v>
      </c>
      <c r="G16" s="222">
        <v>1.4</v>
      </c>
      <c r="H16" s="163">
        <v>259</v>
      </c>
      <c r="I16" s="143">
        <v>7.2</v>
      </c>
      <c r="J16" s="95">
        <v>879</v>
      </c>
      <c r="K16" s="143">
        <v>24.5</v>
      </c>
      <c r="L16" s="95">
        <v>179.99999999999997</v>
      </c>
      <c r="M16" s="143">
        <v>5</v>
      </c>
      <c r="N16" s="31" t="s">
        <v>149</v>
      </c>
      <c r="O16" s="257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ht="18" customHeight="1">
      <c r="A17" s="312"/>
      <c r="B17" s="34" t="s">
        <v>147</v>
      </c>
      <c r="C17" s="60">
        <v>35</v>
      </c>
      <c r="D17" s="95">
        <v>2575.0000000000023</v>
      </c>
      <c r="E17" s="143">
        <v>49.2</v>
      </c>
      <c r="F17" s="95">
        <v>72.000000000000071</v>
      </c>
      <c r="G17" s="222">
        <v>1.4</v>
      </c>
      <c r="H17" s="163">
        <v>702.00000000000023</v>
      </c>
      <c r="I17" s="143">
        <v>13.4</v>
      </c>
      <c r="J17" s="95">
        <v>536</v>
      </c>
      <c r="K17" s="143">
        <v>10.199999999999999</v>
      </c>
      <c r="L17" s="95">
        <v>465.99999999999994</v>
      </c>
      <c r="M17" s="143">
        <v>8.9</v>
      </c>
      <c r="N17" s="31" t="s">
        <v>150</v>
      </c>
      <c r="O17" s="257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ht="18" customHeight="1">
      <c r="A18" s="312" t="s">
        <v>19</v>
      </c>
      <c r="B18" s="34" t="s">
        <v>145</v>
      </c>
      <c r="C18" s="60">
        <v>20</v>
      </c>
      <c r="D18" s="95">
        <v>0</v>
      </c>
      <c r="E18" s="143">
        <v>0</v>
      </c>
      <c r="F18" s="95">
        <v>474.00000000000011</v>
      </c>
      <c r="G18" s="222">
        <v>9.6</v>
      </c>
      <c r="H18" s="163">
        <v>455.00000000000006</v>
      </c>
      <c r="I18" s="143">
        <v>9.3000000000000007</v>
      </c>
      <c r="J18" s="95">
        <v>992.99999999999966</v>
      </c>
      <c r="K18" s="143">
        <v>20.2</v>
      </c>
      <c r="L18" s="95">
        <v>818</v>
      </c>
      <c r="M18" s="143">
        <v>16.600000000000001</v>
      </c>
      <c r="N18" s="31" t="s">
        <v>148</v>
      </c>
      <c r="O18" s="257" t="s">
        <v>20</v>
      </c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ht="18" customHeight="1">
      <c r="A19" s="312"/>
      <c r="B19" s="34" t="s">
        <v>146</v>
      </c>
      <c r="C19" s="60">
        <v>20</v>
      </c>
      <c r="D19" s="95">
        <v>286.99999999999989</v>
      </c>
      <c r="E19" s="143">
        <v>4.0999999999999996</v>
      </c>
      <c r="F19" s="95">
        <v>8</v>
      </c>
      <c r="G19" s="222">
        <v>0.1</v>
      </c>
      <c r="H19" s="163">
        <v>465</v>
      </c>
      <c r="I19" s="143">
        <v>6.6</v>
      </c>
      <c r="J19" s="95">
        <v>1423</v>
      </c>
      <c r="K19" s="143">
        <v>20.3</v>
      </c>
      <c r="L19" s="95">
        <v>1171.9999999999998</v>
      </c>
      <c r="M19" s="143">
        <v>16.7</v>
      </c>
      <c r="N19" s="31" t="s">
        <v>149</v>
      </c>
      <c r="O19" s="257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ht="18" customHeight="1">
      <c r="A20" s="312"/>
      <c r="B20" s="34" t="s">
        <v>147</v>
      </c>
      <c r="C20" s="60">
        <v>20</v>
      </c>
      <c r="D20" s="95">
        <v>257.00000000000006</v>
      </c>
      <c r="E20" s="143">
        <v>3.4</v>
      </c>
      <c r="F20" s="95">
        <v>11.000000000000002</v>
      </c>
      <c r="G20" s="222">
        <v>0.1</v>
      </c>
      <c r="H20" s="163">
        <v>377.99999999999989</v>
      </c>
      <c r="I20" s="143">
        <v>5</v>
      </c>
      <c r="J20" s="95">
        <v>1468.9999999999998</v>
      </c>
      <c r="K20" s="143">
        <v>19.3</v>
      </c>
      <c r="L20" s="95">
        <v>1691.0000000000005</v>
      </c>
      <c r="M20" s="143">
        <v>22.2</v>
      </c>
      <c r="N20" s="31" t="s">
        <v>150</v>
      </c>
      <c r="O20" s="257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ht="18" customHeight="1">
      <c r="A21" s="312" t="s">
        <v>21</v>
      </c>
      <c r="B21" s="34" t="s">
        <v>145</v>
      </c>
      <c r="C21" s="60">
        <v>37</v>
      </c>
      <c r="D21" s="95">
        <v>531</v>
      </c>
      <c r="E21" s="143">
        <v>6</v>
      </c>
      <c r="F21" s="95">
        <v>19.000000000000007</v>
      </c>
      <c r="G21" s="222">
        <v>0.2</v>
      </c>
      <c r="H21" s="163">
        <v>1087.0000000000002</v>
      </c>
      <c r="I21" s="143">
        <v>12.3</v>
      </c>
      <c r="J21" s="95">
        <v>1303</v>
      </c>
      <c r="K21" s="143">
        <v>14.8</v>
      </c>
      <c r="L21" s="95">
        <v>970</v>
      </c>
      <c r="M21" s="143">
        <v>11</v>
      </c>
      <c r="N21" s="31" t="s">
        <v>148</v>
      </c>
      <c r="O21" s="257" t="s">
        <v>22</v>
      </c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ht="18" customHeight="1">
      <c r="A22" s="312"/>
      <c r="B22" s="34" t="s">
        <v>146</v>
      </c>
      <c r="C22" s="60">
        <v>37</v>
      </c>
      <c r="D22" s="95">
        <v>551.00000000000023</v>
      </c>
      <c r="E22" s="143">
        <v>3.4</v>
      </c>
      <c r="F22" s="95">
        <v>75</v>
      </c>
      <c r="G22" s="222">
        <v>0.5</v>
      </c>
      <c r="H22" s="163">
        <v>662.99999999999989</v>
      </c>
      <c r="I22" s="143">
        <v>4.0999999999999996</v>
      </c>
      <c r="J22" s="95">
        <v>2610.0000000000009</v>
      </c>
      <c r="K22" s="143">
        <v>16</v>
      </c>
      <c r="L22" s="95">
        <v>1320</v>
      </c>
      <c r="M22" s="143">
        <v>8.1</v>
      </c>
      <c r="N22" s="31" t="s">
        <v>149</v>
      </c>
      <c r="O22" s="257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ht="18" customHeight="1">
      <c r="A23" s="316"/>
      <c r="B23" s="35" t="s">
        <v>147</v>
      </c>
      <c r="C23" s="61">
        <v>37</v>
      </c>
      <c r="D23" s="96">
        <v>559</v>
      </c>
      <c r="E23" s="99">
        <v>3.5</v>
      </c>
      <c r="F23" s="96">
        <v>28.000000000000004</v>
      </c>
      <c r="G23" s="223">
        <v>0.2</v>
      </c>
      <c r="H23" s="164">
        <v>1154.9999999999998</v>
      </c>
      <c r="I23" s="99">
        <v>7.2</v>
      </c>
      <c r="J23" s="96">
        <v>3519.9999999999991</v>
      </c>
      <c r="K23" s="99">
        <v>21.9</v>
      </c>
      <c r="L23" s="96">
        <v>1384</v>
      </c>
      <c r="M23" s="99">
        <v>8.6</v>
      </c>
      <c r="N23" s="32" t="s">
        <v>150</v>
      </c>
      <c r="O23" s="259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>
      <c r="A24" s="314" t="s">
        <v>189</v>
      </c>
      <c r="B24" s="314"/>
      <c r="C24" s="314"/>
      <c r="D24" s="314"/>
      <c r="E24" s="314"/>
      <c r="F24" s="314"/>
      <c r="G24" s="314"/>
      <c r="H24" s="314"/>
      <c r="I24" s="315" t="s">
        <v>182</v>
      </c>
      <c r="J24" s="315"/>
      <c r="K24" s="315"/>
      <c r="L24" s="315"/>
      <c r="M24" s="315"/>
      <c r="N24" s="315"/>
      <c r="O24" s="315"/>
      <c r="P24" s="88"/>
    </row>
    <row r="25" spans="1:25">
      <c r="H25" s="22"/>
    </row>
    <row r="26" spans="1:25">
      <c r="E26" s="22"/>
      <c r="H26" s="22"/>
    </row>
    <row r="27" spans="1:25">
      <c r="F27" s="21"/>
    </row>
    <row r="28" spans="1:25">
      <c r="D28" s="22"/>
    </row>
  </sheetData>
  <mergeCells count="31">
    <mergeCell ref="A24:H24"/>
    <mergeCell ref="I24:O24"/>
    <mergeCell ref="A18:A20"/>
    <mergeCell ref="A21:A23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A9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27"/>
  <sheetViews>
    <sheetView rightToLeft="1" tabSelected="1" view="pageBreakPreview" zoomScaleNormal="100" zoomScaleSheetLayoutView="100" workbookViewId="0">
      <selection activeCell="T22" sqref="T22"/>
    </sheetView>
  </sheetViews>
  <sheetFormatPr defaultColWidth="9" defaultRowHeight="14.25"/>
  <cols>
    <col min="1" max="1" width="13" style="14" customWidth="1"/>
    <col min="2" max="2" width="9" style="14" customWidth="1"/>
    <col min="3" max="3" width="7.625" style="14" customWidth="1"/>
    <col min="4" max="4" width="5.125" style="14" customWidth="1"/>
    <col min="5" max="5" width="8.125" style="14" customWidth="1"/>
    <col min="6" max="6" width="5.375" style="14" customWidth="1"/>
    <col min="7" max="7" width="7.25" style="14" customWidth="1"/>
    <col min="8" max="8" width="5.75" style="14" customWidth="1"/>
    <col min="9" max="9" width="6.25" style="14" customWidth="1"/>
    <col min="10" max="10" width="5.625" style="14" customWidth="1"/>
    <col min="11" max="11" width="7.125" style="14" customWidth="1"/>
    <col min="12" max="12" width="5.375" style="14" customWidth="1"/>
    <col min="13" max="13" width="8.25" style="14" customWidth="1"/>
    <col min="14" max="14" width="5.375" style="14" customWidth="1"/>
    <col min="15" max="15" width="10" style="14" customWidth="1"/>
    <col min="16" max="16" width="17.625" style="14" customWidth="1"/>
    <col min="17" max="16384" width="9" style="14"/>
  </cols>
  <sheetData>
    <row r="1" spans="1:20" ht="21" customHeight="1">
      <c r="A1" s="231" t="s">
        <v>168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1:20" ht="21" customHeight="1">
      <c r="A2" s="232" t="s">
        <v>169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61"/>
      <c r="O2" s="261"/>
      <c r="P2" s="261"/>
    </row>
    <row r="3" spans="1:20" ht="6" customHeight="1">
      <c r="A3" s="108"/>
    </row>
    <row r="4" spans="1:20" ht="16.5" customHeight="1">
      <c r="A4" s="242" t="s">
        <v>0</v>
      </c>
      <c r="B4" s="274" t="s">
        <v>1</v>
      </c>
      <c r="C4" s="262" t="s">
        <v>79</v>
      </c>
      <c r="D4" s="278"/>
      <c r="E4" s="278"/>
      <c r="F4" s="278"/>
      <c r="G4" s="278"/>
      <c r="H4" s="278"/>
      <c r="I4" s="264" t="s">
        <v>80</v>
      </c>
      <c r="J4" s="264"/>
      <c r="K4" s="264"/>
      <c r="L4" s="277"/>
      <c r="M4" s="318" t="s">
        <v>67</v>
      </c>
      <c r="N4" s="235"/>
      <c r="O4" s="238" t="s">
        <v>11</v>
      </c>
      <c r="P4" s="238" t="s">
        <v>12</v>
      </c>
    </row>
    <row r="5" spans="1:20" ht="16.5" customHeight="1">
      <c r="A5" s="243"/>
      <c r="B5" s="243"/>
      <c r="C5" s="310" t="s">
        <v>91</v>
      </c>
      <c r="D5" s="310"/>
      <c r="E5" s="305" t="s">
        <v>92</v>
      </c>
      <c r="F5" s="306"/>
      <c r="G5" s="305" t="s">
        <v>94</v>
      </c>
      <c r="H5" s="306"/>
      <c r="I5" s="305" t="s">
        <v>96</v>
      </c>
      <c r="J5" s="306"/>
      <c r="K5" s="305" t="s">
        <v>108</v>
      </c>
      <c r="L5" s="306"/>
      <c r="M5" s="319"/>
      <c r="N5" s="320"/>
      <c r="O5" s="239"/>
      <c r="P5" s="239"/>
    </row>
    <row r="6" spans="1:20" ht="25.5" customHeight="1">
      <c r="A6" s="243"/>
      <c r="B6" s="243"/>
      <c r="C6" s="304" t="s">
        <v>152</v>
      </c>
      <c r="D6" s="304"/>
      <c r="E6" s="304" t="s">
        <v>93</v>
      </c>
      <c r="F6" s="304"/>
      <c r="G6" s="304" t="s">
        <v>95</v>
      </c>
      <c r="H6" s="304"/>
      <c r="I6" s="304" t="s">
        <v>97</v>
      </c>
      <c r="J6" s="304"/>
      <c r="K6" s="304" t="s">
        <v>109</v>
      </c>
      <c r="L6" s="304"/>
      <c r="M6" s="330" t="s">
        <v>66</v>
      </c>
      <c r="N6" s="331"/>
      <c r="O6" s="239"/>
      <c r="P6" s="239"/>
    </row>
    <row r="7" spans="1:20" ht="33.75" customHeight="1">
      <c r="A7" s="244"/>
      <c r="B7" s="243"/>
      <c r="C7" s="106" t="s">
        <v>89</v>
      </c>
      <c r="D7" s="54" t="s">
        <v>14</v>
      </c>
      <c r="E7" s="53" t="s">
        <v>129</v>
      </c>
      <c r="F7" s="54" t="s">
        <v>14</v>
      </c>
      <c r="G7" s="53" t="s">
        <v>132</v>
      </c>
      <c r="H7" s="54" t="s">
        <v>14</v>
      </c>
      <c r="I7" s="53" t="s">
        <v>128</v>
      </c>
      <c r="J7" s="41" t="s">
        <v>14</v>
      </c>
      <c r="K7" s="53" t="s">
        <v>131</v>
      </c>
      <c r="L7" s="41" t="s">
        <v>14</v>
      </c>
      <c r="M7" s="53" t="s">
        <v>130</v>
      </c>
      <c r="N7" s="41" t="s">
        <v>14</v>
      </c>
      <c r="O7" s="309"/>
      <c r="P7" s="309"/>
    </row>
    <row r="8" spans="1:20" ht="18" customHeight="1">
      <c r="A8" s="195" t="s">
        <v>118</v>
      </c>
      <c r="B8" s="110"/>
      <c r="C8" s="111">
        <v>2024.0000000000005</v>
      </c>
      <c r="D8" s="112">
        <v>2.5</v>
      </c>
      <c r="E8" s="111">
        <v>26410</v>
      </c>
      <c r="F8" s="113">
        <v>33</v>
      </c>
      <c r="G8" s="111">
        <v>7808.9999999999982</v>
      </c>
      <c r="H8" s="113">
        <v>9.6999999999999993</v>
      </c>
      <c r="I8" s="111">
        <v>1259.0000000000002</v>
      </c>
      <c r="J8" s="113">
        <v>1.6</v>
      </c>
      <c r="K8" s="111">
        <v>572</v>
      </c>
      <c r="L8" s="113">
        <v>0.7</v>
      </c>
      <c r="M8" s="111">
        <v>80228</v>
      </c>
      <c r="N8" s="114">
        <v>100</v>
      </c>
      <c r="O8" s="43"/>
      <c r="P8" s="44" t="s">
        <v>120</v>
      </c>
      <c r="Q8" s="109"/>
      <c r="R8" s="109"/>
      <c r="S8" s="109"/>
      <c r="T8" s="109"/>
    </row>
    <row r="9" spans="1:20" ht="18" customHeight="1">
      <c r="A9" s="313" t="s">
        <v>15</v>
      </c>
      <c r="B9" s="33" t="s">
        <v>145</v>
      </c>
      <c r="C9" s="115">
        <v>528.00000000000011</v>
      </c>
      <c r="D9" s="116">
        <v>2.8</v>
      </c>
      <c r="E9" s="115">
        <v>4835</v>
      </c>
      <c r="F9" s="117">
        <v>26</v>
      </c>
      <c r="G9" s="115">
        <v>1686</v>
      </c>
      <c r="H9" s="117">
        <v>9</v>
      </c>
      <c r="I9" s="115">
        <v>450.00000000000006</v>
      </c>
      <c r="J9" s="117">
        <v>2.4</v>
      </c>
      <c r="K9" s="115">
        <v>127.00000000000001</v>
      </c>
      <c r="L9" s="117">
        <v>0.7</v>
      </c>
      <c r="M9" s="115">
        <v>18701</v>
      </c>
      <c r="N9" s="114">
        <v>100</v>
      </c>
      <c r="O9" s="30" t="s">
        <v>148</v>
      </c>
      <c r="P9" s="329" t="s">
        <v>16</v>
      </c>
      <c r="Q9" s="109"/>
      <c r="R9" s="109"/>
      <c r="S9" s="109"/>
      <c r="T9" s="109"/>
    </row>
    <row r="10" spans="1:20" ht="18" customHeight="1">
      <c r="A10" s="313"/>
      <c r="B10" s="33" t="s">
        <v>146</v>
      </c>
      <c r="C10" s="115">
        <v>725.00000000000011</v>
      </c>
      <c r="D10" s="116">
        <v>2.5</v>
      </c>
      <c r="E10" s="115">
        <v>11188.999999999998</v>
      </c>
      <c r="F10" s="117">
        <v>38.299999999999997</v>
      </c>
      <c r="G10" s="115">
        <v>3279.9999999999995</v>
      </c>
      <c r="H10" s="117">
        <v>11.3</v>
      </c>
      <c r="I10" s="115">
        <v>308.00000000000011</v>
      </c>
      <c r="J10" s="117">
        <v>1.1000000000000001</v>
      </c>
      <c r="K10" s="115">
        <v>230</v>
      </c>
      <c r="L10" s="117">
        <v>0.8</v>
      </c>
      <c r="M10" s="115">
        <v>29145.000000000004</v>
      </c>
      <c r="N10" s="114">
        <v>100</v>
      </c>
      <c r="O10" s="30" t="s">
        <v>149</v>
      </c>
      <c r="P10" s="329"/>
      <c r="Q10" s="109"/>
      <c r="R10" s="109"/>
      <c r="S10" s="109"/>
      <c r="T10" s="109"/>
    </row>
    <row r="11" spans="1:20" ht="18" customHeight="1">
      <c r="A11" s="313"/>
      <c r="B11" s="33" t="s">
        <v>147</v>
      </c>
      <c r="C11" s="115">
        <v>771.00000000000011</v>
      </c>
      <c r="D11" s="116">
        <v>2.4</v>
      </c>
      <c r="E11" s="115">
        <v>10386</v>
      </c>
      <c r="F11" s="117">
        <v>32</v>
      </c>
      <c r="G11" s="115">
        <v>2842.9999999999986</v>
      </c>
      <c r="H11" s="117">
        <v>8.8000000000000007</v>
      </c>
      <c r="I11" s="115">
        <v>501</v>
      </c>
      <c r="J11" s="117">
        <v>1.5</v>
      </c>
      <c r="K11" s="115">
        <v>215.00000000000006</v>
      </c>
      <c r="L11" s="117">
        <v>0.7</v>
      </c>
      <c r="M11" s="115">
        <v>32381.999999999993</v>
      </c>
      <c r="N11" s="114">
        <v>100</v>
      </c>
      <c r="O11" s="30" t="s">
        <v>150</v>
      </c>
      <c r="P11" s="329"/>
      <c r="Q11" s="109"/>
      <c r="R11" s="109"/>
      <c r="S11" s="109"/>
      <c r="T11" s="109"/>
    </row>
    <row r="12" spans="1:20" ht="18" customHeight="1">
      <c r="A12" s="312" t="s">
        <v>17</v>
      </c>
      <c r="B12" s="34" t="s">
        <v>145</v>
      </c>
      <c r="C12" s="118">
        <v>11.000000000000002</v>
      </c>
      <c r="D12" s="119">
        <v>0.7</v>
      </c>
      <c r="E12" s="118">
        <v>191.00000000000003</v>
      </c>
      <c r="F12" s="120">
        <v>12.7</v>
      </c>
      <c r="G12" s="118">
        <v>10.000000000000002</v>
      </c>
      <c r="H12" s="120">
        <v>0.7</v>
      </c>
      <c r="I12" s="121">
        <v>0</v>
      </c>
      <c r="J12" s="120">
        <v>1E-3</v>
      </c>
      <c r="K12" s="118">
        <v>9.0000000000000018</v>
      </c>
      <c r="L12" s="120">
        <v>0.6</v>
      </c>
      <c r="M12" s="115">
        <v>1504.9999999999995</v>
      </c>
      <c r="N12" s="114">
        <v>100</v>
      </c>
      <c r="O12" s="31" t="s">
        <v>148</v>
      </c>
      <c r="P12" s="322" t="s">
        <v>18</v>
      </c>
      <c r="Q12" s="109"/>
      <c r="R12" s="109"/>
      <c r="S12" s="109"/>
      <c r="T12" s="109"/>
    </row>
    <row r="13" spans="1:20" ht="18" customHeight="1">
      <c r="A13" s="312"/>
      <c r="B13" s="34" t="s">
        <v>146</v>
      </c>
      <c r="C13" s="118">
        <v>20.000000000000004</v>
      </c>
      <c r="D13" s="119">
        <v>0.9</v>
      </c>
      <c r="E13" s="118">
        <v>303.00000000000006</v>
      </c>
      <c r="F13" s="120">
        <v>13.8</v>
      </c>
      <c r="G13" s="121">
        <v>2.0000000000000004</v>
      </c>
      <c r="H13" s="120">
        <v>0.1</v>
      </c>
      <c r="I13" s="121">
        <v>0</v>
      </c>
      <c r="J13" s="120">
        <v>1E-3</v>
      </c>
      <c r="K13" s="118">
        <v>3.0000000000000004</v>
      </c>
      <c r="L13" s="120">
        <v>0.1</v>
      </c>
      <c r="M13" s="115">
        <v>2199.0000000000005</v>
      </c>
      <c r="N13" s="114">
        <v>100</v>
      </c>
      <c r="O13" s="31" t="s">
        <v>149</v>
      </c>
      <c r="P13" s="322"/>
      <c r="Q13" s="109"/>
      <c r="R13" s="109"/>
      <c r="S13" s="109"/>
      <c r="T13" s="109"/>
    </row>
    <row r="14" spans="1:20" ht="18" customHeight="1">
      <c r="A14" s="312"/>
      <c r="B14" s="34" t="s">
        <v>147</v>
      </c>
      <c r="C14" s="118">
        <v>52.000000000000007</v>
      </c>
      <c r="D14" s="119">
        <v>1.5</v>
      </c>
      <c r="E14" s="118">
        <v>505</v>
      </c>
      <c r="F14" s="120">
        <v>14.8</v>
      </c>
      <c r="G14" s="118">
        <v>15.000000000000012</v>
      </c>
      <c r="H14" s="120">
        <v>0.4</v>
      </c>
      <c r="I14" s="118">
        <v>1</v>
      </c>
      <c r="J14" s="175" t="s">
        <v>193</v>
      </c>
      <c r="K14" s="118">
        <v>0</v>
      </c>
      <c r="L14" s="120">
        <v>1E-3</v>
      </c>
      <c r="M14" s="115">
        <v>3435.9999999999991</v>
      </c>
      <c r="N14" s="114">
        <v>100</v>
      </c>
      <c r="O14" s="31" t="s">
        <v>150</v>
      </c>
      <c r="P14" s="322"/>
      <c r="Q14" s="109"/>
      <c r="R14" s="109"/>
      <c r="S14" s="109"/>
      <c r="T14" s="109"/>
    </row>
    <row r="15" spans="1:20" ht="18" customHeight="1">
      <c r="A15" s="312" t="s">
        <v>179</v>
      </c>
      <c r="B15" s="34" t="s">
        <v>145</v>
      </c>
      <c r="C15" s="118">
        <v>22.000000000000004</v>
      </c>
      <c r="D15" s="119">
        <v>0.6</v>
      </c>
      <c r="E15" s="118">
        <v>257.99999999999994</v>
      </c>
      <c r="F15" s="120">
        <v>7.5</v>
      </c>
      <c r="G15" s="121">
        <v>0</v>
      </c>
      <c r="H15" s="120">
        <v>1E-3</v>
      </c>
      <c r="I15" s="118">
        <v>0</v>
      </c>
      <c r="J15" s="120">
        <v>1E-3</v>
      </c>
      <c r="K15" s="118">
        <v>33.999999999999993</v>
      </c>
      <c r="L15" s="120">
        <v>1</v>
      </c>
      <c r="M15" s="115">
        <v>3454.9999999999995</v>
      </c>
      <c r="N15" s="114">
        <v>100</v>
      </c>
      <c r="O15" s="31" t="s">
        <v>148</v>
      </c>
      <c r="P15" s="322" t="s">
        <v>180</v>
      </c>
      <c r="Q15" s="109"/>
      <c r="R15" s="109"/>
      <c r="S15" s="109"/>
      <c r="T15" s="109"/>
    </row>
    <row r="16" spans="1:20" ht="18" customHeight="1">
      <c r="A16" s="312"/>
      <c r="B16" s="34" t="s">
        <v>146</v>
      </c>
      <c r="C16" s="118">
        <v>3</v>
      </c>
      <c r="D16" s="119">
        <v>0.1</v>
      </c>
      <c r="E16" s="118">
        <v>562.99999999999989</v>
      </c>
      <c r="F16" s="120">
        <v>15.7</v>
      </c>
      <c r="G16" s="118">
        <v>0</v>
      </c>
      <c r="H16" s="120">
        <v>1E-3</v>
      </c>
      <c r="I16" s="118">
        <v>0</v>
      </c>
      <c r="J16" s="120">
        <v>1E-3</v>
      </c>
      <c r="K16" s="118">
        <v>58.000000000000007</v>
      </c>
      <c r="L16" s="120">
        <v>1.6</v>
      </c>
      <c r="M16" s="115">
        <v>3591.9999999999995</v>
      </c>
      <c r="N16" s="114">
        <v>100</v>
      </c>
      <c r="O16" s="31" t="s">
        <v>149</v>
      </c>
      <c r="P16" s="322"/>
      <c r="Q16" s="109"/>
      <c r="R16" s="109"/>
      <c r="S16" s="109"/>
      <c r="T16" s="109"/>
    </row>
    <row r="17" spans="1:20" ht="18" customHeight="1">
      <c r="A17" s="312"/>
      <c r="B17" s="34" t="s">
        <v>147</v>
      </c>
      <c r="C17" s="121">
        <v>33.999999999999993</v>
      </c>
      <c r="D17" s="120">
        <v>0.7</v>
      </c>
      <c r="E17" s="118">
        <v>790.00000000000011</v>
      </c>
      <c r="F17" s="120">
        <v>15.2</v>
      </c>
      <c r="G17" s="121">
        <v>0</v>
      </c>
      <c r="H17" s="120">
        <v>1E-3</v>
      </c>
      <c r="I17" s="118">
        <v>2.0000000000000009</v>
      </c>
      <c r="J17" s="120" t="s">
        <v>193</v>
      </c>
      <c r="K17" s="118">
        <v>52.999999999999993</v>
      </c>
      <c r="L17" s="120">
        <v>1</v>
      </c>
      <c r="M17" s="115">
        <v>5230</v>
      </c>
      <c r="N17" s="114">
        <v>100</v>
      </c>
      <c r="O17" s="31" t="s">
        <v>150</v>
      </c>
      <c r="P17" s="322"/>
      <c r="Q17" s="109"/>
      <c r="R17" s="109"/>
      <c r="S17" s="109"/>
      <c r="T17" s="109"/>
    </row>
    <row r="18" spans="1:20" ht="18" customHeight="1">
      <c r="A18" s="312" t="s">
        <v>19</v>
      </c>
      <c r="B18" s="34" t="s">
        <v>145</v>
      </c>
      <c r="C18" s="118">
        <v>147.00000000000006</v>
      </c>
      <c r="D18" s="119">
        <v>3</v>
      </c>
      <c r="E18" s="118">
        <v>1914.9999999999998</v>
      </c>
      <c r="F18" s="120">
        <v>39.1</v>
      </c>
      <c r="G18" s="118">
        <v>79.999999999999986</v>
      </c>
      <c r="H18" s="120">
        <v>1.6</v>
      </c>
      <c r="I18" s="118">
        <v>12</v>
      </c>
      <c r="J18" s="120">
        <v>0.2</v>
      </c>
      <c r="K18" s="118">
        <v>18.999999999999993</v>
      </c>
      <c r="L18" s="120">
        <v>0.4</v>
      </c>
      <c r="M18" s="115">
        <v>4913.0000000000009</v>
      </c>
      <c r="N18" s="114">
        <v>100</v>
      </c>
      <c r="O18" s="31" t="s">
        <v>148</v>
      </c>
      <c r="P18" s="322" t="s">
        <v>20</v>
      </c>
      <c r="Q18" s="109"/>
      <c r="R18" s="109"/>
      <c r="S18" s="109"/>
      <c r="T18" s="109"/>
    </row>
    <row r="19" spans="1:20" ht="18" customHeight="1">
      <c r="A19" s="312"/>
      <c r="B19" s="34" t="s">
        <v>146</v>
      </c>
      <c r="C19" s="118">
        <v>215.00000000000009</v>
      </c>
      <c r="D19" s="119">
        <v>3.1</v>
      </c>
      <c r="E19" s="118">
        <v>2939.0000000000005</v>
      </c>
      <c r="F19" s="120">
        <v>42</v>
      </c>
      <c r="G19" s="121">
        <v>324.00000000000006</v>
      </c>
      <c r="H19" s="120">
        <v>4.5999999999999996</v>
      </c>
      <c r="I19" s="118">
        <v>53</v>
      </c>
      <c r="J19" s="120">
        <v>0.8</v>
      </c>
      <c r="K19" s="118">
        <v>121.00000000000001</v>
      </c>
      <c r="L19" s="120">
        <v>1.7</v>
      </c>
      <c r="M19" s="115">
        <v>7006.9999999999982</v>
      </c>
      <c r="N19" s="114">
        <v>100</v>
      </c>
      <c r="O19" s="31" t="s">
        <v>149</v>
      </c>
      <c r="P19" s="322"/>
      <c r="Q19" s="109"/>
      <c r="R19" s="109"/>
      <c r="S19" s="109"/>
      <c r="T19" s="109"/>
    </row>
    <row r="20" spans="1:20" ht="18" customHeight="1">
      <c r="A20" s="312"/>
      <c r="B20" s="34" t="s">
        <v>147</v>
      </c>
      <c r="C20" s="118">
        <v>218.99999999999989</v>
      </c>
      <c r="D20" s="119">
        <v>2.9</v>
      </c>
      <c r="E20" s="118">
        <v>3207.0000000000005</v>
      </c>
      <c r="F20" s="120">
        <v>42.1</v>
      </c>
      <c r="G20" s="118">
        <v>306.99999999999989</v>
      </c>
      <c r="H20" s="120">
        <v>4</v>
      </c>
      <c r="I20" s="118">
        <v>27.000000000000004</v>
      </c>
      <c r="J20" s="120">
        <v>0.4</v>
      </c>
      <c r="K20" s="118">
        <v>47</v>
      </c>
      <c r="L20" s="120">
        <v>0.6</v>
      </c>
      <c r="M20" s="115">
        <v>7612.9999999999982</v>
      </c>
      <c r="N20" s="114">
        <v>100</v>
      </c>
      <c r="O20" s="31" t="s">
        <v>150</v>
      </c>
      <c r="P20" s="322"/>
      <c r="Q20" s="109"/>
      <c r="R20" s="109"/>
      <c r="S20" s="109"/>
      <c r="T20" s="109"/>
    </row>
    <row r="21" spans="1:20" ht="18" customHeight="1">
      <c r="A21" s="312" t="s">
        <v>21</v>
      </c>
      <c r="B21" s="34" t="s">
        <v>145</v>
      </c>
      <c r="C21" s="118">
        <v>348.00000000000006</v>
      </c>
      <c r="D21" s="119">
        <v>3.9</v>
      </c>
      <c r="E21" s="118">
        <v>2471</v>
      </c>
      <c r="F21" s="120">
        <v>28</v>
      </c>
      <c r="G21" s="118">
        <v>1596</v>
      </c>
      <c r="H21" s="120">
        <v>18.100000000000001</v>
      </c>
      <c r="I21" s="118">
        <v>438.00000000000006</v>
      </c>
      <c r="J21" s="120">
        <v>5</v>
      </c>
      <c r="K21" s="118">
        <v>65.000000000000028</v>
      </c>
      <c r="L21" s="120">
        <v>0.7</v>
      </c>
      <c r="M21" s="115">
        <v>8827.9999999999982</v>
      </c>
      <c r="N21" s="114">
        <v>100</v>
      </c>
      <c r="O21" s="31" t="s">
        <v>148</v>
      </c>
      <c r="P21" s="322" t="s">
        <v>22</v>
      </c>
      <c r="Q21" s="109"/>
      <c r="R21" s="109"/>
      <c r="S21" s="109"/>
      <c r="T21" s="109"/>
    </row>
    <row r="22" spans="1:20" ht="18" customHeight="1">
      <c r="A22" s="312"/>
      <c r="B22" s="34" t="s">
        <v>146</v>
      </c>
      <c r="C22" s="118">
        <v>487.00000000000006</v>
      </c>
      <c r="D22" s="119">
        <v>3</v>
      </c>
      <c r="E22" s="118">
        <v>7383.9999999999982</v>
      </c>
      <c r="F22" s="120">
        <v>45</v>
      </c>
      <c r="G22" s="118">
        <v>2953.9999999999995</v>
      </c>
      <c r="H22" s="120">
        <v>18</v>
      </c>
      <c r="I22" s="118">
        <v>255.00000000000014</v>
      </c>
      <c r="J22" s="120">
        <v>1.6</v>
      </c>
      <c r="K22" s="118">
        <v>47.999999999999986</v>
      </c>
      <c r="L22" s="120">
        <v>0.3</v>
      </c>
      <c r="M22" s="115">
        <v>16347.000000000005</v>
      </c>
      <c r="N22" s="114">
        <v>100</v>
      </c>
      <c r="O22" s="31" t="s">
        <v>149</v>
      </c>
      <c r="P22" s="322"/>
      <c r="Q22" s="109"/>
      <c r="R22" s="109"/>
      <c r="S22" s="109"/>
      <c r="T22" s="109"/>
    </row>
    <row r="23" spans="1:20" ht="18" customHeight="1">
      <c r="A23" s="316"/>
      <c r="B23" s="35" t="s">
        <v>147</v>
      </c>
      <c r="C23" s="122">
        <v>466.00000000000023</v>
      </c>
      <c r="D23" s="123">
        <v>2.9</v>
      </c>
      <c r="E23" s="122">
        <v>5883.9999999999991</v>
      </c>
      <c r="F23" s="124">
        <v>36.4</v>
      </c>
      <c r="G23" s="122">
        <v>2520.9999999999986</v>
      </c>
      <c r="H23" s="124">
        <v>15.7</v>
      </c>
      <c r="I23" s="122">
        <v>471</v>
      </c>
      <c r="J23" s="124">
        <v>2.9</v>
      </c>
      <c r="K23" s="122">
        <v>115.00000000000004</v>
      </c>
      <c r="L23" s="124">
        <v>0.7</v>
      </c>
      <c r="M23" s="125">
        <v>16102.999999999995</v>
      </c>
      <c r="N23" s="126">
        <v>100</v>
      </c>
      <c r="O23" s="32" t="s">
        <v>150</v>
      </c>
      <c r="P23" s="323"/>
      <c r="Q23" s="109"/>
      <c r="R23" s="109"/>
      <c r="S23" s="109"/>
      <c r="T23" s="109"/>
    </row>
    <row r="24" spans="1:20" hidden="1">
      <c r="H24" s="109"/>
      <c r="M24" s="14">
        <v>152159</v>
      </c>
    </row>
    <row r="25" spans="1:20" hidden="1">
      <c r="H25" s="109"/>
    </row>
    <row r="26" spans="1:20">
      <c r="A26" s="324" t="s">
        <v>187</v>
      </c>
      <c r="B26" s="325"/>
      <c r="C26" s="325"/>
      <c r="D26" s="325"/>
      <c r="E26" s="325"/>
      <c r="F26" s="325"/>
      <c r="G26" s="325"/>
      <c r="H26" s="325"/>
      <c r="I26" s="326" t="s">
        <v>188</v>
      </c>
      <c r="J26" s="326"/>
      <c r="K26" s="326"/>
      <c r="L26" s="326"/>
      <c r="M26" s="326"/>
      <c r="N26" s="326"/>
      <c r="O26" s="326"/>
      <c r="P26" s="327"/>
      <c r="R26" s="109"/>
      <c r="S26" s="22"/>
    </row>
    <row r="27" spans="1:20">
      <c r="A27" s="328" t="s">
        <v>186</v>
      </c>
      <c r="B27" s="328"/>
      <c r="C27" s="328"/>
      <c r="D27" s="328"/>
      <c r="E27" s="328"/>
      <c r="F27" s="328"/>
      <c r="G27" s="328"/>
      <c r="H27" s="328"/>
      <c r="I27" s="321" t="s">
        <v>178</v>
      </c>
      <c r="J27" s="321"/>
      <c r="K27" s="321"/>
      <c r="L27" s="321"/>
      <c r="M27" s="321"/>
      <c r="N27" s="321"/>
      <c r="O27" s="321"/>
      <c r="P27" s="321"/>
    </row>
  </sheetData>
  <mergeCells count="34">
    <mergeCell ref="A1:P1"/>
    <mergeCell ref="A2:P2"/>
    <mergeCell ref="P9:P11"/>
    <mergeCell ref="A21:A23"/>
    <mergeCell ref="A9:A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O4:O7"/>
    <mergeCell ref="I4:L4"/>
    <mergeCell ref="A15:A17"/>
    <mergeCell ref="I27:P27"/>
    <mergeCell ref="P21:P23"/>
    <mergeCell ref="P15:P17"/>
    <mergeCell ref="A18:A20"/>
    <mergeCell ref="P18:P20"/>
    <mergeCell ref="A26:H26"/>
    <mergeCell ref="I26:P26"/>
    <mergeCell ref="A27:H27"/>
    <mergeCell ref="P4:P7"/>
    <mergeCell ref="M4:N5"/>
    <mergeCell ref="K5:L5"/>
    <mergeCell ref="K6:L6"/>
    <mergeCell ref="A4:A7"/>
    <mergeCell ref="B4:B7"/>
    <mergeCell ref="C4:H4"/>
    <mergeCell ref="G6:H6"/>
    <mergeCell ref="I6:J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43"/>
  <sheetViews>
    <sheetView rightToLeft="1" tabSelected="1" view="pageBreakPreview" zoomScaleNormal="100" zoomScaleSheetLayoutView="100" zoomScalePageLayoutView="85" workbookViewId="0">
      <selection activeCell="T22" sqref="T22"/>
    </sheetView>
  </sheetViews>
  <sheetFormatPr defaultColWidth="8.875" defaultRowHeight="14.25"/>
  <cols>
    <col min="1" max="1" width="12.375" customWidth="1"/>
    <col min="2" max="2" width="10" customWidth="1"/>
    <col min="3" max="3" width="6.875" customWidth="1"/>
    <col min="4" max="4" width="7.75" customWidth="1"/>
    <col min="5" max="5" width="5.5" customWidth="1"/>
    <col min="6" max="6" width="6.625" customWidth="1"/>
    <col min="7" max="7" width="5.125" customWidth="1"/>
    <col min="8" max="8" width="7.875" customWidth="1"/>
    <col min="9" max="9" width="5.5" customWidth="1"/>
    <col min="10" max="10" width="7.75" customWidth="1"/>
    <col min="11" max="11" width="5.375" customWidth="1"/>
    <col min="12" max="12" width="8.625" customWidth="1"/>
    <col min="13" max="13" width="5.875" customWidth="1"/>
    <col min="14" max="14" width="10.75" bestFit="1" customWidth="1"/>
    <col min="15" max="15" width="16.375" customWidth="1"/>
  </cols>
  <sheetData>
    <row r="1" spans="1:27" ht="21" customHeight="1">
      <c r="A1" s="231" t="s">
        <v>170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36"/>
      <c r="O1" s="336"/>
    </row>
    <row r="2" spans="1:27" ht="21" customHeight="1">
      <c r="A2" s="337" t="s">
        <v>171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8"/>
      <c r="O2" s="338"/>
    </row>
    <row r="3" spans="1:27" ht="6" customHeight="1">
      <c r="A3" s="2"/>
    </row>
    <row r="4" spans="1:27" ht="18" customHeight="1">
      <c r="A4" s="242" t="s">
        <v>0</v>
      </c>
      <c r="B4" s="242" t="s">
        <v>1</v>
      </c>
      <c r="C4" s="234" t="s">
        <v>78</v>
      </c>
      <c r="D4" s="262" t="s">
        <v>79</v>
      </c>
      <c r="E4" s="278"/>
      <c r="F4" s="278"/>
      <c r="G4" s="278"/>
      <c r="H4" s="339"/>
      <c r="I4" s="339"/>
      <c r="J4" s="264" t="s">
        <v>80</v>
      </c>
      <c r="K4" s="264"/>
      <c r="L4" s="264"/>
      <c r="M4" s="277"/>
      <c r="N4" s="280" t="s">
        <v>11</v>
      </c>
      <c r="O4" s="238" t="s">
        <v>12</v>
      </c>
    </row>
    <row r="5" spans="1:27" ht="18" customHeight="1">
      <c r="A5" s="243"/>
      <c r="B5" s="243"/>
      <c r="C5" s="248"/>
      <c r="D5" s="340" t="s">
        <v>81</v>
      </c>
      <c r="E5" s="340"/>
      <c r="F5" s="340" t="s">
        <v>83</v>
      </c>
      <c r="G5" s="340"/>
      <c r="H5" s="340" t="s">
        <v>85</v>
      </c>
      <c r="I5" s="340"/>
      <c r="J5" s="340" t="s">
        <v>87</v>
      </c>
      <c r="K5" s="340"/>
      <c r="L5" s="341" t="s">
        <v>139</v>
      </c>
      <c r="M5" s="342"/>
      <c r="N5" s="239"/>
      <c r="O5" s="239"/>
    </row>
    <row r="6" spans="1:27" ht="18" customHeight="1">
      <c r="A6" s="243"/>
      <c r="B6" s="243"/>
      <c r="C6" s="270" t="s">
        <v>64</v>
      </c>
      <c r="D6" s="332" t="s">
        <v>82</v>
      </c>
      <c r="E6" s="333"/>
      <c r="F6" s="332" t="s">
        <v>84</v>
      </c>
      <c r="G6" s="333"/>
      <c r="H6" s="332" t="s">
        <v>86</v>
      </c>
      <c r="I6" s="333"/>
      <c r="J6" s="332" t="s">
        <v>88</v>
      </c>
      <c r="K6" s="333"/>
      <c r="L6" s="343"/>
      <c r="M6" s="344"/>
      <c r="N6" s="239"/>
      <c r="O6" s="239"/>
    </row>
    <row r="7" spans="1:27" ht="35.25" customHeight="1">
      <c r="A7" s="244"/>
      <c r="B7" s="243"/>
      <c r="C7" s="270"/>
      <c r="D7" s="160" t="s">
        <v>133</v>
      </c>
      <c r="E7" s="165" t="s">
        <v>14</v>
      </c>
      <c r="F7" s="160" t="s">
        <v>135</v>
      </c>
      <c r="G7" s="166" t="s">
        <v>14</v>
      </c>
      <c r="H7" s="160" t="s">
        <v>134</v>
      </c>
      <c r="I7" s="107" t="s">
        <v>14</v>
      </c>
      <c r="J7" s="160" t="s">
        <v>122</v>
      </c>
      <c r="K7" s="107" t="s">
        <v>14</v>
      </c>
      <c r="L7" s="160" t="s">
        <v>123</v>
      </c>
      <c r="M7" s="107" t="s">
        <v>14</v>
      </c>
      <c r="N7" s="239"/>
      <c r="O7" s="309"/>
    </row>
    <row r="8" spans="1:27" ht="18" customHeight="1">
      <c r="A8" s="23" t="s">
        <v>118</v>
      </c>
      <c r="B8" s="24"/>
      <c r="C8" s="190"/>
      <c r="D8" s="206">
        <v>37681.000000000015</v>
      </c>
      <c r="E8" s="207">
        <v>15.1</v>
      </c>
      <c r="F8" s="206">
        <v>4214.0000000000009</v>
      </c>
      <c r="G8" s="208">
        <v>1.7</v>
      </c>
      <c r="H8" s="206">
        <v>16358.000000000002</v>
      </c>
      <c r="I8" s="208">
        <v>6.5</v>
      </c>
      <c r="J8" s="206">
        <v>36023.999999999993</v>
      </c>
      <c r="K8" s="208">
        <v>14.4</v>
      </c>
      <c r="L8" s="206">
        <v>28094</v>
      </c>
      <c r="M8" s="208">
        <v>11.2</v>
      </c>
      <c r="N8" s="29"/>
      <c r="O8" s="44" t="s">
        <v>120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8" customHeight="1">
      <c r="A9" s="25" t="s">
        <v>15</v>
      </c>
      <c r="B9" s="33" t="s">
        <v>145</v>
      </c>
      <c r="C9" s="82">
        <v>113</v>
      </c>
      <c r="D9" s="209">
        <v>11676.000000000002</v>
      </c>
      <c r="E9" s="210">
        <v>18.8</v>
      </c>
      <c r="F9" s="209">
        <v>2950.0000000000009</v>
      </c>
      <c r="G9" s="211">
        <v>4.7</v>
      </c>
      <c r="H9" s="209">
        <v>4563.0000000000009</v>
      </c>
      <c r="I9" s="211">
        <v>7.3</v>
      </c>
      <c r="J9" s="209">
        <v>8585</v>
      </c>
      <c r="K9" s="211">
        <v>13.8</v>
      </c>
      <c r="L9" s="209">
        <v>8048</v>
      </c>
      <c r="M9" s="211">
        <v>13</v>
      </c>
      <c r="N9" s="30" t="s">
        <v>148</v>
      </c>
      <c r="O9" s="30" t="s">
        <v>16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8" customHeight="1">
      <c r="A10" s="25"/>
      <c r="B10" s="33" t="s">
        <v>146</v>
      </c>
      <c r="C10" s="82">
        <v>113</v>
      </c>
      <c r="D10" s="209">
        <v>12353.000000000004</v>
      </c>
      <c r="E10" s="210">
        <v>13.1</v>
      </c>
      <c r="F10" s="209">
        <v>655.00000000000011</v>
      </c>
      <c r="G10" s="211">
        <v>0.7</v>
      </c>
      <c r="H10" s="209">
        <v>3825</v>
      </c>
      <c r="I10" s="211">
        <v>4.0999999999999996</v>
      </c>
      <c r="J10" s="209">
        <v>12518.000000000002</v>
      </c>
      <c r="K10" s="211">
        <v>13.3</v>
      </c>
      <c r="L10" s="209">
        <v>9881.9999999999982</v>
      </c>
      <c r="M10" s="211">
        <v>10.5</v>
      </c>
      <c r="N10" s="30" t="s">
        <v>149</v>
      </c>
      <c r="O10" s="30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8" customHeight="1">
      <c r="A11" s="25"/>
      <c r="B11" s="33" t="s">
        <v>147</v>
      </c>
      <c r="C11" s="82">
        <v>113</v>
      </c>
      <c r="D11" s="209">
        <v>13652.000000000005</v>
      </c>
      <c r="E11" s="210">
        <v>14.5</v>
      </c>
      <c r="F11" s="209">
        <v>609</v>
      </c>
      <c r="G11" s="211">
        <v>0.6</v>
      </c>
      <c r="H11" s="209">
        <v>7970.0000000000018</v>
      </c>
      <c r="I11" s="211">
        <v>8.5</v>
      </c>
      <c r="J11" s="209">
        <v>14920.999999999995</v>
      </c>
      <c r="K11" s="211">
        <v>15.9</v>
      </c>
      <c r="L11" s="209">
        <v>10164</v>
      </c>
      <c r="M11" s="211">
        <v>10.8</v>
      </c>
      <c r="N11" s="30" t="s">
        <v>150</v>
      </c>
      <c r="O11" s="3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8" customHeight="1">
      <c r="A12" s="27" t="s">
        <v>17</v>
      </c>
      <c r="B12" s="34" t="s">
        <v>145</v>
      </c>
      <c r="C12" s="60">
        <v>21</v>
      </c>
      <c r="D12" s="212">
        <v>614.99999999999989</v>
      </c>
      <c r="E12" s="213">
        <v>31.9</v>
      </c>
      <c r="F12" s="212">
        <v>62.999999999999986</v>
      </c>
      <c r="G12" s="214">
        <v>3.3</v>
      </c>
      <c r="H12" s="212">
        <v>986.99999999999977</v>
      </c>
      <c r="I12" s="214">
        <v>51.2</v>
      </c>
      <c r="J12" s="212">
        <v>1</v>
      </c>
      <c r="K12" s="214">
        <v>0.1</v>
      </c>
      <c r="L12" s="212">
        <v>32.999999999999993</v>
      </c>
      <c r="M12" s="214">
        <v>1.7</v>
      </c>
      <c r="N12" s="31" t="s">
        <v>148</v>
      </c>
      <c r="O12" s="31" t="s">
        <v>18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8" customHeight="1">
      <c r="A13" s="27"/>
      <c r="B13" s="34" t="s">
        <v>146</v>
      </c>
      <c r="C13" s="60">
        <v>21</v>
      </c>
      <c r="D13" s="212">
        <v>679</v>
      </c>
      <c r="E13" s="213">
        <v>29.9</v>
      </c>
      <c r="F13" s="212">
        <v>37</v>
      </c>
      <c r="G13" s="214">
        <v>1.6</v>
      </c>
      <c r="H13" s="212">
        <v>1153.9999999999998</v>
      </c>
      <c r="I13" s="214">
        <v>51</v>
      </c>
      <c r="J13" s="212">
        <v>21</v>
      </c>
      <c r="K13" s="214">
        <v>0.9</v>
      </c>
      <c r="L13" s="212">
        <v>24.999999999999986</v>
      </c>
      <c r="M13" s="214">
        <v>1.1000000000000001</v>
      </c>
      <c r="N13" s="31" t="s">
        <v>149</v>
      </c>
      <c r="O13" s="31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8" customHeight="1">
      <c r="A14" s="27"/>
      <c r="B14" s="34" t="s">
        <v>147</v>
      </c>
      <c r="C14" s="60">
        <v>21</v>
      </c>
      <c r="D14" s="212">
        <v>841.99999999999966</v>
      </c>
      <c r="E14" s="213">
        <v>18.600000000000001</v>
      </c>
      <c r="F14" s="212">
        <v>51.999999999999993</v>
      </c>
      <c r="G14" s="214">
        <v>1.2</v>
      </c>
      <c r="H14" s="212">
        <v>2878.0000000000009</v>
      </c>
      <c r="I14" s="214">
        <v>63.7</v>
      </c>
      <c r="J14" s="212">
        <v>8.0000000000000018</v>
      </c>
      <c r="K14" s="214">
        <v>0.2</v>
      </c>
      <c r="L14" s="212">
        <v>75.000000000000014</v>
      </c>
      <c r="M14" s="214">
        <v>1.7</v>
      </c>
      <c r="N14" s="31" t="s">
        <v>150</v>
      </c>
      <c r="O14" s="31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8" customHeight="1">
      <c r="A15" s="27" t="s">
        <v>183</v>
      </c>
      <c r="B15" s="34" t="s">
        <v>145</v>
      </c>
      <c r="C15" s="60">
        <v>35</v>
      </c>
      <c r="D15" s="212">
        <v>10201.000000000002</v>
      </c>
      <c r="E15" s="213">
        <v>62.4</v>
      </c>
      <c r="F15" s="212">
        <v>378.00000000000017</v>
      </c>
      <c r="G15" s="214">
        <v>2.2999999999999998</v>
      </c>
      <c r="H15" s="212">
        <v>1062.0000000000005</v>
      </c>
      <c r="I15" s="214">
        <v>6.5</v>
      </c>
      <c r="J15" s="212">
        <v>1278.0000000000002</v>
      </c>
      <c r="K15" s="214">
        <v>7.8</v>
      </c>
      <c r="L15" s="212">
        <v>1381</v>
      </c>
      <c r="M15" s="214">
        <v>8.4</v>
      </c>
      <c r="N15" s="31" t="s">
        <v>148</v>
      </c>
      <c r="O15" s="31" t="s">
        <v>184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8" customHeight="1">
      <c r="A16" s="27"/>
      <c r="B16" s="34" t="s">
        <v>146</v>
      </c>
      <c r="C16" s="60">
        <v>35</v>
      </c>
      <c r="D16" s="212">
        <v>9109.0000000000036</v>
      </c>
      <c r="E16" s="213">
        <v>59.2</v>
      </c>
      <c r="F16" s="212">
        <v>303.00000000000006</v>
      </c>
      <c r="G16" s="214">
        <v>2</v>
      </c>
      <c r="H16" s="212">
        <v>1025</v>
      </c>
      <c r="I16" s="214">
        <v>6.7</v>
      </c>
      <c r="J16" s="212">
        <v>1341.9999999999998</v>
      </c>
      <c r="K16" s="214">
        <v>8.6999999999999993</v>
      </c>
      <c r="L16" s="212">
        <v>1073.0000000000005</v>
      </c>
      <c r="M16" s="214">
        <v>7</v>
      </c>
      <c r="N16" s="31" t="s">
        <v>149</v>
      </c>
      <c r="O16" s="31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8" customHeight="1">
      <c r="A17" s="27"/>
      <c r="B17" s="34" t="s">
        <v>147</v>
      </c>
      <c r="C17" s="60">
        <v>35</v>
      </c>
      <c r="D17" s="212">
        <v>10319.000000000005</v>
      </c>
      <c r="E17" s="213">
        <v>53.4</v>
      </c>
      <c r="F17" s="212">
        <v>445</v>
      </c>
      <c r="G17" s="214">
        <v>2.2999999999999998</v>
      </c>
      <c r="H17" s="212">
        <v>2241</v>
      </c>
      <c r="I17" s="214">
        <v>11.6</v>
      </c>
      <c r="J17" s="212">
        <v>1176.0000000000002</v>
      </c>
      <c r="K17" s="214">
        <v>6.1</v>
      </c>
      <c r="L17" s="212">
        <v>1684</v>
      </c>
      <c r="M17" s="214">
        <v>8.6999999999999993</v>
      </c>
      <c r="N17" s="31" t="s">
        <v>150</v>
      </c>
      <c r="O17" s="31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8" customHeight="1">
      <c r="A18" s="27" t="s">
        <v>19</v>
      </c>
      <c r="B18" s="34" t="s">
        <v>145</v>
      </c>
      <c r="C18" s="60">
        <v>20</v>
      </c>
      <c r="D18" s="212">
        <v>0</v>
      </c>
      <c r="E18" s="213">
        <v>0</v>
      </c>
      <c r="F18" s="212">
        <v>2482.0000000000009</v>
      </c>
      <c r="G18" s="214">
        <v>14.6</v>
      </c>
      <c r="H18" s="212">
        <v>858.00000000000023</v>
      </c>
      <c r="I18" s="214">
        <v>5.0999999999999996</v>
      </c>
      <c r="J18" s="212">
        <v>2633</v>
      </c>
      <c r="K18" s="214">
        <v>15.5</v>
      </c>
      <c r="L18" s="212">
        <v>4011</v>
      </c>
      <c r="M18" s="214">
        <v>23.6</v>
      </c>
      <c r="N18" s="31" t="s">
        <v>148</v>
      </c>
      <c r="O18" s="31" t="s">
        <v>20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8" customHeight="1">
      <c r="A19" s="27"/>
      <c r="B19" s="34" t="s">
        <v>146</v>
      </c>
      <c r="C19" s="60">
        <v>20</v>
      </c>
      <c r="D19" s="212">
        <v>1634.0000000000005</v>
      </c>
      <c r="E19" s="213">
        <v>7.1</v>
      </c>
      <c r="F19" s="212">
        <v>40.999999999999993</v>
      </c>
      <c r="G19" s="214">
        <v>0.2</v>
      </c>
      <c r="H19" s="212">
        <v>875.00000000000011</v>
      </c>
      <c r="I19" s="214">
        <v>3.8</v>
      </c>
      <c r="J19" s="212">
        <v>3877.0000000000005</v>
      </c>
      <c r="K19" s="214">
        <v>16.899999999999999</v>
      </c>
      <c r="L19" s="212">
        <v>5263.9999999999991</v>
      </c>
      <c r="M19" s="214">
        <v>23</v>
      </c>
      <c r="N19" s="31" t="s">
        <v>149</v>
      </c>
      <c r="O19" s="31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8" customHeight="1">
      <c r="A20" s="27"/>
      <c r="B20" s="34" t="s">
        <v>147</v>
      </c>
      <c r="C20" s="60">
        <v>20</v>
      </c>
      <c r="D20" s="212">
        <v>1710.9999999999998</v>
      </c>
      <c r="E20" s="213">
        <v>8.4</v>
      </c>
      <c r="F20" s="212">
        <v>33</v>
      </c>
      <c r="G20" s="214">
        <v>0.2</v>
      </c>
      <c r="H20" s="212">
        <v>769.99999999999977</v>
      </c>
      <c r="I20" s="214">
        <v>3.8</v>
      </c>
      <c r="J20" s="212">
        <v>3331</v>
      </c>
      <c r="K20" s="214">
        <v>16.3</v>
      </c>
      <c r="L20" s="212">
        <v>4680</v>
      </c>
      <c r="M20" s="214">
        <v>22.8</v>
      </c>
      <c r="N20" s="31" t="s">
        <v>150</v>
      </c>
      <c r="O20" s="31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8" customHeight="1">
      <c r="A21" s="27" t="s">
        <v>21</v>
      </c>
      <c r="B21" s="34" t="s">
        <v>145</v>
      </c>
      <c r="C21" s="60">
        <v>37</v>
      </c>
      <c r="D21" s="212">
        <v>860.00000000000023</v>
      </c>
      <c r="E21" s="213">
        <v>3.2</v>
      </c>
      <c r="F21" s="212">
        <v>27</v>
      </c>
      <c r="G21" s="214">
        <v>0.1</v>
      </c>
      <c r="H21" s="212">
        <v>1656.0000000000009</v>
      </c>
      <c r="I21" s="214">
        <v>6.2</v>
      </c>
      <c r="J21" s="212">
        <v>4673.0000000000009</v>
      </c>
      <c r="K21" s="214">
        <v>17.399999999999999</v>
      </c>
      <c r="L21" s="212">
        <v>2623</v>
      </c>
      <c r="M21" s="214">
        <v>9.8000000000000007</v>
      </c>
      <c r="N21" s="31" t="s">
        <v>148</v>
      </c>
      <c r="O21" s="31" t="s">
        <v>22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8" customHeight="1">
      <c r="A22" s="27"/>
      <c r="B22" s="34" t="s">
        <v>146</v>
      </c>
      <c r="C22" s="60">
        <v>37</v>
      </c>
      <c r="D22" s="212">
        <v>931.00000000000011</v>
      </c>
      <c r="E22" s="213">
        <v>1.7</v>
      </c>
      <c r="F22" s="212">
        <v>274.00000000000006</v>
      </c>
      <c r="G22" s="214">
        <v>0.5</v>
      </c>
      <c r="H22" s="212">
        <v>771.00000000000023</v>
      </c>
      <c r="I22" s="214">
        <v>1.4</v>
      </c>
      <c r="J22" s="212">
        <v>7278.0000000000018</v>
      </c>
      <c r="K22" s="214">
        <v>13.6</v>
      </c>
      <c r="L22" s="212">
        <v>3519.9999999999986</v>
      </c>
      <c r="M22" s="214">
        <v>6.6</v>
      </c>
      <c r="N22" s="31" t="s">
        <v>149</v>
      </c>
      <c r="O22" s="31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8" customHeight="1">
      <c r="A23" s="28"/>
      <c r="B23" s="35" t="s">
        <v>147</v>
      </c>
      <c r="C23" s="61">
        <v>37</v>
      </c>
      <c r="D23" s="183">
        <v>779.99999999999989</v>
      </c>
      <c r="E23" s="184">
        <v>1.6</v>
      </c>
      <c r="F23" s="183">
        <v>79.000000000000028</v>
      </c>
      <c r="G23" s="185">
        <v>0.2</v>
      </c>
      <c r="H23" s="183">
        <v>2081.0000000000005</v>
      </c>
      <c r="I23" s="185">
        <v>4.2</v>
      </c>
      <c r="J23" s="183">
        <v>10405.999999999995</v>
      </c>
      <c r="K23" s="185">
        <v>21</v>
      </c>
      <c r="L23" s="183">
        <v>3724.9999999999995</v>
      </c>
      <c r="M23" s="185">
        <v>7.5</v>
      </c>
      <c r="N23" s="32" t="s">
        <v>150</v>
      </c>
      <c r="O23" s="32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14" customFormat="1" ht="18.75" customHeight="1">
      <c r="A24" s="328" t="s">
        <v>189</v>
      </c>
      <c r="B24" s="328"/>
      <c r="C24" s="328"/>
      <c r="D24" s="328"/>
      <c r="E24" s="328"/>
      <c r="F24" s="328"/>
      <c r="G24" s="328"/>
      <c r="H24" s="328"/>
      <c r="I24" s="334" t="s">
        <v>182</v>
      </c>
      <c r="J24" s="334"/>
      <c r="K24" s="334"/>
      <c r="L24" s="334"/>
      <c r="M24" s="334"/>
      <c r="N24" s="334"/>
      <c r="O24" s="335"/>
      <c r="P24"/>
    </row>
    <row r="25" spans="1:27">
      <c r="H25" s="11"/>
    </row>
    <row r="27" spans="1:27" ht="15">
      <c r="C27" s="9"/>
      <c r="D27" s="10"/>
      <c r="E27" s="10"/>
      <c r="F27" s="57"/>
      <c r="G27" s="56"/>
      <c r="H27" s="56"/>
      <c r="I27" s="56"/>
      <c r="J27" s="56"/>
      <c r="K27" s="56"/>
      <c r="L27" s="56"/>
      <c r="M27" s="10"/>
      <c r="N27" s="9"/>
      <c r="O27" s="9"/>
    </row>
    <row r="28" spans="1:27" ht="15">
      <c r="C28" s="9"/>
      <c r="D28" s="10"/>
      <c r="E28" s="10"/>
      <c r="F28" s="57"/>
      <c r="G28" s="56"/>
      <c r="H28" s="56"/>
      <c r="I28" s="56"/>
      <c r="J28" s="56"/>
      <c r="K28" s="56"/>
      <c r="L28" s="56"/>
      <c r="M28" s="10"/>
      <c r="N28" s="9"/>
      <c r="O28" s="9"/>
    </row>
    <row r="29" spans="1:27" ht="15">
      <c r="C29" s="9"/>
      <c r="D29" s="10"/>
      <c r="E29" s="10"/>
      <c r="F29" s="57"/>
      <c r="G29" s="56"/>
      <c r="H29" s="56"/>
      <c r="I29" s="56"/>
      <c r="J29" s="56"/>
      <c r="K29" s="56"/>
      <c r="L29" s="56"/>
      <c r="M29" s="10"/>
      <c r="N29" s="9"/>
      <c r="O29" s="9"/>
    </row>
    <row r="30" spans="1:27" ht="15">
      <c r="D30" s="10"/>
      <c r="E30" s="10"/>
      <c r="F30" s="57"/>
      <c r="G30" s="56"/>
      <c r="H30" s="56"/>
      <c r="I30" s="56"/>
      <c r="J30" s="56"/>
      <c r="K30" s="56"/>
      <c r="L30" s="56"/>
      <c r="M30" s="10"/>
    </row>
    <row r="31" spans="1:27" ht="15.75" customHeight="1">
      <c r="D31" s="10"/>
      <c r="E31" s="10"/>
      <c r="H31" s="10"/>
      <c r="I31" s="10"/>
      <c r="L31" s="10"/>
      <c r="M31" s="10"/>
    </row>
    <row r="32" spans="1:27" ht="15">
      <c r="D32" s="10"/>
      <c r="E32" s="10"/>
      <c r="H32" s="10"/>
      <c r="I32" s="10"/>
      <c r="L32" s="10"/>
      <c r="M32" s="10"/>
    </row>
    <row r="33" spans="4:22" ht="15">
      <c r="D33" s="10"/>
      <c r="E33" s="10"/>
      <c r="H33" s="10"/>
      <c r="I33" s="10"/>
      <c r="L33" s="10"/>
      <c r="M33" s="10"/>
    </row>
    <row r="34" spans="4:22" ht="15.75" customHeight="1">
      <c r="D34" s="10"/>
      <c r="E34" s="10"/>
      <c r="H34" s="10"/>
      <c r="I34" s="10"/>
      <c r="L34" s="10"/>
      <c r="M34" s="10"/>
    </row>
    <row r="35" spans="4:22" ht="15">
      <c r="D35" s="10"/>
      <c r="E35" s="10"/>
      <c r="H35" s="10"/>
      <c r="I35" s="10"/>
      <c r="L35" s="10"/>
      <c r="M35" s="10"/>
    </row>
    <row r="36" spans="4:22" ht="15">
      <c r="D36" s="10"/>
      <c r="E36" s="10"/>
      <c r="H36" s="10"/>
      <c r="I36" s="10"/>
      <c r="L36" s="10"/>
      <c r="M36" s="10"/>
    </row>
    <row r="37" spans="4:22" ht="15.75" customHeight="1">
      <c r="D37" s="10"/>
      <c r="E37" s="10"/>
      <c r="H37" s="10"/>
      <c r="I37" s="10"/>
      <c r="L37" s="10"/>
      <c r="M37" s="10"/>
    </row>
    <row r="38" spans="4:22" ht="15">
      <c r="D38" s="10"/>
      <c r="E38" s="10"/>
      <c r="H38" s="10"/>
      <c r="I38" s="10"/>
      <c r="L38" s="10"/>
      <c r="M38" s="10"/>
    </row>
    <row r="39" spans="4:22" ht="15">
      <c r="D39" s="10"/>
      <c r="E39" s="10"/>
      <c r="H39" s="10"/>
      <c r="I39" s="10"/>
      <c r="L39" s="10"/>
      <c r="M39" s="10"/>
    </row>
    <row r="40" spans="4:22" ht="15.75" customHeight="1">
      <c r="D40" s="10"/>
      <c r="E40" s="10"/>
      <c r="H40" s="10"/>
      <c r="I40" s="10"/>
      <c r="L40" s="10"/>
      <c r="M40" s="10"/>
    </row>
    <row r="41" spans="4:22" ht="15">
      <c r="D41" s="10"/>
      <c r="E41" s="10"/>
      <c r="H41" s="10"/>
      <c r="I41" s="10"/>
      <c r="L41" s="10"/>
      <c r="M41" s="10"/>
    </row>
    <row r="42" spans="4:22" ht="15">
      <c r="D42" s="10"/>
      <c r="E42" s="10"/>
      <c r="H42" s="10"/>
      <c r="I42" s="10"/>
      <c r="L42" s="10"/>
      <c r="M42" s="10"/>
    </row>
    <row r="43" spans="4:22" ht="15">
      <c r="G43" s="10"/>
      <c r="I43" s="10"/>
      <c r="K43" s="10"/>
      <c r="M43" s="10"/>
      <c r="O43" s="10"/>
      <c r="Q43" s="10"/>
      <c r="R43" s="10"/>
      <c r="U43" s="10"/>
      <c r="V43" s="10"/>
    </row>
  </sheetData>
  <mergeCells count="21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24:H24"/>
    <mergeCell ref="I24:O2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Z26"/>
  <sheetViews>
    <sheetView rightToLeft="1" tabSelected="1" view="pageBreakPreview" zoomScaleNormal="100" zoomScaleSheetLayoutView="100" zoomScalePageLayoutView="70" workbookViewId="0">
      <selection activeCell="T22" sqref="T22"/>
    </sheetView>
  </sheetViews>
  <sheetFormatPr defaultRowHeight="14.25"/>
  <cols>
    <col min="1" max="1" width="12.25" customWidth="1"/>
    <col min="2" max="2" width="8.25" customWidth="1"/>
    <col min="3" max="3" width="8" customWidth="1"/>
    <col min="4" max="4" width="5.375" customWidth="1"/>
    <col min="5" max="5" width="8" customWidth="1"/>
    <col min="6" max="6" width="5.75" customWidth="1"/>
    <col min="7" max="7" width="7.625" customWidth="1"/>
    <col min="8" max="8" width="6.125" bestFit="1" customWidth="1"/>
    <col min="9" max="9" width="7.625" customWidth="1"/>
    <col min="10" max="10" width="4.25" customWidth="1"/>
    <col min="11" max="11" width="7" customWidth="1"/>
    <col min="12" max="12" width="5.25" bestFit="1" customWidth="1"/>
    <col min="13" max="13" width="8.375" customWidth="1"/>
    <col min="14" max="14" width="5.5" customWidth="1"/>
    <col min="15" max="15" width="9.375" customWidth="1"/>
    <col min="16" max="16" width="17.75" bestFit="1" customWidth="1"/>
    <col min="17" max="18" width="9.125" bestFit="1" customWidth="1"/>
  </cols>
  <sheetData>
    <row r="1" spans="1:26" ht="21" customHeight="1">
      <c r="A1" s="231" t="s">
        <v>172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36"/>
      <c r="O1" s="336"/>
      <c r="P1" s="336"/>
    </row>
    <row r="2" spans="1:26" ht="21" customHeight="1">
      <c r="A2" s="337" t="s">
        <v>173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8"/>
      <c r="O2" s="338"/>
      <c r="P2" s="338"/>
    </row>
    <row r="3" spans="1:26" ht="6" customHeight="1">
      <c r="A3" s="2"/>
    </row>
    <row r="4" spans="1:26" ht="17.25" customHeight="1">
      <c r="A4" s="242" t="s">
        <v>0</v>
      </c>
      <c r="B4" s="274" t="s">
        <v>1</v>
      </c>
      <c r="C4" s="262" t="s">
        <v>79</v>
      </c>
      <c r="D4" s="278"/>
      <c r="E4" s="278"/>
      <c r="F4" s="278"/>
      <c r="G4" s="278"/>
      <c r="H4" s="278"/>
      <c r="I4" s="264" t="s">
        <v>80</v>
      </c>
      <c r="J4" s="264"/>
      <c r="K4" s="264"/>
      <c r="L4" s="277"/>
      <c r="M4" s="318" t="s">
        <v>113</v>
      </c>
      <c r="N4" s="235"/>
      <c r="O4" s="238" t="s">
        <v>11</v>
      </c>
      <c r="P4" s="352" t="s">
        <v>12</v>
      </c>
    </row>
    <row r="5" spans="1:26" ht="17.25" customHeight="1">
      <c r="A5" s="243"/>
      <c r="B5" s="243"/>
      <c r="C5" s="353" t="s">
        <v>91</v>
      </c>
      <c r="D5" s="353"/>
      <c r="E5" s="345" t="s">
        <v>92</v>
      </c>
      <c r="F5" s="346"/>
      <c r="G5" s="345" t="s">
        <v>94</v>
      </c>
      <c r="H5" s="346"/>
      <c r="I5" s="345" t="s">
        <v>96</v>
      </c>
      <c r="J5" s="346"/>
      <c r="K5" s="345" t="s">
        <v>115</v>
      </c>
      <c r="L5" s="346"/>
      <c r="M5" s="349" t="s">
        <v>66</v>
      </c>
      <c r="N5" s="320"/>
      <c r="O5" s="239"/>
      <c r="P5" s="352"/>
    </row>
    <row r="6" spans="1:26" ht="23.25" customHeight="1">
      <c r="A6" s="243"/>
      <c r="B6" s="243"/>
      <c r="C6" s="355" t="s">
        <v>151</v>
      </c>
      <c r="D6" s="356"/>
      <c r="E6" s="355" t="s">
        <v>93</v>
      </c>
      <c r="F6" s="356"/>
      <c r="G6" s="355" t="s">
        <v>95</v>
      </c>
      <c r="H6" s="356"/>
      <c r="I6" s="355" t="s">
        <v>97</v>
      </c>
      <c r="J6" s="356"/>
      <c r="K6" s="347" t="s">
        <v>116</v>
      </c>
      <c r="L6" s="348"/>
      <c r="M6" s="350"/>
      <c r="N6" s="351"/>
      <c r="O6" s="239"/>
      <c r="P6" s="352"/>
    </row>
    <row r="7" spans="1:26" ht="31.5" customHeight="1">
      <c r="A7" s="244"/>
      <c r="B7" s="243"/>
      <c r="C7" s="160" t="s">
        <v>124</v>
      </c>
      <c r="D7" s="167" t="s">
        <v>14</v>
      </c>
      <c r="E7" s="160" t="s">
        <v>107</v>
      </c>
      <c r="F7" s="168" t="s">
        <v>14</v>
      </c>
      <c r="G7" s="160" t="s">
        <v>89</v>
      </c>
      <c r="H7" s="169" t="s">
        <v>14</v>
      </c>
      <c r="I7" s="160" t="s">
        <v>144</v>
      </c>
      <c r="J7" s="107" t="s">
        <v>14</v>
      </c>
      <c r="K7" s="160" t="s">
        <v>90</v>
      </c>
      <c r="L7" s="107" t="s">
        <v>14</v>
      </c>
      <c r="M7" s="160" t="s">
        <v>123</v>
      </c>
      <c r="N7" s="170" t="s">
        <v>14</v>
      </c>
      <c r="O7" s="239"/>
      <c r="P7" s="238"/>
    </row>
    <row r="8" spans="1:26" ht="18" customHeight="1">
      <c r="A8" s="23" t="s">
        <v>118</v>
      </c>
      <c r="B8" s="24"/>
      <c r="C8" s="176">
        <v>6266</v>
      </c>
      <c r="D8" s="196">
        <v>2.5</v>
      </c>
      <c r="E8" s="197">
        <v>87021.999999999985</v>
      </c>
      <c r="F8" s="196">
        <v>34.799999999999997</v>
      </c>
      <c r="G8" s="197">
        <v>29031</v>
      </c>
      <c r="H8" s="196">
        <v>11.6</v>
      </c>
      <c r="I8" s="197">
        <v>3761.0000000000009</v>
      </c>
      <c r="J8" s="196">
        <v>1.5</v>
      </c>
      <c r="K8" s="197">
        <v>1680</v>
      </c>
      <c r="L8" s="196">
        <v>0.7</v>
      </c>
      <c r="M8" s="197">
        <v>250131.00000000003</v>
      </c>
      <c r="N8" s="198" t="s">
        <v>153</v>
      </c>
      <c r="O8" s="29"/>
      <c r="P8" s="44" t="s">
        <v>120</v>
      </c>
      <c r="Q8" s="188"/>
      <c r="R8" s="109"/>
      <c r="S8" s="22"/>
      <c r="T8" s="22"/>
      <c r="U8" s="22"/>
      <c r="V8" s="22"/>
      <c r="W8" s="22"/>
      <c r="X8" s="22"/>
      <c r="Y8" s="22"/>
      <c r="Z8" s="22"/>
    </row>
    <row r="9" spans="1:26" ht="18" customHeight="1">
      <c r="A9" s="25" t="s">
        <v>15</v>
      </c>
      <c r="B9" s="33" t="s">
        <v>145</v>
      </c>
      <c r="C9" s="177">
        <v>1442.9999999999998</v>
      </c>
      <c r="D9" s="199">
        <v>2.2999999999999998</v>
      </c>
      <c r="E9" s="200">
        <v>16410.999999999996</v>
      </c>
      <c r="F9" s="199">
        <v>26.5</v>
      </c>
      <c r="G9" s="200">
        <v>6625.9999999999991</v>
      </c>
      <c r="H9" s="199">
        <v>10.7</v>
      </c>
      <c r="I9" s="200">
        <v>1573.0000000000002</v>
      </c>
      <c r="J9" s="199">
        <v>2.5</v>
      </c>
      <c r="K9" s="200">
        <v>270</v>
      </c>
      <c r="L9" s="199">
        <v>0.4</v>
      </c>
      <c r="M9" s="200">
        <v>62144.999999999985</v>
      </c>
      <c r="N9" s="201">
        <v>100</v>
      </c>
      <c r="O9" s="30" t="s">
        <v>148</v>
      </c>
      <c r="P9" s="30" t="s">
        <v>16</v>
      </c>
      <c r="Q9" s="22"/>
      <c r="R9" s="109"/>
      <c r="S9" s="22"/>
      <c r="T9" s="22"/>
      <c r="U9" s="22"/>
      <c r="V9" s="22"/>
      <c r="W9" s="22"/>
      <c r="X9" s="22"/>
      <c r="Y9" s="22"/>
      <c r="Z9" s="22"/>
    </row>
    <row r="10" spans="1:26" ht="18" customHeight="1">
      <c r="A10" s="25"/>
      <c r="B10" s="33" t="s">
        <v>146</v>
      </c>
      <c r="C10" s="177">
        <v>2633.0000000000009</v>
      </c>
      <c r="D10" s="199">
        <v>2.8</v>
      </c>
      <c r="E10" s="200">
        <v>39016.999999999993</v>
      </c>
      <c r="F10" s="199">
        <v>41.5</v>
      </c>
      <c r="G10" s="200">
        <v>11684</v>
      </c>
      <c r="H10" s="199">
        <v>12.4</v>
      </c>
      <c r="I10" s="200">
        <v>975.00000000000023</v>
      </c>
      <c r="J10" s="199">
        <v>1</v>
      </c>
      <c r="K10" s="200">
        <v>608</v>
      </c>
      <c r="L10" s="199">
        <v>0.6</v>
      </c>
      <c r="M10" s="200">
        <v>94150.000000000029</v>
      </c>
      <c r="N10" s="201">
        <v>100</v>
      </c>
      <c r="O10" s="30" t="s">
        <v>149</v>
      </c>
      <c r="P10" s="30"/>
      <c r="Q10" s="22"/>
      <c r="R10" s="109"/>
      <c r="S10" s="22"/>
      <c r="T10" s="22"/>
      <c r="U10" s="22"/>
      <c r="V10" s="22"/>
      <c r="W10" s="22"/>
      <c r="X10" s="22"/>
      <c r="Y10" s="22"/>
      <c r="Z10" s="22"/>
    </row>
    <row r="11" spans="1:26" ht="18" customHeight="1">
      <c r="A11" s="25"/>
      <c r="B11" s="33" t="s">
        <v>147</v>
      </c>
      <c r="C11" s="177">
        <v>2189.9999999999995</v>
      </c>
      <c r="D11" s="199">
        <v>2.2999999999999998</v>
      </c>
      <c r="E11" s="200">
        <v>31593.999999999996</v>
      </c>
      <c r="F11" s="199">
        <v>33.799999999999997</v>
      </c>
      <c r="G11" s="200">
        <v>10721</v>
      </c>
      <c r="H11" s="199">
        <v>11.4</v>
      </c>
      <c r="I11" s="200">
        <v>1213.0000000000007</v>
      </c>
      <c r="J11" s="199">
        <v>1.3</v>
      </c>
      <c r="K11" s="200">
        <v>802.00000000000011</v>
      </c>
      <c r="L11" s="199">
        <v>0.9</v>
      </c>
      <c r="M11" s="200">
        <v>93836.000000000029</v>
      </c>
      <c r="N11" s="201">
        <v>99.999999999999986</v>
      </c>
      <c r="O11" s="30" t="s">
        <v>150</v>
      </c>
      <c r="P11" s="30"/>
      <c r="Q11" s="22"/>
      <c r="R11" s="109"/>
      <c r="S11" s="22"/>
      <c r="T11" s="22"/>
      <c r="U11" s="22"/>
      <c r="V11" s="22"/>
      <c r="W11" s="22"/>
      <c r="X11" s="22"/>
      <c r="Y11" s="22"/>
      <c r="Z11" s="22"/>
    </row>
    <row r="12" spans="1:26" ht="18" customHeight="1">
      <c r="A12" s="27" t="s">
        <v>17</v>
      </c>
      <c r="B12" s="34" t="s">
        <v>145</v>
      </c>
      <c r="C12" s="178">
        <v>11.000000000000002</v>
      </c>
      <c r="D12" s="202">
        <v>0.6</v>
      </c>
      <c r="E12" s="203">
        <v>197.00000000000003</v>
      </c>
      <c r="F12" s="202">
        <v>10.199999999999999</v>
      </c>
      <c r="G12" s="203">
        <v>10.000000000000002</v>
      </c>
      <c r="H12" s="202">
        <v>0.5</v>
      </c>
      <c r="I12" s="204">
        <v>0</v>
      </c>
      <c r="J12" s="202">
        <v>1E-3</v>
      </c>
      <c r="K12" s="203">
        <v>9.0000000000000018</v>
      </c>
      <c r="L12" s="202">
        <v>0.5</v>
      </c>
      <c r="M12" s="200">
        <v>1926</v>
      </c>
      <c r="N12" s="201">
        <v>100</v>
      </c>
      <c r="O12" s="31" t="s">
        <v>148</v>
      </c>
      <c r="P12" s="31" t="s">
        <v>18</v>
      </c>
      <c r="Q12" s="22"/>
      <c r="R12" s="109"/>
      <c r="S12" s="22"/>
      <c r="T12" s="22"/>
      <c r="U12" s="22"/>
      <c r="V12" s="22"/>
      <c r="W12" s="22"/>
      <c r="X12" s="22"/>
      <c r="Y12" s="22"/>
      <c r="Z12" s="22"/>
    </row>
    <row r="13" spans="1:26" ht="18" customHeight="1">
      <c r="A13" s="27"/>
      <c r="B13" s="34" t="s">
        <v>146</v>
      </c>
      <c r="C13" s="178">
        <v>20.000000000000004</v>
      </c>
      <c r="D13" s="202">
        <v>0.9</v>
      </c>
      <c r="E13" s="203">
        <v>327.00000000000006</v>
      </c>
      <c r="F13" s="202">
        <v>14.4</v>
      </c>
      <c r="G13" s="204">
        <v>2.0000000000000004</v>
      </c>
      <c r="H13" s="202">
        <v>0.1</v>
      </c>
      <c r="I13" s="204">
        <v>0</v>
      </c>
      <c r="J13" s="202">
        <v>9.999900000999993E-4</v>
      </c>
      <c r="K13" s="203">
        <v>3.0000000000000004</v>
      </c>
      <c r="L13" s="202">
        <v>0.1</v>
      </c>
      <c r="M13" s="200">
        <v>2268.0000000000005</v>
      </c>
      <c r="N13" s="201">
        <v>100</v>
      </c>
      <c r="O13" s="31" t="s">
        <v>149</v>
      </c>
      <c r="P13" s="31"/>
      <c r="Q13" s="22"/>
      <c r="R13" s="109"/>
      <c r="S13" s="22"/>
      <c r="T13" s="22"/>
      <c r="U13" s="22"/>
      <c r="V13" s="22"/>
      <c r="W13" s="22"/>
      <c r="X13" s="22"/>
      <c r="Y13" s="22"/>
      <c r="Z13" s="22"/>
    </row>
    <row r="14" spans="1:26" ht="18" customHeight="1">
      <c r="A14" s="27"/>
      <c r="B14" s="34" t="s">
        <v>147</v>
      </c>
      <c r="C14" s="178">
        <v>52.000000000000007</v>
      </c>
      <c r="D14" s="202">
        <v>1.2</v>
      </c>
      <c r="E14" s="203">
        <v>593</v>
      </c>
      <c r="F14" s="202">
        <v>13.1</v>
      </c>
      <c r="G14" s="203">
        <v>15.000000000000012</v>
      </c>
      <c r="H14" s="202">
        <v>0.3</v>
      </c>
      <c r="I14" s="203">
        <v>1</v>
      </c>
      <c r="J14" s="205" t="s">
        <v>193</v>
      </c>
      <c r="K14" s="203">
        <v>0</v>
      </c>
      <c r="L14" s="202">
        <v>1E-3</v>
      </c>
      <c r="M14" s="200">
        <v>4516</v>
      </c>
      <c r="N14" s="201">
        <v>100</v>
      </c>
      <c r="O14" s="31" t="s">
        <v>150</v>
      </c>
      <c r="P14" s="31"/>
      <c r="Q14" s="22"/>
      <c r="R14" s="109"/>
      <c r="S14" s="22"/>
      <c r="T14" s="22"/>
      <c r="U14" s="22"/>
      <c r="V14" s="22"/>
      <c r="W14" s="22"/>
      <c r="X14" s="22"/>
      <c r="Y14" s="22"/>
      <c r="Z14" s="22"/>
    </row>
    <row r="15" spans="1:26" ht="18" customHeight="1">
      <c r="A15" s="27" t="s">
        <v>179</v>
      </c>
      <c r="B15" s="34" t="s">
        <v>145</v>
      </c>
      <c r="C15" s="178">
        <v>44.000000000000007</v>
      </c>
      <c r="D15" s="202">
        <v>0.3</v>
      </c>
      <c r="E15" s="203">
        <v>1926</v>
      </c>
      <c r="F15" s="202">
        <v>11.8</v>
      </c>
      <c r="G15" s="204">
        <v>0</v>
      </c>
      <c r="H15" s="202">
        <v>1E-3</v>
      </c>
      <c r="I15" s="203">
        <v>0</v>
      </c>
      <c r="J15" s="202">
        <v>1E-3</v>
      </c>
      <c r="K15" s="203">
        <v>80.999999999999972</v>
      </c>
      <c r="L15" s="202">
        <v>0.5</v>
      </c>
      <c r="M15" s="200">
        <v>16351.000000000004</v>
      </c>
      <c r="N15" s="201">
        <v>100</v>
      </c>
      <c r="O15" s="31" t="s">
        <v>148</v>
      </c>
      <c r="P15" s="31" t="s">
        <v>180</v>
      </c>
      <c r="Q15" s="22"/>
      <c r="R15" s="109"/>
      <c r="S15" s="22"/>
      <c r="T15" s="22"/>
      <c r="U15" s="22"/>
      <c r="V15" s="22"/>
      <c r="W15" s="22"/>
      <c r="X15" s="22"/>
      <c r="Y15" s="22"/>
      <c r="Z15" s="22"/>
    </row>
    <row r="16" spans="1:26" ht="18" customHeight="1">
      <c r="A16" s="27"/>
      <c r="B16" s="34" t="s">
        <v>146</v>
      </c>
      <c r="C16" s="178">
        <v>6.9999999999999991</v>
      </c>
      <c r="D16" s="205" t="s">
        <v>193</v>
      </c>
      <c r="E16" s="203">
        <v>2438.0000000000005</v>
      </c>
      <c r="F16" s="202">
        <v>15.8</v>
      </c>
      <c r="G16" s="203">
        <v>0</v>
      </c>
      <c r="H16" s="202">
        <v>1E-3</v>
      </c>
      <c r="I16" s="203">
        <v>0</v>
      </c>
      <c r="J16" s="202">
        <v>1.0999999999999999E-2</v>
      </c>
      <c r="K16" s="203">
        <v>92.000000000000028</v>
      </c>
      <c r="L16" s="202">
        <v>0.6</v>
      </c>
      <c r="M16" s="200">
        <v>15388.999999999995</v>
      </c>
      <c r="N16" s="201">
        <v>100</v>
      </c>
      <c r="O16" s="31" t="s">
        <v>149</v>
      </c>
      <c r="P16" s="31"/>
      <c r="Q16" s="22"/>
      <c r="R16" s="109"/>
      <c r="S16" s="22"/>
      <c r="T16" s="22"/>
      <c r="U16" s="22"/>
      <c r="V16" s="22"/>
      <c r="W16" s="22"/>
      <c r="X16" s="22"/>
      <c r="Y16" s="22"/>
      <c r="Z16" s="22"/>
    </row>
    <row r="17" spans="1:26" ht="18" customHeight="1">
      <c r="A17" s="27"/>
      <c r="B17" s="34" t="s">
        <v>147</v>
      </c>
      <c r="C17" s="179">
        <v>33.999999999999993</v>
      </c>
      <c r="D17" s="202">
        <v>0.2</v>
      </c>
      <c r="E17" s="203">
        <v>3202.9999999999986</v>
      </c>
      <c r="F17" s="202">
        <v>16.600000000000001</v>
      </c>
      <c r="G17" s="204">
        <v>0</v>
      </c>
      <c r="H17" s="202">
        <v>1E-3</v>
      </c>
      <c r="I17" s="203">
        <v>6.0000000000000009</v>
      </c>
      <c r="J17" s="205" t="s">
        <v>193</v>
      </c>
      <c r="K17" s="203">
        <v>207.00000000000006</v>
      </c>
      <c r="L17" s="202">
        <v>1.1000000000000001</v>
      </c>
      <c r="M17" s="200">
        <v>19315</v>
      </c>
      <c r="N17" s="201">
        <v>100</v>
      </c>
      <c r="O17" s="31" t="s">
        <v>150</v>
      </c>
      <c r="P17" s="31"/>
      <c r="Q17" s="22"/>
      <c r="R17" s="109"/>
      <c r="S17" s="22"/>
      <c r="T17" s="22"/>
      <c r="U17" s="22"/>
      <c r="V17" s="22"/>
      <c r="W17" s="22"/>
      <c r="X17" s="22"/>
      <c r="Y17" s="22"/>
      <c r="Z17" s="22"/>
    </row>
    <row r="18" spans="1:26" ht="18" customHeight="1">
      <c r="A18" s="27" t="s">
        <v>19</v>
      </c>
      <c r="B18" s="34" t="s">
        <v>145</v>
      </c>
      <c r="C18" s="178">
        <v>490.99999999999994</v>
      </c>
      <c r="D18" s="202">
        <v>2.9</v>
      </c>
      <c r="E18" s="203">
        <v>6199</v>
      </c>
      <c r="F18" s="202">
        <v>36.4</v>
      </c>
      <c r="G18" s="203">
        <v>229.99999999999994</v>
      </c>
      <c r="H18" s="202">
        <v>1.4</v>
      </c>
      <c r="I18" s="203">
        <v>32</v>
      </c>
      <c r="J18" s="202">
        <v>0.2</v>
      </c>
      <c r="K18" s="203">
        <v>43.999999999999993</v>
      </c>
      <c r="L18" s="202">
        <v>0.3</v>
      </c>
      <c r="M18" s="200">
        <v>16980</v>
      </c>
      <c r="N18" s="201">
        <v>100</v>
      </c>
      <c r="O18" s="31" t="s">
        <v>148</v>
      </c>
      <c r="P18" s="31" t="s">
        <v>20</v>
      </c>
      <c r="Q18" s="22"/>
      <c r="R18" s="109"/>
      <c r="S18" s="22"/>
      <c r="T18" s="22"/>
      <c r="U18" s="22"/>
      <c r="V18" s="22"/>
      <c r="W18" s="22"/>
      <c r="X18" s="22"/>
      <c r="Y18" s="22"/>
      <c r="Z18" s="22"/>
    </row>
    <row r="19" spans="1:26" ht="18" customHeight="1">
      <c r="A19" s="27"/>
      <c r="B19" s="34" t="s">
        <v>146</v>
      </c>
      <c r="C19" s="178">
        <v>659</v>
      </c>
      <c r="D19" s="202">
        <v>2.9</v>
      </c>
      <c r="E19" s="203">
        <v>8787</v>
      </c>
      <c r="F19" s="202">
        <v>38.4</v>
      </c>
      <c r="G19" s="204">
        <v>1105.9999999999995</v>
      </c>
      <c r="H19" s="202">
        <v>4.8</v>
      </c>
      <c r="I19" s="203">
        <v>347.99999999999994</v>
      </c>
      <c r="J19" s="202">
        <v>1.5</v>
      </c>
      <c r="K19" s="203">
        <v>332</v>
      </c>
      <c r="L19" s="202">
        <v>1.4</v>
      </c>
      <c r="M19" s="200">
        <v>22923</v>
      </c>
      <c r="N19" s="201">
        <v>100</v>
      </c>
      <c r="O19" s="31" t="s">
        <v>149</v>
      </c>
      <c r="P19" s="31"/>
      <c r="Q19" s="22"/>
      <c r="R19" s="109"/>
      <c r="S19" s="22"/>
      <c r="T19" s="22"/>
      <c r="U19" s="22"/>
      <c r="V19" s="22"/>
      <c r="W19" s="22"/>
      <c r="X19" s="22"/>
      <c r="Y19" s="22"/>
      <c r="Z19" s="22"/>
    </row>
    <row r="20" spans="1:26" ht="18" customHeight="1">
      <c r="A20" s="27"/>
      <c r="B20" s="34" t="s">
        <v>147</v>
      </c>
      <c r="C20" s="178">
        <v>454.99999999999989</v>
      </c>
      <c r="D20" s="202">
        <v>2.2000000000000002</v>
      </c>
      <c r="E20" s="203">
        <v>8311.9999999999982</v>
      </c>
      <c r="F20" s="202">
        <v>40.5</v>
      </c>
      <c r="G20" s="203">
        <v>955.00000000000011</v>
      </c>
      <c r="H20" s="202">
        <v>4.7</v>
      </c>
      <c r="I20" s="203">
        <v>120.99999999999997</v>
      </c>
      <c r="J20" s="202">
        <v>0.6</v>
      </c>
      <c r="K20" s="203">
        <v>105.99999999999997</v>
      </c>
      <c r="L20" s="202">
        <v>0.5</v>
      </c>
      <c r="M20" s="200">
        <v>20473.999999999996</v>
      </c>
      <c r="N20" s="201">
        <v>100.00000000000001</v>
      </c>
      <c r="O20" s="31" t="s">
        <v>150</v>
      </c>
      <c r="P20" s="31"/>
      <c r="Q20" s="22"/>
      <c r="R20" s="109"/>
      <c r="S20" s="22"/>
      <c r="T20" s="22"/>
      <c r="U20" s="22"/>
      <c r="V20" s="22"/>
      <c r="W20" s="22"/>
      <c r="X20" s="22"/>
      <c r="Y20" s="22"/>
      <c r="Z20" s="22"/>
    </row>
    <row r="21" spans="1:26" ht="18" customHeight="1">
      <c r="A21" s="27" t="s">
        <v>21</v>
      </c>
      <c r="B21" s="34" t="s">
        <v>145</v>
      </c>
      <c r="C21" s="178">
        <v>896.99999999999977</v>
      </c>
      <c r="D21" s="202">
        <v>3.3</v>
      </c>
      <c r="E21" s="203">
        <v>8088.9999999999955</v>
      </c>
      <c r="F21" s="202">
        <v>30</v>
      </c>
      <c r="G21" s="203">
        <v>6385.9999999999991</v>
      </c>
      <c r="H21" s="202">
        <v>23.8</v>
      </c>
      <c r="I21" s="203">
        <v>1541.0000000000002</v>
      </c>
      <c r="J21" s="202">
        <v>5.7</v>
      </c>
      <c r="K21" s="203">
        <v>136.00000000000003</v>
      </c>
      <c r="L21" s="202">
        <v>0.5</v>
      </c>
      <c r="M21" s="200">
        <v>26887.999999999989</v>
      </c>
      <c r="N21" s="201">
        <v>99.999999999999986</v>
      </c>
      <c r="O21" s="31" t="s">
        <v>148</v>
      </c>
      <c r="P21" s="31" t="s">
        <v>22</v>
      </c>
      <c r="Q21" s="22"/>
      <c r="R21" s="109"/>
      <c r="S21" s="22"/>
      <c r="T21" s="22"/>
      <c r="U21" s="22"/>
      <c r="V21" s="22"/>
      <c r="W21" s="22"/>
      <c r="X21" s="22"/>
      <c r="Y21" s="22"/>
      <c r="Z21" s="22"/>
    </row>
    <row r="22" spans="1:26" ht="18" customHeight="1">
      <c r="A22" s="27"/>
      <c r="B22" s="34" t="s">
        <v>146</v>
      </c>
      <c r="C22" s="178">
        <v>1947.0000000000009</v>
      </c>
      <c r="D22" s="202">
        <v>3.6</v>
      </c>
      <c r="E22" s="203">
        <v>27464.999999999993</v>
      </c>
      <c r="F22" s="202">
        <v>51.4</v>
      </c>
      <c r="G22" s="203">
        <v>10576</v>
      </c>
      <c r="H22" s="202">
        <v>19.7</v>
      </c>
      <c r="I22" s="203">
        <v>627.00000000000034</v>
      </c>
      <c r="J22" s="202">
        <v>1.2</v>
      </c>
      <c r="K22" s="203">
        <v>181</v>
      </c>
      <c r="L22" s="202">
        <v>0.3</v>
      </c>
      <c r="M22" s="200">
        <v>53570.000000000022</v>
      </c>
      <c r="N22" s="201">
        <v>99.999999999999972</v>
      </c>
      <c r="O22" s="31" t="s">
        <v>149</v>
      </c>
      <c r="P22" s="31"/>
      <c r="Q22" s="22"/>
      <c r="R22" s="109"/>
      <c r="S22" s="22"/>
      <c r="T22" s="22"/>
      <c r="U22" s="22"/>
      <c r="V22" s="22"/>
      <c r="W22" s="22"/>
      <c r="X22" s="22"/>
      <c r="Y22" s="22"/>
      <c r="Z22" s="22"/>
    </row>
    <row r="23" spans="1:26" ht="18" customHeight="1">
      <c r="A23" s="28"/>
      <c r="B23" s="35" t="s">
        <v>147</v>
      </c>
      <c r="C23" s="181">
        <v>1648.9999999999995</v>
      </c>
      <c r="D23" s="180">
        <v>3.3</v>
      </c>
      <c r="E23" s="181">
        <v>19486</v>
      </c>
      <c r="F23" s="180">
        <v>39.299999999999997</v>
      </c>
      <c r="G23" s="181">
        <v>9751</v>
      </c>
      <c r="H23" s="180">
        <v>19.7</v>
      </c>
      <c r="I23" s="181">
        <v>1085.0000000000007</v>
      </c>
      <c r="J23" s="180">
        <v>2.2000000000000002</v>
      </c>
      <c r="K23" s="181">
        <v>489.00000000000011</v>
      </c>
      <c r="L23" s="180">
        <v>1</v>
      </c>
      <c r="M23" s="182">
        <v>49531.000000000029</v>
      </c>
      <c r="N23" s="191">
        <v>100.00000000000001</v>
      </c>
      <c r="O23" s="32" t="s">
        <v>150</v>
      </c>
      <c r="P23" s="32"/>
      <c r="Q23" s="22"/>
      <c r="R23" s="109"/>
      <c r="S23" s="22"/>
      <c r="T23" s="22"/>
      <c r="U23" s="22"/>
      <c r="V23" s="22"/>
      <c r="W23" s="22"/>
      <c r="X23" s="22"/>
      <c r="Y23" s="22"/>
      <c r="Z23" s="22"/>
    </row>
    <row r="24" spans="1:26" s="215" customFormat="1" ht="18" customHeight="1">
      <c r="A24" s="324" t="s">
        <v>187</v>
      </c>
      <c r="B24" s="325"/>
      <c r="C24" s="325"/>
      <c r="D24" s="325"/>
      <c r="E24" s="325"/>
      <c r="F24" s="325"/>
      <c r="G24" s="325"/>
      <c r="H24" s="325"/>
      <c r="I24" s="326" t="s">
        <v>188</v>
      </c>
      <c r="J24" s="326"/>
      <c r="K24" s="326"/>
      <c r="L24" s="326"/>
      <c r="M24" s="326"/>
      <c r="N24" s="326"/>
      <c r="O24" s="326"/>
      <c r="P24" s="327"/>
      <c r="R24" s="216"/>
      <c r="S24" s="217"/>
    </row>
    <row r="25" spans="1:26" s="218" customFormat="1" ht="12">
      <c r="A25" s="354" t="s">
        <v>186</v>
      </c>
      <c r="B25" s="354"/>
      <c r="C25" s="354"/>
      <c r="D25" s="354"/>
      <c r="E25" s="354"/>
      <c r="F25" s="354"/>
      <c r="G25" s="354"/>
      <c r="H25" s="354"/>
      <c r="I25" s="326" t="s">
        <v>178</v>
      </c>
      <c r="J25" s="326"/>
      <c r="K25" s="326"/>
      <c r="L25" s="326"/>
      <c r="M25" s="326"/>
      <c r="N25" s="326"/>
      <c r="O25" s="326"/>
      <c r="P25" s="326"/>
      <c r="R25" s="216"/>
      <c r="S25" s="217"/>
    </row>
    <row r="26" spans="1:26">
      <c r="R26" s="109"/>
    </row>
  </sheetData>
  <mergeCells count="24">
    <mergeCell ref="A24:H24"/>
    <mergeCell ref="I24:P24"/>
    <mergeCell ref="A25:H25"/>
    <mergeCell ref="I25:P25"/>
    <mergeCell ref="I6:J6"/>
    <mergeCell ref="C6:D6"/>
    <mergeCell ref="E6:F6"/>
    <mergeCell ref="G6:H6"/>
    <mergeCell ref="K5:L5"/>
    <mergeCell ref="K6:L6"/>
    <mergeCell ref="M4:N4"/>
    <mergeCell ref="M5:N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44"/>
  <sheetViews>
    <sheetView rightToLeft="1" tabSelected="1" view="pageBreakPreview" zoomScaleNormal="100" zoomScaleSheetLayoutView="100" workbookViewId="0">
      <selection activeCell="T22" sqref="T22"/>
    </sheetView>
  </sheetViews>
  <sheetFormatPr defaultRowHeight="14.25"/>
  <cols>
    <col min="1" max="1" width="12.125" customWidth="1"/>
    <col min="2" max="2" width="7.25" customWidth="1"/>
    <col min="3" max="3" width="6" customWidth="1"/>
    <col min="4" max="4" width="7.5" customWidth="1"/>
    <col min="5" max="5" width="7.375" customWidth="1"/>
    <col min="6" max="6" width="5.75" customWidth="1"/>
    <col min="7" max="7" width="5.875" customWidth="1"/>
    <col min="8" max="8" width="8.25" customWidth="1"/>
    <col min="9" max="9" width="8.125" customWidth="1"/>
    <col min="10" max="10" width="7.625" customWidth="1"/>
    <col min="11" max="11" width="8.625" customWidth="1"/>
    <col min="12" max="12" width="6.25" customWidth="1"/>
    <col min="13" max="13" width="8.375" customWidth="1"/>
    <col min="14" max="14" width="6.5" customWidth="1"/>
    <col min="15" max="15" width="8" customWidth="1"/>
    <col min="16" max="16" width="16.375" customWidth="1"/>
  </cols>
  <sheetData>
    <row r="1" spans="1:42" ht="21" customHeight="1">
      <c r="A1" s="231" t="s">
        <v>174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36"/>
      <c r="O1" s="336"/>
      <c r="P1" s="336"/>
    </row>
    <row r="2" spans="1:42" ht="21" customHeight="1">
      <c r="A2" s="337" t="s">
        <v>175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8"/>
      <c r="O2" s="338"/>
      <c r="P2" s="338"/>
    </row>
    <row r="3" spans="1:42" ht="6" customHeight="1">
      <c r="A3" s="2"/>
    </row>
    <row r="4" spans="1:42" ht="17.25" customHeight="1">
      <c r="A4" s="242" t="s">
        <v>0</v>
      </c>
      <c r="B4" s="242" t="s">
        <v>1</v>
      </c>
      <c r="C4" s="274" t="s">
        <v>78</v>
      </c>
      <c r="D4" s="359" t="s">
        <v>105</v>
      </c>
      <c r="E4" s="360"/>
      <c r="F4" s="360"/>
      <c r="G4" s="360"/>
      <c r="H4" s="360"/>
      <c r="I4" s="361" t="s">
        <v>106</v>
      </c>
      <c r="J4" s="361"/>
      <c r="K4" s="361"/>
      <c r="L4" s="361"/>
      <c r="M4" s="362"/>
      <c r="N4" s="238" t="s">
        <v>104</v>
      </c>
      <c r="O4" s="238" t="s">
        <v>11</v>
      </c>
      <c r="P4" s="238" t="s">
        <v>12</v>
      </c>
    </row>
    <row r="5" spans="1:42" ht="36" customHeight="1">
      <c r="A5" s="243"/>
      <c r="B5" s="243"/>
      <c r="C5" s="275"/>
      <c r="D5" s="146" t="s">
        <v>81</v>
      </c>
      <c r="E5" s="146" t="s">
        <v>83</v>
      </c>
      <c r="F5" s="146" t="s">
        <v>85</v>
      </c>
      <c r="G5" s="146" t="s">
        <v>87</v>
      </c>
      <c r="H5" s="159" t="s">
        <v>103</v>
      </c>
      <c r="I5" s="159" t="s">
        <v>91</v>
      </c>
      <c r="J5" s="145" t="s">
        <v>92</v>
      </c>
      <c r="K5" s="145" t="s">
        <v>94</v>
      </c>
      <c r="L5" s="145" t="s">
        <v>96</v>
      </c>
      <c r="M5" s="156" t="s">
        <v>110</v>
      </c>
      <c r="N5" s="239"/>
      <c r="O5" s="239"/>
      <c r="P5" s="239"/>
    </row>
    <row r="6" spans="1:42" ht="36" customHeight="1">
      <c r="A6" s="244"/>
      <c r="B6" s="244"/>
      <c r="C6" s="46" t="s">
        <v>64</v>
      </c>
      <c r="D6" s="225" t="s">
        <v>82</v>
      </c>
      <c r="E6" s="225" t="s">
        <v>84</v>
      </c>
      <c r="F6" s="225" t="s">
        <v>86</v>
      </c>
      <c r="G6" s="225" t="s">
        <v>88</v>
      </c>
      <c r="H6" s="148" t="s">
        <v>98</v>
      </c>
      <c r="I6" s="148" t="s">
        <v>151</v>
      </c>
      <c r="J6" s="227" t="s">
        <v>93</v>
      </c>
      <c r="K6" s="227" t="s">
        <v>95</v>
      </c>
      <c r="L6" s="227" t="s">
        <v>97</v>
      </c>
      <c r="M6" s="148" t="s">
        <v>111</v>
      </c>
      <c r="N6" s="45" t="s">
        <v>66</v>
      </c>
      <c r="O6" s="309"/>
      <c r="P6" s="309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</row>
    <row r="7" spans="1:42" ht="19.5" customHeight="1">
      <c r="A7" s="36" t="s">
        <v>118</v>
      </c>
      <c r="B7" s="23"/>
      <c r="C7" s="100"/>
      <c r="D7" s="101">
        <v>3.7673465306938621</v>
      </c>
      <c r="E7" s="101">
        <v>4.6004366812227069</v>
      </c>
      <c r="F7" s="101">
        <v>1.7747640230009767</v>
      </c>
      <c r="G7" s="101">
        <v>2.6513579156546694</v>
      </c>
      <c r="H7" s="101">
        <v>3.3318311195445922</v>
      </c>
      <c r="I7" s="101">
        <v>3.0958498023715406</v>
      </c>
      <c r="J7" s="101">
        <v>3.2950397576675496</v>
      </c>
      <c r="K7" s="101">
        <v>3.7176334998079148</v>
      </c>
      <c r="L7" s="101">
        <v>2.9872915011914221</v>
      </c>
      <c r="M7" s="101">
        <v>2.9370629370629371</v>
      </c>
      <c r="N7" s="101">
        <v>3.1177519070648656</v>
      </c>
      <c r="O7" s="29"/>
      <c r="P7" s="93" t="s">
        <v>120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76"/>
    </row>
    <row r="8" spans="1:42" ht="19.5" customHeight="1">
      <c r="A8" s="26" t="s">
        <v>15</v>
      </c>
      <c r="B8" s="33" t="s">
        <v>145</v>
      </c>
      <c r="C8" s="82">
        <v>113</v>
      </c>
      <c r="D8" s="101">
        <v>4.2350380848748639</v>
      </c>
      <c r="E8" s="101">
        <v>5.0084889643463502</v>
      </c>
      <c r="F8" s="101">
        <v>1.8332663720369631</v>
      </c>
      <c r="G8" s="101">
        <v>2.7507209227811602</v>
      </c>
      <c r="H8" s="101">
        <v>3.7980179329872583</v>
      </c>
      <c r="I8" s="101">
        <v>2.7329545454545445</v>
      </c>
      <c r="J8" s="101">
        <v>3.3942088934850045</v>
      </c>
      <c r="K8" s="101">
        <v>3.9300118623962037</v>
      </c>
      <c r="L8" s="101">
        <v>3.4955555555555557</v>
      </c>
      <c r="M8" s="101">
        <v>2.1259842519685037</v>
      </c>
      <c r="N8" s="101">
        <v>3.3230843270413337</v>
      </c>
      <c r="O8" s="30" t="s">
        <v>148</v>
      </c>
      <c r="P8" s="38" t="s">
        <v>16</v>
      </c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76"/>
    </row>
    <row r="9" spans="1:42" ht="19.5" customHeight="1">
      <c r="A9" s="26"/>
      <c r="B9" s="33" t="s">
        <v>146</v>
      </c>
      <c r="C9" s="82">
        <v>113</v>
      </c>
      <c r="D9" s="101">
        <v>3.9631055502085348</v>
      </c>
      <c r="E9" s="101">
        <v>3.8529411764705888</v>
      </c>
      <c r="F9" s="101">
        <v>1.5324519230769231</v>
      </c>
      <c r="G9" s="101">
        <v>2.5376038921548751</v>
      </c>
      <c r="H9" s="101">
        <v>3.6640711902113452</v>
      </c>
      <c r="I9" s="101">
        <v>3.6317241379310352</v>
      </c>
      <c r="J9" s="101">
        <v>3.4870855304316737</v>
      </c>
      <c r="K9" s="101">
        <v>3.5621951219512198</v>
      </c>
      <c r="L9" s="101">
        <v>3.1655844155844153</v>
      </c>
      <c r="M9" s="101">
        <v>2.6434782608695651</v>
      </c>
      <c r="N9" s="101">
        <v>3.2303997255103796</v>
      </c>
      <c r="O9" s="30" t="s">
        <v>149</v>
      </c>
      <c r="P9" s="3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76"/>
    </row>
    <row r="10" spans="1:42" ht="19.5" customHeight="1">
      <c r="A10" s="26"/>
      <c r="B10" s="33" t="s">
        <v>147</v>
      </c>
      <c r="C10" s="82">
        <v>113</v>
      </c>
      <c r="D10" s="101">
        <v>3.3071705426356588</v>
      </c>
      <c r="E10" s="101">
        <v>3.8789808917197433</v>
      </c>
      <c r="F10" s="101">
        <v>1.8832703213610595</v>
      </c>
      <c r="G10" s="101">
        <v>2.6967287185975053</v>
      </c>
      <c r="H10" s="101">
        <v>2.8108407079646014</v>
      </c>
      <c r="I10" s="101">
        <v>2.8404669260700377</v>
      </c>
      <c r="J10" s="101">
        <v>3.0419795879067975</v>
      </c>
      <c r="K10" s="101">
        <v>3.771016531832573</v>
      </c>
      <c r="L10" s="101">
        <v>2.4211576846307401</v>
      </c>
      <c r="M10" s="101">
        <v>3.7302325581395346</v>
      </c>
      <c r="N10" s="101">
        <v>2.8977827187943936</v>
      </c>
      <c r="O10" s="30" t="s">
        <v>150</v>
      </c>
      <c r="P10" s="3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76"/>
    </row>
    <row r="11" spans="1:42" ht="19.5" customHeight="1">
      <c r="A11" s="37" t="s">
        <v>17</v>
      </c>
      <c r="B11" s="34" t="s">
        <v>145</v>
      </c>
      <c r="C11" s="60">
        <v>21</v>
      </c>
      <c r="D11" s="102">
        <v>1.1581920903954803</v>
      </c>
      <c r="E11" s="84">
        <v>1</v>
      </c>
      <c r="F11" s="84">
        <v>1.5045731707317069</v>
      </c>
      <c r="G11" s="84">
        <v>1</v>
      </c>
      <c r="H11" s="84">
        <v>1</v>
      </c>
      <c r="I11" s="84">
        <v>1</v>
      </c>
      <c r="J11" s="84">
        <v>1.0314136125654449</v>
      </c>
      <c r="K11" s="84">
        <v>1</v>
      </c>
      <c r="L11" s="84">
        <v>0</v>
      </c>
      <c r="M11" s="84">
        <v>1</v>
      </c>
      <c r="N11" s="83">
        <v>1.2797342192691035</v>
      </c>
      <c r="O11" s="31" t="s">
        <v>148</v>
      </c>
      <c r="P11" s="39" t="s">
        <v>18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8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76"/>
    </row>
    <row r="12" spans="1:42" ht="19.5" customHeight="1">
      <c r="A12" s="37"/>
      <c r="B12" s="34" t="s">
        <v>146</v>
      </c>
      <c r="C12" s="60">
        <v>21</v>
      </c>
      <c r="D12" s="102">
        <v>1</v>
      </c>
      <c r="E12" s="84">
        <v>1</v>
      </c>
      <c r="F12" s="84">
        <v>1.0405770964833181</v>
      </c>
      <c r="G12" s="84">
        <v>1</v>
      </c>
      <c r="H12" s="84">
        <v>1</v>
      </c>
      <c r="I12" s="84">
        <v>1</v>
      </c>
      <c r="J12" s="84">
        <v>1.0792079207920793</v>
      </c>
      <c r="K12" s="84">
        <v>1</v>
      </c>
      <c r="L12" s="84">
        <v>0</v>
      </c>
      <c r="M12" s="84">
        <v>1</v>
      </c>
      <c r="N12" s="83">
        <v>1.0313778990450204</v>
      </c>
      <c r="O12" s="31" t="s">
        <v>149</v>
      </c>
      <c r="P12" s="3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8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76"/>
    </row>
    <row r="13" spans="1:42" ht="19.5" customHeight="1">
      <c r="A13" s="37"/>
      <c r="B13" s="34" t="s">
        <v>147</v>
      </c>
      <c r="C13" s="60">
        <v>21</v>
      </c>
      <c r="D13" s="102">
        <v>1.1424694708276792</v>
      </c>
      <c r="E13" s="84">
        <v>1.1304347826086949</v>
      </c>
      <c r="F13" s="84">
        <v>1.4411617426139218</v>
      </c>
      <c r="G13" s="84">
        <v>1</v>
      </c>
      <c r="H13" s="84">
        <v>1</v>
      </c>
      <c r="I13" s="84">
        <v>1</v>
      </c>
      <c r="J13" s="84">
        <v>1.1742574257425742</v>
      </c>
      <c r="K13" s="84">
        <v>1</v>
      </c>
      <c r="L13" s="84">
        <v>1</v>
      </c>
      <c r="M13" s="84">
        <v>0</v>
      </c>
      <c r="N13" s="83">
        <v>1.3143189755529689</v>
      </c>
      <c r="O13" s="31" t="s">
        <v>150</v>
      </c>
      <c r="P13" s="3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8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76"/>
    </row>
    <row r="14" spans="1:42" ht="19.5" customHeight="1">
      <c r="A14" s="37" t="s">
        <v>183</v>
      </c>
      <c r="B14" s="34" t="s">
        <v>145</v>
      </c>
      <c r="C14" s="60">
        <v>35</v>
      </c>
      <c r="D14" s="102">
        <v>6.018289085545721</v>
      </c>
      <c r="E14" s="84">
        <v>11.454545454545469</v>
      </c>
      <c r="F14" s="84">
        <v>3.649484536082475</v>
      </c>
      <c r="G14" s="84">
        <v>1.5509708737864083</v>
      </c>
      <c r="H14" s="84">
        <v>4.6342281879194633</v>
      </c>
      <c r="I14" s="84">
        <v>2</v>
      </c>
      <c r="J14" s="84">
        <v>7.4651162790697692</v>
      </c>
      <c r="K14" s="84">
        <v>0</v>
      </c>
      <c r="L14" s="84">
        <v>0</v>
      </c>
      <c r="M14" s="84">
        <v>2.3823529411764701</v>
      </c>
      <c r="N14" s="83">
        <v>4.7325615050651244</v>
      </c>
      <c r="O14" s="31" t="s">
        <v>148</v>
      </c>
      <c r="P14" s="39" t="s">
        <v>184</v>
      </c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8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76"/>
    </row>
    <row r="15" spans="1:42" ht="19.5" customHeight="1">
      <c r="A15" s="37"/>
      <c r="B15" s="34" t="s">
        <v>146</v>
      </c>
      <c r="C15" s="60">
        <v>35</v>
      </c>
      <c r="D15" s="102">
        <v>5.693125000000002</v>
      </c>
      <c r="E15" s="84">
        <v>6.0600000000000005</v>
      </c>
      <c r="F15" s="84">
        <v>3.9575289575289574</v>
      </c>
      <c r="G15" s="84">
        <v>1.526734926052332</v>
      </c>
      <c r="H15" s="84">
        <v>5.9611111111111148</v>
      </c>
      <c r="I15" s="84">
        <v>2.333333333333333</v>
      </c>
      <c r="J15" s="84">
        <v>4.3303730017762003</v>
      </c>
      <c r="K15" s="84">
        <v>0</v>
      </c>
      <c r="L15" s="84">
        <v>0</v>
      </c>
      <c r="M15" s="84">
        <v>1.5862068965517244</v>
      </c>
      <c r="N15" s="83">
        <v>4.2842427616926493</v>
      </c>
      <c r="O15" s="31" t="s">
        <v>149</v>
      </c>
      <c r="P15" s="3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8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76"/>
    </row>
    <row r="16" spans="1:42" ht="19.5" customHeight="1">
      <c r="A16" s="37"/>
      <c r="B16" s="34" t="s">
        <v>147</v>
      </c>
      <c r="C16" s="60">
        <v>35</v>
      </c>
      <c r="D16" s="102">
        <v>4.0073786407766976</v>
      </c>
      <c r="E16" s="84">
        <v>6.1805555555555491</v>
      </c>
      <c r="F16" s="84">
        <v>3.1923076923076912</v>
      </c>
      <c r="G16" s="84">
        <v>2.194029850746269</v>
      </c>
      <c r="H16" s="84">
        <v>3.6137339055793998</v>
      </c>
      <c r="I16" s="84">
        <v>1</v>
      </c>
      <c r="J16" s="84">
        <v>4.0544303797468331</v>
      </c>
      <c r="K16" s="84">
        <v>0</v>
      </c>
      <c r="L16" s="84">
        <v>2.9999999999999991</v>
      </c>
      <c r="M16" s="84">
        <v>3.9056603773584921</v>
      </c>
      <c r="N16" s="83">
        <v>3.6931166347992352</v>
      </c>
      <c r="O16" s="31" t="s">
        <v>150</v>
      </c>
      <c r="P16" s="3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8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76"/>
    </row>
    <row r="17" spans="1:42" ht="19.5" customHeight="1">
      <c r="A17" s="37" t="s">
        <v>19</v>
      </c>
      <c r="B17" s="34" t="s">
        <v>145</v>
      </c>
      <c r="C17" s="60">
        <v>20</v>
      </c>
      <c r="D17" s="84">
        <v>0</v>
      </c>
      <c r="E17" s="84">
        <v>5.2362869198312243</v>
      </c>
      <c r="F17" s="84">
        <v>1.8857142857142859</v>
      </c>
      <c r="G17" s="102">
        <v>2.6515609264853985</v>
      </c>
      <c r="H17" s="84">
        <v>4.9034229828850853</v>
      </c>
      <c r="I17" s="84">
        <v>3.3401360544217669</v>
      </c>
      <c r="J17" s="84">
        <v>3.237075718015666</v>
      </c>
      <c r="K17" s="84">
        <v>2.875</v>
      </c>
      <c r="L17" s="84">
        <v>2.6666666666666665</v>
      </c>
      <c r="M17" s="84">
        <v>2.3157894736842111</v>
      </c>
      <c r="N17" s="83">
        <v>3.4561367799715037</v>
      </c>
      <c r="O17" s="31" t="s">
        <v>148</v>
      </c>
      <c r="P17" s="39" t="s">
        <v>20</v>
      </c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8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76"/>
    </row>
    <row r="18" spans="1:42" ht="19.5" customHeight="1">
      <c r="A18" s="37"/>
      <c r="B18" s="34" t="s">
        <v>146</v>
      </c>
      <c r="C18" s="60">
        <v>20</v>
      </c>
      <c r="D18" s="102">
        <v>5.69337979094077</v>
      </c>
      <c r="E18" s="84">
        <v>5.1249999999999991</v>
      </c>
      <c r="F18" s="84">
        <v>1.8817204301075272</v>
      </c>
      <c r="G18" s="102">
        <v>2.7245256500351371</v>
      </c>
      <c r="H18" s="84">
        <v>4.4914675767918091</v>
      </c>
      <c r="I18" s="84">
        <v>3.0651162790697661</v>
      </c>
      <c r="J18" s="84">
        <v>2.9897924464103434</v>
      </c>
      <c r="K18" s="84">
        <v>3.4135802469135781</v>
      </c>
      <c r="L18" s="84">
        <v>6.5660377358490551</v>
      </c>
      <c r="M18" s="84">
        <v>2.7438016528925617</v>
      </c>
      <c r="N18" s="83">
        <v>3.2714428428714153</v>
      </c>
      <c r="O18" s="31" t="s">
        <v>149</v>
      </c>
      <c r="P18" s="3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8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76"/>
    </row>
    <row r="19" spans="1:42" ht="19.5" customHeight="1">
      <c r="A19" s="37"/>
      <c r="B19" s="34" t="s">
        <v>147</v>
      </c>
      <c r="C19" s="60">
        <v>20</v>
      </c>
      <c r="D19" s="102">
        <v>6.65758754863813</v>
      </c>
      <c r="E19" s="84">
        <v>2.9999999999999996</v>
      </c>
      <c r="F19" s="84">
        <v>2.0370370370370372</v>
      </c>
      <c r="G19" s="102">
        <v>2.2675289312457458</v>
      </c>
      <c r="H19" s="84">
        <v>2.7675931401537546</v>
      </c>
      <c r="I19" s="84">
        <v>2.0776255707762563</v>
      </c>
      <c r="J19" s="84">
        <v>2.5918303710632982</v>
      </c>
      <c r="K19" s="84">
        <v>3.1107491856677538</v>
      </c>
      <c r="L19" s="84">
        <v>4.4814814814814801</v>
      </c>
      <c r="M19" s="84">
        <v>2.2553191489361697</v>
      </c>
      <c r="N19" s="83">
        <v>2.6893471693156443</v>
      </c>
      <c r="O19" s="31" t="s">
        <v>150</v>
      </c>
      <c r="P19" s="3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8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76"/>
    </row>
    <row r="20" spans="1:42" ht="19.5" customHeight="1">
      <c r="A20" s="37" t="s">
        <v>21</v>
      </c>
      <c r="B20" s="34" t="s">
        <v>145</v>
      </c>
      <c r="C20" s="60">
        <v>37</v>
      </c>
      <c r="D20" s="102">
        <v>1.619585687382298</v>
      </c>
      <c r="E20" s="84">
        <v>1.4210526315789469</v>
      </c>
      <c r="F20" s="84">
        <v>1.523459061637535</v>
      </c>
      <c r="G20" s="84">
        <v>3.5863392171910982</v>
      </c>
      <c r="H20" s="84">
        <v>2.7041237113402063</v>
      </c>
      <c r="I20" s="84">
        <v>2.5775862068965507</v>
      </c>
      <c r="J20" s="84">
        <v>3.273573452043705</v>
      </c>
      <c r="K20" s="84">
        <v>4.0012531328320797</v>
      </c>
      <c r="L20" s="84">
        <v>3.5182648401826486</v>
      </c>
      <c r="M20" s="84">
        <v>2.092307692307692</v>
      </c>
      <c r="N20" s="83">
        <v>3.0457634798368822</v>
      </c>
      <c r="O20" s="31" t="s">
        <v>148</v>
      </c>
      <c r="P20" s="39" t="s">
        <v>22</v>
      </c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8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76"/>
    </row>
    <row r="21" spans="1:42" ht="19.5" customHeight="1">
      <c r="A21" s="37"/>
      <c r="B21" s="34" t="s">
        <v>146</v>
      </c>
      <c r="C21" s="60">
        <v>37</v>
      </c>
      <c r="D21" s="102">
        <v>1.6896551724137927</v>
      </c>
      <c r="E21" s="84">
        <v>3.6533333333333342</v>
      </c>
      <c r="F21" s="84">
        <v>1.1628959276018105</v>
      </c>
      <c r="G21" s="84">
        <v>2.7885057471264365</v>
      </c>
      <c r="H21" s="84">
        <v>2.6666666666666656</v>
      </c>
      <c r="I21" s="84">
        <v>3.9979466119096525</v>
      </c>
      <c r="J21" s="84">
        <v>3.7195287107258936</v>
      </c>
      <c r="K21" s="84">
        <v>3.5802301963439409</v>
      </c>
      <c r="L21" s="84">
        <v>2.4588235294117649</v>
      </c>
      <c r="M21" s="84">
        <v>3.7708333333333344</v>
      </c>
      <c r="N21" s="83">
        <v>3.2770538936807978</v>
      </c>
      <c r="O21" s="31" t="s">
        <v>149</v>
      </c>
      <c r="P21" s="3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8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76"/>
    </row>
    <row r="22" spans="1:42" ht="19.5" customHeight="1">
      <c r="A22" s="47"/>
      <c r="B22" s="35" t="s">
        <v>147</v>
      </c>
      <c r="C22" s="61">
        <v>37</v>
      </c>
      <c r="D22" s="85">
        <v>1.3953488372093021</v>
      </c>
      <c r="E22" s="85">
        <v>2.8214285714285721</v>
      </c>
      <c r="F22" s="85">
        <v>1.8017316017316025</v>
      </c>
      <c r="G22" s="85">
        <v>2.9562499999999994</v>
      </c>
      <c r="H22" s="85">
        <v>2.6914739884393062</v>
      </c>
      <c r="I22" s="85">
        <v>3.5386266094420575</v>
      </c>
      <c r="J22" s="85">
        <v>3.3116927260367102</v>
      </c>
      <c r="K22" s="85">
        <v>3.8679095596985342</v>
      </c>
      <c r="L22" s="85">
        <v>2.3036093418259038</v>
      </c>
      <c r="M22" s="85">
        <v>4.2521739130434772</v>
      </c>
      <c r="N22" s="103">
        <v>3.0758864807799817</v>
      </c>
      <c r="O22" s="32" t="s">
        <v>150</v>
      </c>
      <c r="P22" s="55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8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76"/>
    </row>
    <row r="23" spans="1:42" ht="19.5" customHeight="1">
      <c r="A23" s="357" t="s">
        <v>189</v>
      </c>
      <c r="B23" s="357"/>
      <c r="C23" s="357"/>
      <c r="D23" s="22"/>
      <c r="E23" s="22"/>
      <c r="J23" s="22"/>
      <c r="K23" s="22"/>
      <c r="L23" s="22"/>
      <c r="M23" s="22"/>
      <c r="N23" s="358" t="s">
        <v>182</v>
      </c>
      <c r="O23" s="358"/>
      <c r="P23" s="358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</row>
    <row r="24" spans="1:42"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42"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42" spans="4:4">
      <c r="D42" s="22"/>
    </row>
    <row r="43" spans="4:4">
      <c r="D43" s="22"/>
    </row>
    <row r="44" spans="4:4">
      <c r="D44" s="22"/>
    </row>
  </sheetData>
  <mergeCells count="12">
    <mergeCell ref="A23:C23"/>
    <mergeCell ref="N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25" orientation="landscape" r:id="rId1"/>
  <headerFooter>
    <oddHeader>&amp;L&amp;8PCBS: Hotel Activities in the West Bank, (First Quarter, 2016)&amp;R&amp;8&amp;K00+000ا&amp;K01+000PCBS: النشاط الفندقي في الضفة الغربية، (الربع الاول، 2016 )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tab1</vt:lpstr>
      <vt:lpstr>tab2</vt:lpstr>
      <vt:lpstr>tab4</vt:lpstr>
      <vt:lpstr>tab5-1</vt:lpstr>
      <vt:lpstr>tab5-2 </vt:lpstr>
      <vt:lpstr>tab6-1 </vt:lpstr>
      <vt:lpstr>tab6-2  </vt:lpstr>
      <vt:lpstr>tab7</vt:lpstr>
      <vt:lpstr>'tab1'!Print_Area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2016-05-23T11:24:50Z</cp:lastPrinted>
  <dcterms:created xsi:type="dcterms:W3CDTF">2011-06-14T05:33:59Z</dcterms:created>
  <dcterms:modified xsi:type="dcterms:W3CDTF">2016-05-23T11:25:33Z</dcterms:modified>
</cp:coreProperties>
</file>