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9375" windowHeight="3885"/>
  </bookViews>
  <sheets>
    <sheet name="جدول  GS 7" sheetId="2" r:id="rId1"/>
  </sheets>
  <definedNames>
    <definedName name="_xlnm.Print_Area" localSheetId="0">'جدول  GS 7'!$A$1:$L$41</definedName>
  </definedNames>
  <calcPr calcId="125725"/>
</workbook>
</file>

<file path=xl/calcChain.xml><?xml version="1.0" encoding="utf-8"?>
<calcChain xmlns="http://schemas.openxmlformats.org/spreadsheetml/2006/main">
  <c r="K30" i="2"/>
  <c r="K31"/>
  <c r="K32"/>
  <c r="K33"/>
  <c r="K34"/>
  <c r="K35"/>
  <c r="K36"/>
  <c r="K37"/>
  <c r="K38"/>
  <c r="K39"/>
  <c r="K40"/>
  <c r="K41"/>
  <c r="I30"/>
  <c r="I31"/>
  <c r="I32"/>
  <c r="I33"/>
  <c r="I34"/>
  <c r="I35"/>
  <c r="I36"/>
  <c r="I37"/>
  <c r="I38"/>
  <c r="I39"/>
  <c r="I40"/>
  <c r="I41"/>
  <c r="G30"/>
  <c r="G31"/>
  <c r="G32"/>
  <c r="G33"/>
  <c r="G34"/>
  <c r="G35"/>
  <c r="G36"/>
  <c r="G37"/>
  <c r="G38"/>
  <c r="G39"/>
  <c r="G40"/>
  <c r="G41"/>
  <c r="E30"/>
  <c r="E31"/>
  <c r="E32"/>
  <c r="E33"/>
  <c r="E34"/>
  <c r="E35"/>
  <c r="E36"/>
  <c r="E37"/>
  <c r="E38"/>
  <c r="E39"/>
  <c r="E40"/>
  <c r="E41"/>
  <c r="C30"/>
  <c r="C31"/>
  <c r="C32"/>
  <c r="C33"/>
  <c r="C34"/>
  <c r="C35"/>
  <c r="C36"/>
  <c r="C37"/>
  <c r="C38"/>
  <c r="C39"/>
  <c r="C40"/>
  <c r="C41"/>
  <c r="K29"/>
  <c r="I29"/>
  <c r="G29"/>
  <c r="E29"/>
  <c r="C29"/>
  <c r="K9"/>
  <c r="K10"/>
  <c r="K11"/>
  <c r="K12"/>
  <c r="K13"/>
  <c r="K14"/>
  <c r="K15"/>
  <c r="K16"/>
  <c r="K17"/>
  <c r="K18"/>
  <c r="K19"/>
  <c r="K20"/>
  <c r="I9"/>
  <c r="I10"/>
  <c r="I11"/>
  <c r="I12"/>
  <c r="I13"/>
  <c r="I14"/>
  <c r="I15"/>
  <c r="I16"/>
  <c r="I17"/>
  <c r="I18"/>
  <c r="I19"/>
  <c r="I20"/>
  <c r="G9"/>
  <c r="G10"/>
  <c r="G11"/>
  <c r="G12"/>
  <c r="G13"/>
  <c r="G14"/>
  <c r="G15"/>
  <c r="G16"/>
  <c r="G17"/>
  <c r="G18"/>
  <c r="G19"/>
  <c r="G20"/>
  <c r="E9"/>
  <c r="E10"/>
  <c r="E11"/>
  <c r="E12"/>
  <c r="E13"/>
  <c r="E14"/>
  <c r="E15"/>
  <c r="E16"/>
  <c r="E17"/>
  <c r="E18"/>
  <c r="E19"/>
  <c r="E20"/>
  <c r="K8"/>
  <c r="I8"/>
  <c r="G8"/>
  <c r="E8"/>
</calcChain>
</file>

<file path=xl/sharedStrings.xml><?xml version="1.0" encoding="utf-8"?>
<sst xmlns="http://schemas.openxmlformats.org/spreadsheetml/2006/main" count="102" uniqueCount="37">
  <si>
    <t>Housing</t>
  </si>
  <si>
    <t>المواد الغذائية والمشروبات المرطبة</t>
  </si>
  <si>
    <t>Food and soft drinks</t>
  </si>
  <si>
    <t>المشروبات الكحولية والتبغ</t>
  </si>
  <si>
    <t>المسكن ومستلزماته</t>
  </si>
  <si>
    <t>الخدمات الطبية</t>
  </si>
  <si>
    <t>النقل والمواصلات</t>
  </si>
  <si>
    <t>الاتصالات</t>
  </si>
  <si>
    <t>خدمات التعليم</t>
  </si>
  <si>
    <t>خدمات المطاعم والمقاهي والفنادق</t>
  </si>
  <si>
    <t>سلع وخدمات متنوعة</t>
  </si>
  <si>
    <t>Al choholic Beverages and tobacco</t>
  </si>
  <si>
    <t>Textiles, clothing and footwear</t>
  </si>
  <si>
    <t xml:space="preserve">Furniture, household goods </t>
  </si>
  <si>
    <t>Medical care</t>
  </si>
  <si>
    <t>Recreational, cultural goods &amp; services</t>
  </si>
  <si>
    <t>Education</t>
  </si>
  <si>
    <t>الأقمشة والملابس والأحذية</t>
  </si>
  <si>
    <t>الأثاث والمفروشات والسلع المنزلية</t>
  </si>
  <si>
    <t>السلع والخدمات الترفيهية والثقافية</t>
  </si>
  <si>
    <t>الرقم القياسي العام لأسعار المستهلك</t>
  </si>
  <si>
    <t>Major Groups of Expenditure</t>
  </si>
  <si>
    <t>الرقم القياسي</t>
  </si>
  <si>
    <t>Index Number</t>
  </si>
  <si>
    <t>نسبة التغير</t>
  </si>
  <si>
    <t>Transportation</t>
  </si>
  <si>
    <t>Communications</t>
  </si>
  <si>
    <t>Restaurants, cafes and hotels</t>
  </si>
  <si>
    <t>Miscellaneous goods and services</t>
  </si>
  <si>
    <t>All items of consumer price index</t>
  </si>
  <si>
    <t>أقسام الإنفاق الرئيسية</t>
  </si>
  <si>
    <t>Percent Change %</t>
  </si>
  <si>
    <r>
      <rPr>
        <b/>
        <sz val="11"/>
        <rFont val="Arial"/>
        <family val="2"/>
      </rPr>
      <t>Base Year (2010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الأساس</t>
    </r>
  </si>
  <si>
    <r>
      <t xml:space="preserve"> جدول </t>
    </r>
    <r>
      <rPr>
        <b/>
        <sz val="11"/>
        <rFont val="Times New Roman"/>
        <family val="1"/>
        <charset val="178"/>
      </rPr>
      <t>7</t>
    </r>
    <r>
      <rPr>
        <b/>
        <sz val="11"/>
        <rFont val="Simplified Arabic"/>
        <family val="1"/>
      </rPr>
      <t>: الأرقام القياسية ونسب التغير السنوية لأسعار المستهلك في قطاع غزة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2006 - 2015</t>
    </r>
  </si>
  <si>
    <r>
      <t xml:space="preserve"> جدول 7 (تابع): الأرقام القياسية ونسب التغير السنوية لأسعار المستهلك في قطاع غزة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2006 - 2015</t>
    </r>
  </si>
  <si>
    <t>Table 7: Yearly Consumer Price Index Numbers and Percentage Changes in Gaza Strip by Major Groups of Expenditure, 2006 - 2015</t>
  </si>
  <si>
    <t>Table 7 (Cont.): Yearly Consumer Price Index Numbers and Percentage Changes in Gaza Strip by Major Groups of Expenditure, 2006 - 2015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</si>
</sst>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8"/>
      <name val="Times New Roman"/>
      <family val="1"/>
    </font>
    <font>
      <sz val="8.5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  <font>
      <b/>
      <sz val="8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9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right" vertical="top" indent="1"/>
    </xf>
    <xf numFmtId="2" fontId="6" fillId="2" borderId="0" xfId="0" applyNumberFormat="1" applyFont="1" applyFill="1" applyBorder="1" applyAlignment="1">
      <alignment horizontal="right" vertical="top" indent="1"/>
    </xf>
    <xf numFmtId="2" fontId="6" fillId="2" borderId="0" xfId="1" applyNumberFormat="1" applyFont="1" applyFill="1" applyBorder="1" applyAlignment="1">
      <alignment horizontal="right" vertical="top" indent="1"/>
    </xf>
    <xf numFmtId="2" fontId="8" fillId="2" borderId="5" xfId="0" applyNumberFormat="1" applyFont="1" applyFill="1" applyBorder="1" applyAlignment="1">
      <alignment horizontal="right" vertical="top" indent="1"/>
    </xf>
    <xf numFmtId="2" fontId="8" fillId="2" borderId="0" xfId="0" applyNumberFormat="1" applyFont="1" applyFill="1" applyBorder="1" applyAlignment="1">
      <alignment horizontal="right" vertical="top" indent="1"/>
    </xf>
    <xf numFmtId="0" fontId="3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8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0" fillId="0" borderId="5" xfId="0" applyBorder="1" applyAlignment="1">
      <alignment vertical="top"/>
    </xf>
    <xf numFmtId="0" fontId="3" fillId="0" borderId="5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0" fontId="9" fillId="0" borderId="2" xfId="0" applyFont="1" applyFill="1" applyBorder="1" applyAlignment="1">
      <alignment horizontal="right" vertical="center" wrapText="1" indent="1"/>
    </xf>
    <xf numFmtId="0" fontId="9" fillId="3" borderId="8" xfId="0" applyFont="1" applyFill="1" applyBorder="1" applyAlignment="1">
      <alignment horizontal="right" vertical="center" wrapText="1" indent="1"/>
    </xf>
    <xf numFmtId="0" fontId="9" fillId="0" borderId="8" xfId="0" applyFont="1" applyFill="1" applyBorder="1" applyAlignment="1">
      <alignment horizontal="right" vertical="center" wrapText="1" indent="1"/>
    </xf>
    <xf numFmtId="0" fontId="9" fillId="0" borderId="8" xfId="0" applyFont="1" applyFill="1" applyBorder="1" applyAlignment="1">
      <alignment horizontal="right" vertical="center" indent="1"/>
    </xf>
    <xf numFmtId="0" fontId="9" fillId="3" borderId="8" xfId="0" applyFont="1" applyFill="1" applyBorder="1" applyAlignment="1">
      <alignment horizontal="right" vertical="center" indent="1"/>
    </xf>
    <xf numFmtId="0" fontId="7" fillId="0" borderId="3" xfId="0" applyFont="1" applyBorder="1" applyAlignment="1">
      <alignment horizontal="right" vertical="center" wrapText="1" indent="1" readingOrder="2"/>
    </xf>
    <xf numFmtId="0" fontId="6" fillId="0" borderId="2" xfId="0" applyFont="1" applyBorder="1" applyAlignment="1">
      <alignment horizontal="left" vertical="center" wrapText="1" indent="1" readingOrder="1"/>
    </xf>
    <xf numFmtId="0" fontId="6" fillId="0" borderId="8" xfId="0" applyFont="1" applyBorder="1" applyAlignment="1">
      <alignment horizontal="left" vertical="center" wrapText="1" indent="1" readingOrder="1"/>
    </xf>
    <xf numFmtId="0" fontId="6" fillId="0" borderId="8" xfId="0" applyFont="1" applyBorder="1" applyAlignment="1">
      <alignment horizontal="left" vertical="center" indent="1" readingOrder="1"/>
    </xf>
    <xf numFmtId="2" fontId="6" fillId="0" borderId="8" xfId="0" applyNumberFormat="1" applyFont="1" applyFill="1" applyBorder="1" applyAlignment="1">
      <alignment horizontal="left" vertical="center" wrapText="1" indent="1"/>
    </xf>
    <xf numFmtId="0" fontId="8" fillId="0" borderId="3" xfId="0" applyFont="1" applyBorder="1" applyAlignment="1">
      <alignment horizontal="left" vertical="center" wrapText="1" indent="1" readingOrder="1"/>
    </xf>
    <xf numFmtId="2" fontId="6" fillId="2" borderId="9" xfId="0" applyNumberFormat="1" applyFont="1" applyFill="1" applyBorder="1" applyAlignment="1">
      <alignment horizontal="right" vertical="center" indent="1"/>
    </xf>
    <xf numFmtId="2" fontId="6" fillId="2" borderId="11" xfId="0" applyNumberFormat="1" applyFont="1" applyFill="1" applyBorder="1" applyAlignment="1">
      <alignment horizontal="right" vertical="center" indent="1"/>
    </xf>
    <xf numFmtId="2" fontId="6" fillId="2" borderId="5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right" vertical="center" indent="1" readingOrder="2"/>
    </xf>
    <xf numFmtId="2" fontId="6" fillId="2" borderId="0" xfId="1" applyNumberFormat="1" applyFont="1" applyFill="1" applyBorder="1" applyAlignment="1">
      <alignment horizontal="right" vertical="center" indent="1"/>
    </xf>
    <xf numFmtId="2" fontId="8" fillId="2" borderId="4" xfId="0" applyNumberFormat="1" applyFont="1" applyFill="1" applyBorder="1" applyAlignment="1">
      <alignment horizontal="right" vertical="center" indent="1"/>
    </xf>
    <xf numFmtId="2" fontId="8" fillId="2" borderId="1" xfId="0" applyNumberFormat="1" applyFont="1" applyFill="1" applyBorder="1" applyAlignment="1">
      <alignment horizontal="right" vertical="center" indent="1"/>
    </xf>
    <xf numFmtId="2" fontId="6" fillId="2" borderId="10" xfId="0" applyNumberFormat="1" applyFont="1" applyFill="1" applyBorder="1" applyAlignment="1">
      <alignment horizontal="right" vertical="center" indent="1"/>
    </xf>
    <xf numFmtId="2" fontId="6" fillId="2" borderId="6" xfId="0" applyNumberFormat="1" applyFont="1" applyFill="1" applyBorder="1" applyAlignment="1">
      <alignment horizontal="right" vertical="center" indent="1"/>
    </xf>
    <xf numFmtId="0" fontId="0" fillId="0" borderId="11" xfId="0" applyBorder="1" applyAlignment="1">
      <alignment vertical="top"/>
    </xf>
    <xf numFmtId="2" fontId="8" fillId="2" borderId="7" xfId="0" applyNumberFormat="1" applyFont="1" applyFill="1" applyBorder="1" applyAlignment="1">
      <alignment horizontal="right" vertical="center" indent="1"/>
    </xf>
    <xf numFmtId="2" fontId="6" fillId="2" borderId="5" xfId="1" applyNumberFormat="1" applyFont="1" applyFill="1" applyBorder="1" applyAlignment="1">
      <alignment horizontal="right" vertical="center" indent="1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2"/>
  <sheetViews>
    <sheetView rightToLeft="1" tabSelected="1" view="pageBreakPreview" zoomScaleNormal="100" zoomScaleSheetLayoutView="100" workbookViewId="0">
      <selection activeCell="C8" sqref="C8"/>
    </sheetView>
  </sheetViews>
  <sheetFormatPr defaultColWidth="8.7109375" defaultRowHeight="16.5" customHeight="1"/>
  <cols>
    <col min="1" max="1" width="24.7109375" style="1" customWidth="1"/>
    <col min="2" max="11" width="8.28515625" style="1" customWidth="1"/>
    <col min="12" max="12" width="33.5703125" style="1" customWidth="1"/>
    <col min="13" max="21" width="7.85546875" style="1" customWidth="1"/>
    <col min="22" max="22" width="33.28515625" style="1" customWidth="1"/>
    <col min="23" max="16384" width="8.7109375" style="1"/>
  </cols>
  <sheetData>
    <row r="1" spans="1:26" ht="19.899999999999999" customHeight="1">
      <c r="A1" s="60" t="s">
        <v>33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6" ht="19.899999999999999" customHeight="1">
      <c r="A2" s="61" t="s">
        <v>35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6" ht="19.899999999999999" customHeight="1">
      <c r="A3" s="60" t="s">
        <v>32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6" s="2" customFormat="1" ht="4.9000000000000004" customHeight="1">
      <c r="M4" s="3"/>
      <c r="N4" s="3"/>
      <c r="O4" s="3"/>
      <c r="P4" s="3"/>
      <c r="Q4" s="3"/>
      <c r="R4" s="3"/>
      <c r="S4" s="3"/>
      <c r="T4" s="3"/>
      <c r="U4" s="3"/>
      <c r="V4" s="3"/>
    </row>
    <row r="5" spans="1:26" s="3" customFormat="1" ht="19.899999999999999" customHeight="1">
      <c r="A5" s="65" t="s">
        <v>30</v>
      </c>
      <c r="B5" s="52">
        <v>2006</v>
      </c>
      <c r="C5" s="53"/>
      <c r="D5" s="52">
        <v>2007</v>
      </c>
      <c r="E5" s="53"/>
      <c r="F5" s="52">
        <v>2008</v>
      </c>
      <c r="G5" s="53"/>
      <c r="H5" s="52">
        <v>2009</v>
      </c>
      <c r="I5" s="53"/>
      <c r="J5" s="52">
        <v>2010</v>
      </c>
      <c r="K5" s="53"/>
      <c r="L5" s="62" t="s">
        <v>21</v>
      </c>
      <c r="M5" s="16"/>
      <c r="N5" s="54"/>
      <c r="O5" s="54"/>
      <c r="P5" s="54"/>
      <c r="Q5" s="54"/>
      <c r="R5" s="54"/>
      <c r="S5" s="54"/>
      <c r="T5" s="54"/>
      <c r="U5" s="54"/>
    </row>
    <row r="6" spans="1:26" s="3" customFormat="1" ht="19.899999999999999" customHeight="1">
      <c r="A6" s="66"/>
      <c r="B6" s="6" t="s">
        <v>22</v>
      </c>
      <c r="C6" s="6" t="s">
        <v>24</v>
      </c>
      <c r="D6" s="6" t="s">
        <v>22</v>
      </c>
      <c r="E6" s="6" t="s">
        <v>24</v>
      </c>
      <c r="F6" s="6" t="s">
        <v>22</v>
      </c>
      <c r="G6" s="6" t="s">
        <v>24</v>
      </c>
      <c r="H6" s="6" t="s">
        <v>22</v>
      </c>
      <c r="I6" s="6" t="s">
        <v>24</v>
      </c>
      <c r="J6" s="6" t="s">
        <v>22</v>
      </c>
      <c r="K6" s="6" t="s">
        <v>24</v>
      </c>
      <c r="L6" s="63"/>
      <c r="M6" s="17"/>
      <c r="N6" s="18"/>
      <c r="O6" s="18"/>
      <c r="P6" s="18"/>
      <c r="Q6" s="18"/>
      <c r="R6" s="18"/>
      <c r="S6" s="18"/>
      <c r="T6" s="18"/>
      <c r="U6" s="18"/>
    </row>
    <row r="7" spans="1:26" s="3" customFormat="1" ht="25.15" customHeight="1">
      <c r="A7" s="67"/>
      <c r="B7" s="7" t="s">
        <v>23</v>
      </c>
      <c r="C7" s="7" t="s">
        <v>31</v>
      </c>
      <c r="D7" s="7" t="s">
        <v>23</v>
      </c>
      <c r="E7" s="7" t="s">
        <v>31</v>
      </c>
      <c r="F7" s="7" t="s">
        <v>23</v>
      </c>
      <c r="G7" s="7" t="s">
        <v>31</v>
      </c>
      <c r="H7" s="7" t="s">
        <v>23</v>
      </c>
      <c r="I7" s="7" t="s">
        <v>31</v>
      </c>
      <c r="J7" s="7" t="s">
        <v>23</v>
      </c>
      <c r="K7" s="7" t="s">
        <v>31</v>
      </c>
      <c r="L7" s="64"/>
      <c r="M7" s="19"/>
      <c r="N7" s="20"/>
      <c r="O7" s="20"/>
      <c r="P7" s="20"/>
      <c r="Q7" s="20"/>
      <c r="R7" s="20"/>
      <c r="S7" s="20"/>
      <c r="T7" s="20"/>
      <c r="U7" s="20"/>
    </row>
    <row r="8" spans="1:26" s="4" customFormat="1" ht="18" customHeight="1">
      <c r="A8" s="28" t="s">
        <v>1</v>
      </c>
      <c r="B8" s="39">
        <v>75.228317632575198</v>
      </c>
      <c r="C8" s="40">
        <v>8.0928279414003867</v>
      </c>
      <c r="D8" s="40">
        <v>78.433058007612487</v>
      </c>
      <c r="E8" s="40">
        <f>D8/B8*100-100</f>
        <v>4.2600186683552579</v>
      </c>
      <c r="F8" s="40">
        <v>95.664881524177886</v>
      </c>
      <c r="G8" s="40">
        <f>F8/D8*100-100</f>
        <v>21.970102854963187</v>
      </c>
      <c r="H8" s="40">
        <v>100.31646449922893</v>
      </c>
      <c r="I8" s="40">
        <f>H8/F8*100-100</f>
        <v>4.8623725874530379</v>
      </c>
      <c r="J8" s="40">
        <v>100.00000000000001</v>
      </c>
      <c r="K8" s="47">
        <f>J8/H8*100-100</f>
        <v>-0.31546616082283663</v>
      </c>
      <c r="L8" s="34" t="s">
        <v>2</v>
      </c>
      <c r="M8" s="8"/>
      <c r="N8" s="9"/>
      <c r="O8" s="9"/>
      <c r="P8" s="9"/>
      <c r="Q8" s="9"/>
      <c r="R8" s="9"/>
      <c r="S8" s="9"/>
      <c r="T8" s="9"/>
      <c r="U8" s="9"/>
      <c r="V8" s="21"/>
      <c r="Y8" s="58"/>
      <c r="Z8" s="59"/>
    </row>
    <row r="9" spans="1:26" s="4" customFormat="1" ht="18" customHeight="1">
      <c r="A9" s="29" t="s">
        <v>3</v>
      </c>
      <c r="B9" s="41">
        <v>68.491235369301563</v>
      </c>
      <c r="C9" s="42">
        <v>1.4358702365875331</v>
      </c>
      <c r="D9" s="42">
        <v>76.54409208941054</v>
      </c>
      <c r="E9" s="42">
        <f t="shared" ref="E9:E20" si="0">D9/B9*100-100</f>
        <v>11.757499593471124</v>
      </c>
      <c r="F9" s="42">
        <v>91.43218081289892</v>
      </c>
      <c r="G9" s="42">
        <f t="shared" ref="G9:G20" si="1">F9/D9*100-100</f>
        <v>19.450343347332051</v>
      </c>
      <c r="H9" s="42">
        <v>96.105838988934536</v>
      </c>
      <c r="I9" s="42">
        <f t="shared" ref="I9:I20" si="2">H9/F9*100-100</f>
        <v>5.111611835661563</v>
      </c>
      <c r="J9" s="42">
        <v>99.999999999999986</v>
      </c>
      <c r="K9" s="48">
        <f t="shared" ref="K9:K20" si="3">J9/H9*100-100</f>
        <v>4.051950487122653</v>
      </c>
      <c r="L9" s="35" t="s">
        <v>11</v>
      </c>
      <c r="M9" s="8"/>
      <c r="N9" s="9"/>
      <c r="O9" s="9"/>
      <c r="P9" s="9"/>
      <c r="Q9" s="9"/>
      <c r="R9" s="9"/>
      <c r="S9" s="9"/>
      <c r="T9" s="9"/>
      <c r="U9" s="9"/>
      <c r="V9" s="21"/>
    </row>
    <row r="10" spans="1:26" s="4" customFormat="1" ht="18" customHeight="1">
      <c r="A10" s="30" t="s">
        <v>17</v>
      </c>
      <c r="B10" s="41">
        <v>87.882430247199053</v>
      </c>
      <c r="C10" s="42">
        <v>1.7829359122207222</v>
      </c>
      <c r="D10" s="43">
        <v>83.8139781666967</v>
      </c>
      <c r="E10" s="42">
        <f t="shared" si="0"/>
        <v>-4.6294260059245715</v>
      </c>
      <c r="F10" s="42">
        <v>89.394315594720908</v>
      </c>
      <c r="G10" s="42">
        <f t="shared" si="1"/>
        <v>6.6580032950178492</v>
      </c>
      <c r="H10" s="42">
        <v>98.429545899439233</v>
      </c>
      <c r="I10" s="42">
        <f t="shared" si="2"/>
        <v>10.107164247087638</v>
      </c>
      <c r="J10" s="42">
        <v>100</v>
      </c>
      <c r="K10" s="48">
        <f t="shared" si="3"/>
        <v>1.5955108663868316</v>
      </c>
      <c r="L10" s="35" t="s">
        <v>12</v>
      </c>
      <c r="M10" s="8"/>
      <c r="N10" s="9"/>
      <c r="O10" s="9"/>
      <c r="P10" s="9"/>
      <c r="Q10" s="9"/>
      <c r="R10" s="9"/>
      <c r="S10" s="9"/>
      <c r="T10" s="9"/>
      <c r="U10" s="9"/>
      <c r="V10" s="21"/>
    </row>
    <row r="11" spans="1:26" s="4" customFormat="1" ht="18" customHeight="1">
      <c r="A11" s="31" t="s">
        <v>4</v>
      </c>
      <c r="B11" s="41">
        <v>88.492172037421923</v>
      </c>
      <c r="C11" s="42">
        <v>1.4259747240108709</v>
      </c>
      <c r="D11" s="42">
        <v>85.471605127884928</v>
      </c>
      <c r="E11" s="42">
        <f t="shared" si="0"/>
        <v>-3.413371872327474</v>
      </c>
      <c r="F11" s="44">
        <v>93.934783971731875</v>
      </c>
      <c r="G11" s="42">
        <f t="shared" si="1"/>
        <v>9.9017431943440215</v>
      </c>
      <c r="H11" s="44">
        <v>93.626587051526144</v>
      </c>
      <c r="I11" s="42">
        <f t="shared" si="2"/>
        <v>-0.32809669344476333</v>
      </c>
      <c r="J11" s="44">
        <v>100.00000000000001</v>
      </c>
      <c r="K11" s="48">
        <f t="shared" si="3"/>
        <v>6.8072682655476342</v>
      </c>
      <c r="L11" s="36" t="s">
        <v>0</v>
      </c>
      <c r="M11" s="8"/>
      <c r="N11" s="10"/>
      <c r="O11" s="9"/>
      <c r="P11" s="10"/>
      <c r="Q11" s="9"/>
      <c r="R11" s="10"/>
      <c r="S11" s="9"/>
      <c r="T11" s="9"/>
      <c r="U11" s="9"/>
      <c r="V11" s="21"/>
    </row>
    <row r="12" spans="1:26" s="4" customFormat="1" ht="18" customHeight="1">
      <c r="A12" s="30" t="s">
        <v>18</v>
      </c>
      <c r="B12" s="41">
        <v>69.21219095778622</v>
      </c>
      <c r="C12" s="42">
        <v>-1.4168055597662033</v>
      </c>
      <c r="D12" s="42">
        <v>70.857897771770652</v>
      </c>
      <c r="E12" s="42">
        <f t="shared" si="0"/>
        <v>2.3777701459966494</v>
      </c>
      <c r="F12" s="42">
        <v>83.637928592637437</v>
      </c>
      <c r="G12" s="42">
        <f t="shared" si="1"/>
        <v>18.036141662049516</v>
      </c>
      <c r="H12" s="42">
        <v>95.424523615594126</v>
      </c>
      <c r="I12" s="42">
        <f t="shared" si="2"/>
        <v>14.092404273142463</v>
      </c>
      <c r="J12" s="42">
        <v>100</v>
      </c>
      <c r="K12" s="48">
        <f t="shared" si="3"/>
        <v>4.794864266587922</v>
      </c>
      <c r="L12" s="35" t="s">
        <v>13</v>
      </c>
      <c r="M12" s="8"/>
      <c r="N12" s="9"/>
      <c r="O12" s="9"/>
      <c r="P12" s="9"/>
      <c r="Q12" s="9"/>
      <c r="R12" s="9"/>
      <c r="S12" s="9"/>
      <c r="T12" s="9"/>
      <c r="U12" s="9"/>
      <c r="V12" s="21"/>
    </row>
    <row r="13" spans="1:26" s="4" customFormat="1" ht="18" customHeight="1">
      <c r="A13" s="31" t="s">
        <v>5</v>
      </c>
      <c r="B13" s="41">
        <v>102.54227493743876</v>
      </c>
      <c r="C13" s="42">
        <v>1.2164601908882418</v>
      </c>
      <c r="D13" s="42">
        <v>105.92715448481034</v>
      </c>
      <c r="E13" s="42">
        <f t="shared" si="0"/>
        <v>3.3009600668960246</v>
      </c>
      <c r="F13" s="42">
        <v>105.49994977279135</v>
      </c>
      <c r="G13" s="42">
        <f t="shared" si="1"/>
        <v>-0.40330047011718761</v>
      </c>
      <c r="H13" s="42">
        <v>100.26604530676768</v>
      </c>
      <c r="I13" s="42">
        <f t="shared" si="2"/>
        <v>-4.9610492491187017</v>
      </c>
      <c r="J13" s="42">
        <v>100</v>
      </c>
      <c r="K13" s="48">
        <f t="shared" si="3"/>
        <v>-0.26533938379009214</v>
      </c>
      <c r="L13" s="36" t="s">
        <v>14</v>
      </c>
      <c r="M13" s="8"/>
      <c r="N13" s="9"/>
      <c r="O13" s="9"/>
      <c r="P13" s="9"/>
      <c r="Q13" s="9"/>
      <c r="R13" s="9"/>
      <c r="S13" s="9"/>
      <c r="T13" s="9"/>
      <c r="U13" s="9"/>
      <c r="V13" s="21"/>
    </row>
    <row r="14" spans="1:26" s="4" customFormat="1" ht="18" customHeight="1">
      <c r="A14" s="31" t="s">
        <v>6</v>
      </c>
      <c r="B14" s="41">
        <v>90.397364401776883</v>
      </c>
      <c r="C14" s="42">
        <v>4.8859466964574949</v>
      </c>
      <c r="D14" s="42">
        <v>89.380007999985139</v>
      </c>
      <c r="E14" s="42">
        <f t="shared" si="0"/>
        <v>-1.1254270614240909</v>
      </c>
      <c r="F14" s="42">
        <v>98.380671881873084</v>
      </c>
      <c r="G14" s="42">
        <f t="shared" si="1"/>
        <v>10.070108610741485</v>
      </c>
      <c r="H14" s="42">
        <v>98.507995769046104</v>
      </c>
      <c r="I14" s="42">
        <f t="shared" si="2"/>
        <v>0.12941961539550562</v>
      </c>
      <c r="J14" s="42">
        <v>100.00000000000001</v>
      </c>
      <c r="K14" s="48">
        <f t="shared" si="3"/>
        <v>1.5146021592520782</v>
      </c>
      <c r="L14" s="36" t="s">
        <v>25</v>
      </c>
      <c r="M14" s="8"/>
      <c r="N14" s="9"/>
      <c r="O14" s="9"/>
      <c r="P14" s="9"/>
      <c r="Q14" s="9"/>
      <c r="R14" s="9"/>
      <c r="S14" s="9"/>
      <c r="T14" s="9"/>
      <c r="U14" s="9"/>
      <c r="V14" s="21"/>
    </row>
    <row r="15" spans="1:26" s="4" customFormat="1" ht="18" customHeight="1">
      <c r="A15" s="31" t="s">
        <v>7</v>
      </c>
      <c r="B15" s="41">
        <v>102.70836566851197</v>
      </c>
      <c r="C15" s="42">
        <v>4.0741689914801213</v>
      </c>
      <c r="D15" s="42">
        <v>102.8880593223182</v>
      </c>
      <c r="E15" s="42">
        <f t="shared" si="0"/>
        <v>0.17495522651600481</v>
      </c>
      <c r="F15" s="42">
        <v>103.12052734729309</v>
      </c>
      <c r="G15" s="42">
        <f t="shared" si="1"/>
        <v>0.2259426667254445</v>
      </c>
      <c r="H15" s="42">
        <v>101.49325415192357</v>
      </c>
      <c r="I15" s="42">
        <f t="shared" si="2"/>
        <v>-1.5780303274527796</v>
      </c>
      <c r="J15" s="42">
        <v>100</v>
      </c>
      <c r="K15" s="48">
        <f t="shared" si="3"/>
        <v>-1.4712841404103045</v>
      </c>
      <c r="L15" s="36" t="s">
        <v>26</v>
      </c>
      <c r="M15" s="8"/>
      <c r="N15" s="9"/>
      <c r="O15" s="9"/>
      <c r="P15" s="9"/>
      <c r="Q15" s="9"/>
      <c r="R15" s="9"/>
      <c r="S15" s="9"/>
      <c r="T15" s="9"/>
      <c r="U15" s="9"/>
      <c r="V15" s="21"/>
    </row>
    <row r="16" spans="1:26" s="4" customFormat="1" ht="18" customHeight="1">
      <c r="A16" s="29" t="s">
        <v>19</v>
      </c>
      <c r="B16" s="41">
        <v>93.972446511207352</v>
      </c>
      <c r="C16" s="42">
        <v>-1.5270263837904139</v>
      </c>
      <c r="D16" s="42">
        <v>93.34586137212402</v>
      </c>
      <c r="E16" s="42">
        <f t="shared" si="0"/>
        <v>-0.6667753818760076</v>
      </c>
      <c r="F16" s="42">
        <v>96.457230470289119</v>
      </c>
      <c r="G16" s="42">
        <f t="shared" si="1"/>
        <v>3.3331623410293361</v>
      </c>
      <c r="H16" s="42">
        <v>98.144789629352786</v>
      </c>
      <c r="I16" s="42">
        <f t="shared" si="2"/>
        <v>1.7495413779099493</v>
      </c>
      <c r="J16" s="42">
        <v>100.00000000000001</v>
      </c>
      <c r="K16" s="48">
        <f t="shared" si="3"/>
        <v>1.8902790231182962</v>
      </c>
      <c r="L16" s="35" t="s">
        <v>15</v>
      </c>
      <c r="M16" s="8"/>
      <c r="N16" s="9"/>
      <c r="O16" s="9"/>
      <c r="P16" s="9"/>
      <c r="Q16" s="9"/>
      <c r="R16" s="9"/>
      <c r="S16" s="9"/>
      <c r="T16" s="9"/>
      <c r="U16" s="9"/>
      <c r="V16" s="21"/>
    </row>
    <row r="17" spans="1:26" s="4" customFormat="1" ht="18" customHeight="1">
      <c r="A17" s="31" t="s">
        <v>8</v>
      </c>
      <c r="B17" s="41">
        <v>100.50658812752154</v>
      </c>
      <c r="C17" s="42">
        <v>7.8112350505504651</v>
      </c>
      <c r="D17" s="42">
        <v>93.19470211388159</v>
      </c>
      <c r="E17" s="42">
        <f t="shared" si="0"/>
        <v>-7.2750315674458221</v>
      </c>
      <c r="F17" s="42">
        <v>94.009671163302869</v>
      </c>
      <c r="G17" s="42">
        <f t="shared" si="1"/>
        <v>0.87448001971766587</v>
      </c>
      <c r="H17" s="42">
        <v>95.585557424381591</v>
      </c>
      <c r="I17" s="42">
        <f t="shared" si="2"/>
        <v>1.6763022799444371</v>
      </c>
      <c r="J17" s="42">
        <v>100</v>
      </c>
      <c r="K17" s="48">
        <f t="shared" si="3"/>
        <v>4.6183154595407387</v>
      </c>
      <c r="L17" s="36" t="s">
        <v>16</v>
      </c>
      <c r="M17" s="8"/>
      <c r="N17" s="9"/>
      <c r="O17" s="9"/>
      <c r="P17" s="9"/>
      <c r="Q17" s="9"/>
      <c r="R17" s="9"/>
      <c r="S17" s="9"/>
      <c r="T17" s="9"/>
      <c r="U17" s="9"/>
      <c r="V17" s="21"/>
    </row>
    <row r="18" spans="1:26" s="4" customFormat="1" ht="18" customHeight="1">
      <c r="A18" s="30" t="s">
        <v>9</v>
      </c>
      <c r="B18" s="41">
        <v>67.498992901004826</v>
      </c>
      <c r="C18" s="42">
        <v>2.1727997399726888</v>
      </c>
      <c r="D18" s="42">
        <v>71.594395593059701</v>
      </c>
      <c r="E18" s="42">
        <f t="shared" si="0"/>
        <v>6.0673537723166646</v>
      </c>
      <c r="F18" s="42">
        <v>85.772684455843091</v>
      </c>
      <c r="G18" s="42">
        <f t="shared" si="1"/>
        <v>19.803629523422941</v>
      </c>
      <c r="H18" s="42">
        <v>95.426847988883921</v>
      </c>
      <c r="I18" s="42">
        <f t="shared" si="2"/>
        <v>11.255522191346273</v>
      </c>
      <c r="J18" s="42">
        <v>100</v>
      </c>
      <c r="K18" s="48">
        <f t="shared" si="3"/>
        <v>4.7923117104829771</v>
      </c>
      <c r="L18" s="37" t="s">
        <v>27</v>
      </c>
      <c r="M18" s="8"/>
      <c r="N18" s="9"/>
      <c r="O18" s="9"/>
      <c r="P18" s="9"/>
      <c r="Q18" s="9"/>
      <c r="R18" s="9"/>
      <c r="S18" s="9"/>
      <c r="T18" s="9"/>
      <c r="U18" s="9"/>
      <c r="V18" s="21"/>
    </row>
    <row r="19" spans="1:26" s="4" customFormat="1" ht="18" customHeight="1">
      <c r="A19" s="32" t="s">
        <v>10</v>
      </c>
      <c r="B19" s="41">
        <v>87.060176298871099</v>
      </c>
      <c r="C19" s="42">
        <v>6.0496342678071642</v>
      </c>
      <c r="D19" s="42">
        <v>87.371530083805212</v>
      </c>
      <c r="E19" s="42">
        <f t="shared" si="0"/>
        <v>0.35763054724959886</v>
      </c>
      <c r="F19" s="42">
        <v>89.077112375717959</v>
      </c>
      <c r="G19" s="42">
        <f t="shared" si="1"/>
        <v>1.9521030366262124</v>
      </c>
      <c r="H19" s="42">
        <v>95.463027123352745</v>
      </c>
      <c r="I19" s="42">
        <f t="shared" si="2"/>
        <v>7.1689736873145051</v>
      </c>
      <c r="J19" s="42">
        <v>100</v>
      </c>
      <c r="K19" s="48">
        <f t="shared" si="3"/>
        <v>4.7525969093613583</v>
      </c>
      <c r="L19" s="35" t="s">
        <v>28</v>
      </c>
      <c r="M19" s="8"/>
      <c r="N19" s="9"/>
      <c r="O19" s="9"/>
      <c r="P19" s="9"/>
      <c r="Q19" s="9"/>
      <c r="R19" s="9"/>
      <c r="S19" s="9"/>
      <c r="T19" s="9"/>
      <c r="U19" s="9"/>
      <c r="V19" s="21"/>
    </row>
    <row r="20" spans="1:26" s="5" customFormat="1" ht="18" customHeight="1">
      <c r="A20" s="33" t="s">
        <v>20</v>
      </c>
      <c r="B20" s="45">
        <v>81.336204099737188</v>
      </c>
      <c r="C20" s="46">
        <v>4.6358170716709282</v>
      </c>
      <c r="D20" s="46">
        <v>82.604309701958272</v>
      </c>
      <c r="E20" s="46">
        <f t="shared" si="0"/>
        <v>1.5590912020753791</v>
      </c>
      <c r="F20" s="46">
        <v>94.149911510377834</v>
      </c>
      <c r="G20" s="46">
        <f t="shared" si="1"/>
        <v>13.976996902554902</v>
      </c>
      <c r="H20" s="46">
        <v>98.311925773415979</v>
      </c>
      <c r="I20" s="46">
        <f t="shared" si="2"/>
        <v>4.4206247210114356</v>
      </c>
      <c r="J20" s="46">
        <v>100</v>
      </c>
      <c r="K20" s="50">
        <f t="shared" si="3"/>
        <v>1.7170594648655282</v>
      </c>
      <c r="L20" s="38" t="s">
        <v>29</v>
      </c>
      <c r="M20" s="11"/>
      <c r="N20" s="12"/>
      <c r="O20" s="12"/>
      <c r="P20" s="12"/>
      <c r="Q20" s="12"/>
      <c r="R20" s="12"/>
      <c r="S20" s="12"/>
      <c r="T20" s="12"/>
      <c r="U20" s="12"/>
      <c r="V20" s="22"/>
    </row>
    <row r="21" spans="1:26" ht="16.5" customHeight="1">
      <c r="M21" s="23"/>
      <c r="N21" s="3"/>
      <c r="O21" s="3"/>
      <c r="P21" s="3"/>
      <c r="Q21" s="3"/>
      <c r="R21" s="3"/>
      <c r="S21" s="3"/>
      <c r="T21" s="3"/>
      <c r="U21" s="3"/>
      <c r="V21" s="3"/>
    </row>
    <row r="22" spans="1:26" ht="19.899999999999999" customHeight="1">
      <c r="A22" s="60" t="s">
        <v>34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24"/>
      <c r="N22" s="13"/>
      <c r="O22" s="13"/>
      <c r="P22" s="13"/>
      <c r="Q22" s="13"/>
      <c r="R22" s="13"/>
      <c r="S22" s="13"/>
      <c r="T22" s="13"/>
      <c r="U22" s="13"/>
      <c r="V22" s="13"/>
    </row>
    <row r="23" spans="1:26" ht="19.899999999999999" customHeight="1">
      <c r="A23" s="61" t="s">
        <v>36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25"/>
      <c r="N23" s="15"/>
      <c r="O23" s="15"/>
      <c r="P23" s="15"/>
      <c r="Q23" s="15"/>
      <c r="R23" s="15"/>
      <c r="S23" s="15"/>
      <c r="T23" s="15"/>
      <c r="U23" s="15"/>
      <c r="V23" s="15"/>
    </row>
    <row r="24" spans="1:26" ht="19.899999999999999" customHeight="1">
      <c r="A24" s="60" t="s">
        <v>32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25"/>
      <c r="N24" s="15"/>
      <c r="O24" s="15"/>
      <c r="P24" s="15"/>
      <c r="Q24" s="15"/>
      <c r="R24" s="15"/>
      <c r="S24" s="15"/>
      <c r="T24" s="15"/>
      <c r="U24" s="15"/>
      <c r="V24" s="15"/>
    </row>
    <row r="25" spans="1:26" s="2" customFormat="1" ht="4.9000000000000004" customHeight="1">
      <c r="M25" s="23"/>
      <c r="N25" s="3"/>
      <c r="O25" s="3"/>
      <c r="P25" s="3"/>
      <c r="Q25" s="3"/>
      <c r="R25" s="3"/>
      <c r="S25" s="3"/>
      <c r="T25" s="3"/>
      <c r="U25" s="3"/>
      <c r="V25" s="3"/>
    </row>
    <row r="26" spans="1:26" s="3" customFormat="1" ht="19.899999999999999" customHeight="1">
      <c r="A26" s="65" t="s">
        <v>30</v>
      </c>
      <c r="B26" s="52">
        <v>2011</v>
      </c>
      <c r="C26" s="53"/>
      <c r="D26" s="52">
        <v>2012</v>
      </c>
      <c r="E26" s="53"/>
      <c r="F26" s="52">
        <v>2013</v>
      </c>
      <c r="G26" s="53"/>
      <c r="H26" s="52">
        <v>2014</v>
      </c>
      <c r="I26" s="53"/>
      <c r="J26" s="52">
        <v>2015</v>
      </c>
      <c r="K26" s="53"/>
      <c r="L26" s="55" t="s">
        <v>21</v>
      </c>
      <c r="M26" s="23"/>
    </row>
    <row r="27" spans="1:26" s="3" customFormat="1" ht="19.899999999999999" customHeight="1">
      <c r="A27" s="66"/>
      <c r="B27" s="6" t="s">
        <v>22</v>
      </c>
      <c r="C27" s="6" t="s">
        <v>24</v>
      </c>
      <c r="D27" s="6" t="s">
        <v>22</v>
      </c>
      <c r="E27" s="6" t="s">
        <v>24</v>
      </c>
      <c r="F27" s="6" t="s">
        <v>22</v>
      </c>
      <c r="G27" s="6" t="s">
        <v>24</v>
      </c>
      <c r="H27" s="6" t="s">
        <v>22</v>
      </c>
      <c r="I27" s="6" t="s">
        <v>24</v>
      </c>
      <c r="J27" s="6" t="s">
        <v>22</v>
      </c>
      <c r="K27" s="6" t="s">
        <v>24</v>
      </c>
      <c r="L27" s="56"/>
      <c r="M27" s="23"/>
    </row>
    <row r="28" spans="1:26" s="3" customFormat="1" ht="25.15" customHeight="1">
      <c r="A28" s="67"/>
      <c r="B28" s="7" t="s">
        <v>23</v>
      </c>
      <c r="C28" s="7" t="s">
        <v>31</v>
      </c>
      <c r="D28" s="7" t="s">
        <v>23</v>
      </c>
      <c r="E28" s="7" t="s">
        <v>31</v>
      </c>
      <c r="F28" s="7" t="s">
        <v>23</v>
      </c>
      <c r="G28" s="7" t="s">
        <v>31</v>
      </c>
      <c r="H28" s="7" t="s">
        <v>23</v>
      </c>
      <c r="I28" s="7" t="s">
        <v>31</v>
      </c>
      <c r="J28" s="7" t="s">
        <v>23</v>
      </c>
      <c r="K28" s="7" t="s">
        <v>31</v>
      </c>
      <c r="L28" s="57"/>
      <c r="M28" s="23"/>
    </row>
    <row r="29" spans="1:26" s="4" customFormat="1" ht="18" customHeight="1">
      <c r="A29" s="28" t="s">
        <v>1</v>
      </c>
      <c r="B29" s="39">
        <v>101.08029482041013</v>
      </c>
      <c r="C29" s="40">
        <f>B29/J8*100-100</f>
        <v>1.080294820410117</v>
      </c>
      <c r="D29" s="40">
        <v>101.66783883275025</v>
      </c>
      <c r="E29" s="40">
        <f>D29/B29*100-100</f>
        <v>0.58126464053553661</v>
      </c>
      <c r="F29" s="40">
        <v>101.91209695921675</v>
      </c>
      <c r="G29" s="40">
        <f>F29/D29*100-100</f>
        <v>0.24025112490915035</v>
      </c>
      <c r="H29" s="40">
        <v>103.34179208781029</v>
      </c>
      <c r="I29" s="40">
        <f>H29/F29*100-100</f>
        <v>1.4028708772086986</v>
      </c>
      <c r="J29" s="40">
        <v>104.42400157197267</v>
      </c>
      <c r="K29" s="47">
        <f>J29/H29*100-100</f>
        <v>1.0472137770194792</v>
      </c>
      <c r="L29" s="34" t="s">
        <v>2</v>
      </c>
      <c r="M29" s="26"/>
      <c r="N29" s="21"/>
      <c r="O29" s="21"/>
      <c r="P29" s="21"/>
      <c r="Q29" s="21"/>
      <c r="R29" s="21"/>
      <c r="S29" s="21"/>
      <c r="T29" s="21"/>
      <c r="U29" s="21"/>
      <c r="V29" s="21"/>
      <c r="Y29" s="58"/>
      <c r="Z29" s="59"/>
    </row>
    <row r="30" spans="1:26" s="4" customFormat="1" ht="18" customHeight="1">
      <c r="A30" s="29" t="s">
        <v>3</v>
      </c>
      <c r="B30" s="41">
        <v>100.40519708364708</v>
      </c>
      <c r="C30" s="42">
        <f t="shared" ref="C30:C41" si="4">B30/J9*100-100</f>
        <v>0.40519708364709572</v>
      </c>
      <c r="D30" s="42">
        <v>100.38969522621363</v>
      </c>
      <c r="E30" s="42">
        <f t="shared" ref="E30:E41" si="5">D30/B30*100-100</f>
        <v>-1.5439297848828915E-2</v>
      </c>
      <c r="F30" s="42">
        <v>103.32402269815378</v>
      </c>
      <c r="G30" s="42">
        <f t="shared" ref="G30:G41" si="6">F30/D30*100-100</f>
        <v>2.9229369262732376</v>
      </c>
      <c r="H30" s="42">
        <v>119.89317110165693</v>
      </c>
      <c r="I30" s="42">
        <f t="shared" ref="I30:I41" si="7">H30/F30*100-100</f>
        <v>16.036104645197113</v>
      </c>
      <c r="J30" s="42">
        <v>139.35825470417467</v>
      </c>
      <c r="K30" s="48">
        <f t="shared" ref="K30:K41" si="8">J30/H30*100-100</f>
        <v>16.235356379066303</v>
      </c>
      <c r="L30" s="35" t="s">
        <v>11</v>
      </c>
      <c r="M30" s="26"/>
      <c r="N30" s="21"/>
      <c r="O30" s="21"/>
      <c r="P30" s="21"/>
      <c r="Q30" s="21"/>
      <c r="R30" s="21"/>
      <c r="S30" s="21"/>
      <c r="T30" s="21"/>
      <c r="U30" s="21"/>
      <c r="V30" s="21"/>
    </row>
    <row r="31" spans="1:26" s="4" customFormat="1" ht="18" customHeight="1">
      <c r="A31" s="30" t="s">
        <v>17</v>
      </c>
      <c r="B31" s="41">
        <v>98.552380342135677</v>
      </c>
      <c r="C31" s="42">
        <f t="shared" si="4"/>
        <v>-1.4476196578643226</v>
      </c>
      <c r="D31" s="42">
        <v>92.606925767478401</v>
      </c>
      <c r="E31" s="42">
        <f t="shared" si="5"/>
        <v>-6.0327863761554568</v>
      </c>
      <c r="F31" s="42">
        <v>90.169086041499313</v>
      </c>
      <c r="G31" s="42">
        <f t="shared" si="6"/>
        <v>-2.6324594038464539</v>
      </c>
      <c r="H31" s="42">
        <v>84.269879371452191</v>
      </c>
      <c r="I31" s="42">
        <f t="shared" si="7"/>
        <v>-6.5423826823885918</v>
      </c>
      <c r="J31" s="42">
        <v>87.131199099787764</v>
      </c>
      <c r="K31" s="48">
        <f t="shared" si="8"/>
        <v>3.3954240230049493</v>
      </c>
      <c r="L31" s="35" t="s">
        <v>12</v>
      </c>
      <c r="M31" s="26"/>
      <c r="N31" s="21"/>
      <c r="O31" s="21"/>
      <c r="P31" s="21"/>
      <c r="Q31" s="21"/>
      <c r="R31" s="21"/>
      <c r="S31" s="21"/>
      <c r="T31" s="21"/>
      <c r="U31" s="21"/>
      <c r="V31" s="21"/>
    </row>
    <row r="32" spans="1:26" s="4" customFormat="1" ht="18" customHeight="1">
      <c r="A32" s="31" t="s">
        <v>4</v>
      </c>
      <c r="B32" s="51">
        <v>103.32644354377042</v>
      </c>
      <c r="C32" s="42">
        <f t="shared" si="4"/>
        <v>3.3264435437704094</v>
      </c>
      <c r="D32" s="44">
        <v>106.4075734973021</v>
      </c>
      <c r="E32" s="42">
        <f t="shared" si="5"/>
        <v>2.9819374865316632</v>
      </c>
      <c r="F32" s="44">
        <v>102.57299545219807</v>
      </c>
      <c r="G32" s="42">
        <f t="shared" si="6"/>
        <v>-3.6036702267261518</v>
      </c>
      <c r="H32" s="44">
        <v>102.60979359754249</v>
      </c>
      <c r="I32" s="42">
        <f t="shared" si="7"/>
        <v>3.587508113827198E-2</v>
      </c>
      <c r="J32" s="42">
        <v>98.846575023909608</v>
      </c>
      <c r="K32" s="48">
        <f t="shared" si="8"/>
        <v>-3.6675042816994932</v>
      </c>
      <c r="L32" s="36" t="s">
        <v>0</v>
      </c>
      <c r="M32" s="26"/>
      <c r="N32" s="21"/>
      <c r="O32" s="21"/>
      <c r="P32" s="21"/>
      <c r="Q32" s="21"/>
      <c r="R32" s="21"/>
      <c r="S32" s="21"/>
      <c r="T32" s="21"/>
      <c r="U32" s="21"/>
      <c r="V32" s="21"/>
    </row>
    <row r="33" spans="1:22" s="4" customFormat="1" ht="18" customHeight="1">
      <c r="A33" s="30" t="s">
        <v>18</v>
      </c>
      <c r="B33" s="41">
        <v>93.804492498265361</v>
      </c>
      <c r="C33" s="42">
        <f t="shared" si="4"/>
        <v>-6.1955075017346388</v>
      </c>
      <c r="D33" s="42">
        <v>91.219233328531047</v>
      </c>
      <c r="E33" s="42">
        <f t="shared" si="5"/>
        <v>-2.7560078423558707</v>
      </c>
      <c r="F33" s="42">
        <v>88.559670889373777</v>
      </c>
      <c r="G33" s="42">
        <f t="shared" si="6"/>
        <v>-2.9155720149266244</v>
      </c>
      <c r="H33" s="42">
        <v>91.808305327665494</v>
      </c>
      <c r="I33" s="42">
        <f t="shared" si="7"/>
        <v>3.6683000350687962</v>
      </c>
      <c r="J33" s="42">
        <v>93.027040649449319</v>
      </c>
      <c r="K33" s="48">
        <f t="shared" si="8"/>
        <v>1.3274782901548292</v>
      </c>
      <c r="L33" s="35" t="s">
        <v>13</v>
      </c>
      <c r="M33" s="26"/>
      <c r="N33" s="21"/>
      <c r="O33" s="21"/>
      <c r="P33" s="21"/>
      <c r="Q33" s="21"/>
      <c r="R33" s="21"/>
      <c r="S33" s="21"/>
      <c r="T33" s="21"/>
      <c r="U33" s="21"/>
      <c r="V33" s="21"/>
    </row>
    <row r="34" spans="1:22" s="4" customFormat="1" ht="18" customHeight="1">
      <c r="A34" s="31" t="s">
        <v>5</v>
      </c>
      <c r="B34" s="41">
        <v>101.21312060370757</v>
      </c>
      <c r="C34" s="42">
        <f t="shared" si="4"/>
        <v>1.2131206037075799</v>
      </c>
      <c r="D34" s="42">
        <v>101.36583069955542</v>
      </c>
      <c r="E34" s="42">
        <f t="shared" si="5"/>
        <v>0.15087974260350734</v>
      </c>
      <c r="F34" s="42">
        <v>98.367967465696054</v>
      </c>
      <c r="G34" s="42">
        <f t="shared" si="6"/>
        <v>-2.9574692114396157</v>
      </c>
      <c r="H34" s="42">
        <v>98.899271993912294</v>
      </c>
      <c r="I34" s="42">
        <f t="shared" si="7"/>
        <v>0.54011945342016077</v>
      </c>
      <c r="J34" s="42">
        <v>98.01727811804426</v>
      </c>
      <c r="K34" s="48">
        <f t="shared" si="8"/>
        <v>-0.89181028139653051</v>
      </c>
      <c r="L34" s="36" t="s">
        <v>14</v>
      </c>
      <c r="M34" s="26"/>
      <c r="N34" s="21"/>
      <c r="O34" s="21"/>
      <c r="P34" s="21"/>
      <c r="Q34" s="21"/>
      <c r="R34" s="21"/>
      <c r="S34" s="21"/>
      <c r="T34" s="21"/>
      <c r="U34" s="21"/>
      <c r="V34" s="21"/>
    </row>
    <row r="35" spans="1:22" s="4" customFormat="1" ht="18" customHeight="1">
      <c r="A35" s="31" t="s">
        <v>6</v>
      </c>
      <c r="B35" s="41">
        <v>100.59845600272889</v>
      </c>
      <c r="C35" s="42">
        <f t="shared" si="4"/>
        <v>0.59845600272888078</v>
      </c>
      <c r="D35" s="42">
        <v>101.53955979216089</v>
      </c>
      <c r="E35" s="42">
        <f t="shared" si="5"/>
        <v>0.9355052023924344</v>
      </c>
      <c r="F35" s="42">
        <v>100.59898614370225</v>
      </c>
      <c r="G35" s="42">
        <f t="shared" si="6"/>
        <v>-0.92631251345177645</v>
      </c>
      <c r="H35" s="42">
        <v>95.780926373871864</v>
      </c>
      <c r="I35" s="42">
        <f t="shared" si="7"/>
        <v>-4.7893720946133129</v>
      </c>
      <c r="J35" s="42">
        <v>110.37683522567926</v>
      </c>
      <c r="K35" s="48">
        <f t="shared" si="8"/>
        <v>15.238847027678176</v>
      </c>
      <c r="L35" s="36" t="s">
        <v>25</v>
      </c>
      <c r="M35" s="26"/>
      <c r="N35" s="21"/>
      <c r="O35" s="21"/>
      <c r="P35" s="21"/>
      <c r="Q35" s="21"/>
      <c r="R35" s="21"/>
      <c r="S35" s="21"/>
      <c r="T35" s="21"/>
      <c r="U35" s="21"/>
      <c r="V35" s="21"/>
    </row>
    <row r="36" spans="1:22" s="4" customFormat="1" ht="18" customHeight="1">
      <c r="A36" s="31" t="s">
        <v>7</v>
      </c>
      <c r="B36" s="41">
        <v>100.62121872129535</v>
      </c>
      <c r="C36" s="42">
        <f t="shared" si="4"/>
        <v>0.6212187212953495</v>
      </c>
      <c r="D36" s="42">
        <v>101.21289115061346</v>
      </c>
      <c r="E36" s="42">
        <f t="shared" si="5"/>
        <v>0.58801954183932992</v>
      </c>
      <c r="F36" s="42">
        <v>101.05293398798703</v>
      </c>
      <c r="G36" s="42">
        <f t="shared" si="6"/>
        <v>-0.15804030574365413</v>
      </c>
      <c r="H36" s="42">
        <v>96.985922249499552</v>
      </c>
      <c r="I36" s="42">
        <f t="shared" si="7"/>
        <v>-4.0246349887979989</v>
      </c>
      <c r="J36" s="42">
        <v>94.070726903117034</v>
      </c>
      <c r="K36" s="48">
        <f t="shared" si="8"/>
        <v>-3.0057922621832489</v>
      </c>
      <c r="L36" s="36" t="s">
        <v>26</v>
      </c>
      <c r="M36" s="26"/>
      <c r="N36" s="21"/>
      <c r="O36" s="21"/>
      <c r="P36" s="21"/>
      <c r="Q36" s="21"/>
      <c r="R36" s="21"/>
      <c r="S36" s="21"/>
      <c r="T36" s="21"/>
      <c r="U36" s="21"/>
      <c r="V36" s="21"/>
    </row>
    <row r="37" spans="1:22" s="4" customFormat="1" ht="18" customHeight="1">
      <c r="A37" s="29" t="s">
        <v>19</v>
      </c>
      <c r="B37" s="41">
        <v>99.372648761065548</v>
      </c>
      <c r="C37" s="42">
        <f t="shared" si="4"/>
        <v>-0.62735123893446598</v>
      </c>
      <c r="D37" s="42">
        <v>97.009350433438101</v>
      </c>
      <c r="E37" s="42">
        <f t="shared" si="5"/>
        <v>-2.378218108395032</v>
      </c>
      <c r="F37" s="42">
        <v>95.892314563565947</v>
      </c>
      <c r="G37" s="42">
        <f t="shared" si="6"/>
        <v>-1.1514723734168228</v>
      </c>
      <c r="H37" s="42">
        <v>96.090289544826376</v>
      </c>
      <c r="I37" s="42">
        <f t="shared" si="7"/>
        <v>0.2064555247847295</v>
      </c>
      <c r="J37" s="42">
        <v>97.323318181760627</v>
      </c>
      <c r="K37" s="48">
        <f t="shared" si="8"/>
        <v>1.2831979618076303</v>
      </c>
      <c r="L37" s="35" t="s">
        <v>15</v>
      </c>
      <c r="M37" s="26"/>
      <c r="N37" s="21"/>
      <c r="O37" s="21"/>
      <c r="P37" s="21"/>
      <c r="Q37" s="21"/>
      <c r="R37" s="21"/>
      <c r="S37" s="21"/>
      <c r="T37" s="21"/>
      <c r="U37" s="21"/>
      <c r="V37" s="21"/>
    </row>
    <row r="38" spans="1:22" s="4" customFormat="1" ht="18" customHeight="1">
      <c r="A38" s="31" t="s">
        <v>8</v>
      </c>
      <c r="B38" s="41">
        <v>100.44538411593453</v>
      </c>
      <c r="C38" s="42">
        <f t="shared" si="4"/>
        <v>0.4453841159345302</v>
      </c>
      <c r="D38" s="42">
        <v>106.84126332091954</v>
      </c>
      <c r="E38" s="42">
        <f t="shared" si="5"/>
        <v>6.367519285508294</v>
      </c>
      <c r="F38" s="42">
        <v>110.67145898109975</v>
      </c>
      <c r="G38" s="42">
        <f t="shared" si="6"/>
        <v>3.5849404444755066</v>
      </c>
      <c r="H38" s="42">
        <v>107.33693612446075</v>
      </c>
      <c r="I38" s="42">
        <f t="shared" si="7"/>
        <v>-3.0129925884581183</v>
      </c>
      <c r="J38" s="42">
        <v>109.05717480923893</v>
      </c>
      <c r="K38" s="48">
        <f t="shared" si="8"/>
        <v>1.6026530539156738</v>
      </c>
      <c r="L38" s="36" t="s">
        <v>16</v>
      </c>
      <c r="M38" s="26"/>
      <c r="N38" s="21"/>
      <c r="O38" s="21"/>
      <c r="P38" s="21"/>
      <c r="Q38" s="21"/>
      <c r="R38" s="21"/>
      <c r="S38" s="21"/>
      <c r="T38" s="21"/>
      <c r="U38" s="21"/>
      <c r="V38" s="21"/>
    </row>
    <row r="39" spans="1:22" s="4" customFormat="1" ht="18" customHeight="1">
      <c r="A39" s="30" t="s">
        <v>9</v>
      </c>
      <c r="B39" s="41">
        <v>104.23568016961981</v>
      </c>
      <c r="C39" s="42">
        <f t="shared" si="4"/>
        <v>4.2356801696198119</v>
      </c>
      <c r="D39" s="42">
        <v>103.05463048340135</v>
      </c>
      <c r="E39" s="42">
        <f t="shared" si="5"/>
        <v>-1.1330570149267203</v>
      </c>
      <c r="F39" s="42">
        <v>101.58876463410142</v>
      </c>
      <c r="G39" s="42">
        <f t="shared" si="6"/>
        <v>-1.422416287772748</v>
      </c>
      <c r="H39" s="42">
        <v>101.32987304171196</v>
      </c>
      <c r="I39" s="42">
        <f t="shared" si="7"/>
        <v>-0.25484274104712767</v>
      </c>
      <c r="J39" s="42">
        <v>106.26903863837806</v>
      </c>
      <c r="K39" s="48">
        <f t="shared" si="8"/>
        <v>4.8743430228447266</v>
      </c>
      <c r="L39" s="37" t="s">
        <v>27</v>
      </c>
      <c r="M39" s="26"/>
      <c r="N39" s="21"/>
      <c r="O39" s="21"/>
      <c r="P39" s="21"/>
      <c r="Q39" s="21"/>
      <c r="R39" s="21"/>
      <c r="S39" s="21"/>
      <c r="T39" s="21"/>
      <c r="U39" s="21"/>
      <c r="V39" s="21"/>
    </row>
    <row r="40" spans="1:22" s="4" customFormat="1" ht="18" customHeight="1">
      <c r="A40" s="32" t="s">
        <v>10</v>
      </c>
      <c r="B40" s="41">
        <v>102.44516142985729</v>
      </c>
      <c r="C40" s="42">
        <f t="shared" si="4"/>
        <v>2.4451614298572935</v>
      </c>
      <c r="D40" s="42">
        <v>108.72976100181369</v>
      </c>
      <c r="E40" s="42">
        <f t="shared" si="5"/>
        <v>6.1345987299354903</v>
      </c>
      <c r="F40" s="42">
        <v>104.51569799904028</v>
      </c>
      <c r="G40" s="42">
        <f t="shared" si="6"/>
        <v>-3.8757217563488524</v>
      </c>
      <c r="H40" s="42">
        <v>124.13078119702435</v>
      </c>
      <c r="I40" s="42">
        <f t="shared" si="7"/>
        <v>18.767595273739815</v>
      </c>
      <c r="J40" s="42">
        <v>122.24713818242573</v>
      </c>
      <c r="K40" s="48">
        <f t="shared" si="8"/>
        <v>-1.5174664949613401</v>
      </c>
      <c r="L40" s="35" t="s">
        <v>28</v>
      </c>
      <c r="M40" s="26"/>
      <c r="N40" s="21"/>
      <c r="O40" s="21"/>
      <c r="P40" s="21"/>
      <c r="Q40" s="21"/>
      <c r="R40" s="21"/>
      <c r="S40" s="21"/>
      <c r="T40" s="21"/>
      <c r="U40" s="21"/>
      <c r="V40" s="21"/>
    </row>
    <row r="41" spans="1:22" s="5" customFormat="1" ht="18" customHeight="1">
      <c r="A41" s="33" t="s">
        <v>20</v>
      </c>
      <c r="B41" s="45">
        <v>100.57340943524157</v>
      </c>
      <c r="C41" s="46">
        <f t="shared" si="4"/>
        <v>0.5734094352415724</v>
      </c>
      <c r="D41" s="46">
        <v>101.05610881651428</v>
      </c>
      <c r="E41" s="46">
        <f t="shared" si="5"/>
        <v>0.47994731806673485</v>
      </c>
      <c r="F41" s="46">
        <v>100.28769843529892</v>
      </c>
      <c r="G41" s="46">
        <f t="shared" si="6"/>
        <v>-0.76037994161298172</v>
      </c>
      <c r="H41" s="46">
        <v>103.14260955226355</v>
      </c>
      <c r="I41" s="46">
        <f t="shared" si="7"/>
        <v>2.8467211447737952</v>
      </c>
      <c r="J41" s="46">
        <v>104.96627739091532</v>
      </c>
      <c r="K41" s="50">
        <f t="shared" si="8"/>
        <v>1.7681032568094111</v>
      </c>
      <c r="L41" s="38" t="s">
        <v>29</v>
      </c>
      <c r="M41" s="27"/>
      <c r="N41" s="22"/>
      <c r="O41" s="22"/>
      <c r="P41" s="22"/>
      <c r="Q41" s="22"/>
      <c r="R41" s="22"/>
      <c r="S41" s="22"/>
      <c r="T41" s="22"/>
      <c r="U41" s="22"/>
      <c r="V41" s="22"/>
    </row>
    <row r="42" spans="1:22" ht="16.5" customHeight="1">
      <c r="L42" s="49"/>
      <c r="M42" s="3"/>
      <c r="N42" s="3"/>
      <c r="O42" s="3"/>
      <c r="P42" s="3"/>
      <c r="Q42" s="3"/>
      <c r="R42" s="3"/>
      <c r="S42" s="3"/>
      <c r="T42" s="3"/>
      <c r="U42" s="3"/>
      <c r="V42" s="3"/>
    </row>
  </sheetData>
  <mergeCells count="26">
    <mergeCell ref="Y29:Z29"/>
    <mergeCell ref="A1:L1"/>
    <mergeCell ref="A2:L2"/>
    <mergeCell ref="A3:L3"/>
    <mergeCell ref="A22:L22"/>
    <mergeCell ref="A23:L23"/>
    <mergeCell ref="A24:L24"/>
    <mergeCell ref="L5:L7"/>
    <mergeCell ref="Y8:Z8"/>
    <mergeCell ref="A5:A7"/>
    <mergeCell ref="A26:A28"/>
    <mergeCell ref="B26:C26"/>
    <mergeCell ref="D26:E26"/>
    <mergeCell ref="F26:G26"/>
    <mergeCell ref="H26:I26"/>
    <mergeCell ref="J26:K26"/>
    <mergeCell ref="T5:U5"/>
    <mergeCell ref="D5:E5"/>
    <mergeCell ref="F5:G5"/>
    <mergeCell ref="H5:I5"/>
    <mergeCell ref="J5:K5"/>
    <mergeCell ref="B5:C5"/>
    <mergeCell ref="R5:S5"/>
    <mergeCell ref="N5:O5"/>
    <mergeCell ref="L26:L28"/>
    <mergeCell ref="P5:Q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1" orientation="landscape" useFirstPageNumber="1" r:id="rId1"/>
  <headerFooter alignWithMargins="0">
    <oddHeader>&amp;L&amp;8PCBS: Prices and Price Indices, 2015&amp;R&amp;1&amp;K00+000ء &amp;8&amp;K000000PCBS: الأسعار والأرقام القياسية، 2015</oddHeader>
    <oddFooter>&amp;C&amp;P</oddFooter>
  </headerFooter>
  <rowBreaks count="1" manualBreakCount="1">
    <brk id="2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 GS 7</vt:lpstr>
      <vt:lpstr>'جدول  GS 7'!Print_Area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2015-04-13T09:41:01Z</cp:lastPrinted>
  <dcterms:created xsi:type="dcterms:W3CDTF">1998-02-12T08:45:25Z</dcterms:created>
  <dcterms:modified xsi:type="dcterms:W3CDTF">2016-05-03T06:10:13Z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