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05" yWindow="-330" windowWidth="10485" windowHeight="11010"/>
  </bookViews>
  <sheets>
    <sheet name="جدول 20 CCI" sheetId="1" r:id="rId1"/>
  </sheets>
  <definedNames>
    <definedName name="_xlnm.Print_Area" localSheetId="0">'جدول 20 CCI'!$A$1:$K$29</definedName>
    <definedName name="_xlnm.Print_Titles" localSheetId="0">'جدول 20 CCI'!$1:$9</definedName>
  </definedNames>
  <calcPr calcId="125725"/>
</workbook>
</file>

<file path=xl/calcChain.xml><?xml version="1.0" encoding="utf-8"?>
<calcChain xmlns="http://schemas.openxmlformats.org/spreadsheetml/2006/main">
  <c r="G11" i="1"/>
  <c r="G12"/>
  <c r="G13"/>
  <c r="G14"/>
  <c r="G15"/>
  <c r="G16"/>
  <c r="G17"/>
  <c r="G18"/>
  <c r="G19"/>
  <c r="G20"/>
  <c r="G21"/>
  <c r="G22"/>
  <c r="G23"/>
  <c r="G24"/>
  <c r="G25"/>
  <c r="G26"/>
  <c r="G27"/>
  <c r="D11"/>
  <c r="D12"/>
  <c r="D13"/>
  <c r="D14"/>
  <c r="D15"/>
  <c r="D16"/>
  <c r="D17"/>
  <c r="D18"/>
  <c r="D19"/>
  <c r="D20"/>
  <c r="D21"/>
  <c r="D22"/>
  <c r="D23"/>
  <c r="D24"/>
  <c r="D25"/>
  <c r="D26"/>
  <c r="D27"/>
  <c r="D10"/>
  <c r="G10"/>
  <c r="J15"/>
  <c r="J10"/>
  <c r="J27"/>
  <c r="J26"/>
  <c r="J25"/>
  <c r="J19"/>
  <c r="J14"/>
  <c r="J13"/>
  <c r="J12"/>
  <c r="J11"/>
</calcChain>
</file>

<file path=xl/sharedStrings.xml><?xml version="1.0" encoding="utf-8"?>
<sst xmlns="http://schemas.openxmlformats.org/spreadsheetml/2006/main" count="81" uniqueCount="54">
  <si>
    <t>نسبة التغير</t>
  </si>
  <si>
    <t>الاسمنت والجير والجبس</t>
  </si>
  <si>
    <t>الحديد والصلب</t>
  </si>
  <si>
    <t xml:space="preserve">منتجات الخشب </t>
  </si>
  <si>
    <t>مصابيح ونيونات</t>
  </si>
  <si>
    <t>الدهانات</t>
  </si>
  <si>
    <t>منتجات المحاجر والكسارات</t>
  </si>
  <si>
    <t>Quarries and quarrying products</t>
  </si>
  <si>
    <t>Cutting and shaping stones</t>
  </si>
  <si>
    <t>Cement, lime &amp; gypsum</t>
  </si>
  <si>
    <t>Cement products</t>
  </si>
  <si>
    <t>Iron and steel</t>
  </si>
  <si>
    <t>Tiles and Panels from Ceramic</t>
  </si>
  <si>
    <t>أبواب وشبابيك حديدية والمنيوم</t>
  </si>
  <si>
    <t>Aluminum and metal doors and windows</t>
  </si>
  <si>
    <t>حنفيات ومحابس</t>
  </si>
  <si>
    <t>Taps and hydrants</t>
  </si>
  <si>
    <t>Wood products</t>
  </si>
  <si>
    <t xml:space="preserve">منتجات البلاستك وأدوات صحية </t>
  </si>
  <si>
    <t xml:space="preserve">Plastic products and health tools  </t>
  </si>
  <si>
    <t>Boilers and other home appliances</t>
  </si>
  <si>
    <t>معدات تمديدات كهربائية</t>
  </si>
  <si>
    <t>Equipment and electrical networking</t>
  </si>
  <si>
    <t>Lamps</t>
  </si>
  <si>
    <t>Paints</t>
  </si>
  <si>
    <t xml:space="preserve">استئجار معدات </t>
  </si>
  <si>
    <t>Rental of equipment</t>
  </si>
  <si>
    <t>بلاط خزف وصيني وبورسلان</t>
  </si>
  <si>
    <t>الخامات والمواد الاولية</t>
  </si>
  <si>
    <t>أجور وتكاليف عمال</t>
  </si>
  <si>
    <t>Raw Materials</t>
  </si>
  <si>
    <t>الرقم القياسي لأسعار تكاليف البناء</t>
  </si>
  <si>
    <t>Construction Cost Index</t>
  </si>
  <si>
    <t xml:space="preserve">Major and Sub Groups </t>
  </si>
  <si>
    <t xml:space="preserve">Labor wages </t>
  </si>
  <si>
    <r>
      <t xml:space="preserve">Base Year (2013 = 100) </t>
    </r>
    <r>
      <rPr>
        <b/>
        <sz val="11"/>
        <color indexed="8"/>
        <rFont val="Simplified Arabic"/>
        <family val="1"/>
      </rPr>
      <t>سنة الأساس</t>
    </r>
  </si>
  <si>
    <t>المباني السكنية</t>
  </si>
  <si>
    <t>Residential Buildings</t>
  </si>
  <si>
    <t>Percent Change %</t>
  </si>
  <si>
    <t>المباني غير السكنية</t>
  </si>
  <si>
    <t>مباني العظم</t>
  </si>
  <si>
    <t>Skeleton Buildings</t>
  </si>
  <si>
    <t>Non-Residential Buildings</t>
  </si>
  <si>
    <t>قطع وتشكيل الأحجار</t>
  </si>
  <si>
    <t>أصناف اسمنتية</t>
  </si>
  <si>
    <t>بويلرات وأجهزة منزلية أخرى</t>
  </si>
  <si>
    <t>..</t>
  </si>
  <si>
    <t>الأبواب الرئيسية والفرعية</t>
  </si>
  <si>
    <t>الرقم القياسي العام لأسعار تكاليف البناء</t>
  </si>
  <si>
    <t>All items of Construction Cost Index</t>
  </si>
  <si>
    <r>
      <t xml:space="preserve"> جدول 20: الأرقام القياسية ونسب التغير السنوية لأسعار تكاليف البناء حسب الأبواب الرئيسية والفرعية في الضفة الغربية*، </t>
    </r>
    <r>
      <rPr>
        <b/>
        <sz val="11"/>
        <color indexed="8"/>
        <rFont val="Arial"/>
        <family val="2"/>
      </rPr>
      <t>2014، 2015</t>
    </r>
  </si>
  <si>
    <t xml:space="preserve"> Table 20: Yearly Construction Cost Index Numbers and Percentage Changes by Major and sub Groups in the West Bank*, 2014 , 2015</t>
  </si>
  <si>
    <t>بيانات الضفة الغربية* لا تشـمل ذلـك الجـزء مـن محافظــة القـدس الـذي ضـمته إســرائيل عنـوة بعيــد احتلالهــا للضــفة الغربيــة فــي عــام 1967.</t>
  </si>
  <si>
    <t>The data of  West Bank** doesn't include that part of Jerusalem which was annexed forcefully by Israel following its occupation of the West Bank in 1967.</t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</si>
</sst>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Arial"/>
      <family val="2"/>
      <scheme val="minor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/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 readingOrder="2"/>
    </xf>
    <xf numFmtId="2" fontId="8" fillId="2" borderId="0" xfId="0" applyNumberFormat="1" applyFont="1" applyFill="1" applyBorder="1" applyAlignment="1">
      <alignment horizontal="right" vertical="center" indent="1" readingOrder="2"/>
    </xf>
    <xf numFmtId="2" fontId="8" fillId="2" borderId="0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8" fillId="2" borderId="3" xfId="0" applyNumberFormat="1" applyFont="1" applyFill="1" applyBorder="1" applyAlignment="1">
      <alignment horizontal="right" vertical="center" indent="1" readingOrder="2"/>
    </xf>
    <xf numFmtId="2" fontId="8" fillId="2" borderId="3" xfId="0" applyNumberFormat="1" applyFont="1" applyFill="1" applyBorder="1" applyAlignment="1">
      <alignment horizontal="right" vertical="center" indent="1"/>
    </xf>
    <xf numFmtId="0" fontId="15" fillId="0" borderId="0" xfId="0" applyFont="1" applyBorder="1"/>
    <xf numFmtId="2" fontId="10" fillId="2" borderId="11" xfId="0" applyNumberFormat="1" applyFont="1" applyFill="1" applyBorder="1" applyAlignment="1">
      <alignment horizontal="right" vertical="center" indent="1" readingOrder="2"/>
    </xf>
    <xf numFmtId="2" fontId="10" fillId="2" borderId="13" xfId="0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 readingOrder="2"/>
    </xf>
    <xf numFmtId="2" fontId="8" fillId="2" borderId="12" xfId="0" applyNumberFormat="1" applyFont="1" applyFill="1" applyBorder="1" applyAlignment="1">
      <alignment horizontal="right" vertical="center" indent="1" readingOrder="2"/>
    </xf>
    <xf numFmtId="2" fontId="8" fillId="2" borderId="12" xfId="0" applyNumberFormat="1" applyFont="1" applyFill="1" applyBorder="1" applyAlignment="1">
      <alignment horizontal="right" vertical="center" indent="1"/>
    </xf>
    <xf numFmtId="2" fontId="8" fillId="2" borderId="5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 readingOrder="2"/>
    </xf>
    <xf numFmtId="2" fontId="8" fillId="2" borderId="13" xfId="0" applyNumberFormat="1" applyFont="1" applyFill="1" applyBorder="1" applyAlignment="1">
      <alignment horizontal="right" vertical="center" indent="1"/>
    </xf>
    <xf numFmtId="2" fontId="8" fillId="2" borderId="8" xfId="0" applyNumberFormat="1" applyFont="1" applyFill="1" applyBorder="1" applyAlignment="1">
      <alignment horizontal="right" vertical="center" indent="1" readingOrder="2"/>
    </xf>
    <xf numFmtId="2" fontId="8" fillId="2" borderId="9" xfId="0" applyNumberFormat="1" applyFont="1" applyFill="1" applyBorder="1" applyAlignment="1">
      <alignment horizontal="right" vertical="center" indent="1"/>
    </xf>
    <xf numFmtId="0" fontId="13" fillId="2" borderId="10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right" vertical="center" wrapText="1" indent="1" readingOrder="2"/>
    </xf>
    <xf numFmtId="0" fontId="12" fillId="2" borderId="1" xfId="0" applyFont="1" applyFill="1" applyBorder="1" applyAlignment="1">
      <alignment horizontal="right" vertical="center" wrapText="1" indent="1" readingOrder="2"/>
    </xf>
    <xf numFmtId="0" fontId="12" fillId="2" borderId="1" xfId="0" applyNumberFormat="1" applyFont="1" applyFill="1" applyBorder="1" applyAlignment="1">
      <alignment horizontal="right" vertical="center" wrapText="1" indent="1" readingOrder="2"/>
    </xf>
    <xf numFmtId="0" fontId="11" fillId="2" borderId="2" xfId="0" applyFont="1" applyFill="1" applyBorder="1" applyAlignment="1">
      <alignment horizontal="right" vertical="center" indent="1" readingOrder="2"/>
    </xf>
    <xf numFmtId="0" fontId="8" fillId="2" borderId="1" xfId="0" applyFont="1" applyFill="1" applyBorder="1" applyAlignment="1">
      <alignment horizontal="left" vertical="center" indent="1" readingOrder="1"/>
    </xf>
    <xf numFmtId="0" fontId="10" fillId="2" borderId="1" xfId="0" applyFont="1" applyFill="1" applyBorder="1" applyAlignment="1">
      <alignment horizontal="left" vertical="center" indent="1" readingOrder="1"/>
    </xf>
    <xf numFmtId="0" fontId="9" fillId="2" borderId="1" xfId="0" applyFont="1" applyFill="1" applyBorder="1" applyAlignment="1">
      <alignment horizontal="left" vertical="center" indent="1" readingOrder="1"/>
    </xf>
    <xf numFmtId="0" fontId="10" fillId="2" borderId="1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 readingOrder="1"/>
    </xf>
    <xf numFmtId="0" fontId="5" fillId="0" borderId="12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left" vertical="top" wrapText="1" indent="1"/>
    </xf>
    <xf numFmtId="0" fontId="12" fillId="0" borderId="12" xfId="0" applyFont="1" applyBorder="1" applyAlignment="1">
      <alignment horizontal="right" vertical="top" wrapText="1" indent="1"/>
    </xf>
    <xf numFmtId="0" fontId="10" fillId="0" borderId="12" xfId="0" applyFont="1" applyBorder="1" applyAlignment="1">
      <alignment horizontal="right" vertical="top" wrapText="1" indent="1"/>
    </xf>
    <xf numFmtId="0" fontId="10" fillId="0" borderId="0" xfId="0" applyFont="1" applyAlignment="1">
      <alignment horizontal="right" vertical="top" wrapText="1" indent="1"/>
    </xf>
    <xf numFmtId="0" fontId="4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top"/>
    </xf>
    <xf numFmtId="0" fontId="13" fillId="2" borderId="5" xfId="0" applyNumberFormat="1" applyFont="1" applyFill="1" applyBorder="1" applyAlignment="1">
      <alignment horizontal="center" vertical="top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right" vertical="center" indent="1"/>
    </xf>
    <xf numFmtId="0" fontId="14" fillId="2" borderId="6" xfId="0" applyNumberFormat="1" applyFont="1" applyFill="1" applyBorder="1" applyAlignment="1">
      <alignment horizontal="left" vertical="center" indent="1"/>
    </xf>
    <xf numFmtId="0" fontId="14" fillId="2" borderId="7" xfId="0" applyNumberFormat="1" applyFont="1" applyFill="1" applyBorder="1" applyAlignment="1">
      <alignment horizontal="left" vertical="center" indent="1"/>
    </xf>
    <xf numFmtId="2" fontId="10" fillId="0" borderId="1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rightToLeft="1" tabSelected="1" view="pageBreakPreview" zoomScaleNormal="100" zoomScaleSheetLayoutView="100" workbookViewId="0">
      <selection sqref="A1:K29"/>
    </sheetView>
  </sheetViews>
  <sheetFormatPr defaultColWidth="9.140625" defaultRowHeight="16.5" customHeight="1"/>
  <cols>
    <col min="1" max="1" width="24.7109375" style="4" customWidth="1"/>
    <col min="2" max="2" width="8.42578125" style="4" customWidth="1"/>
    <col min="3" max="3" width="7.85546875" style="4" customWidth="1"/>
    <col min="4" max="4" width="8.7109375" style="4" customWidth="1"/>
    <col min="5" max="5" width="9.85546875" style="4" customWidth="1"/>
    <col min="6" max="6" width="10.42578125" style="4" customWidth="1"/>
    <col min="7" max="7" width="8.7109375" style="4" customWidth="1"/>
    <col min="8" max="10" width="8.7109375" style="5" customWidth="1"/>
    <col min="11" max="11" width="31.5703125" style="5" customWidth="1"/>
    <col min="12" max="12" width="7.85546875" style="3" customWidth="1"/>
    <col min="13" max="16384" width="9.140625" style="3"/>
  </cols>
  <sheetData>
    <row r="1" spans="1:11" s="2" customFormat="1" ht="18" customHeight="1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s="2" customFormat="1" ht="18" customHeight="1">
      <c r="A2" s="44" t="s">
        <v>51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1" customFormat="1" ht="18" customHeight="1">
      <c r="A3" s="42" t="s">
        <v>35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s="1" customFormat="1" ht="4.9000000000000004" customHeight="1">
      <c r="A4" s="7"/>
      <c r="B4" s="8"/>
      <c r="C4" s="8"/>
      <c r="D4" s="8"/>
      <c r="E4" s="8"/>
      <c r="F4" s="8"/>
      <c r="G4" s="8"/>
      <c r="H4" s="7"/>
      <c r="I4" s="7"/>
      <c r="J4" s="7"/>
      <c r="K4" s="7"/>
    </row>
    <row r="5" spans="1:11" s="6" customFormat="1" ht="16.149999999999999" customHeight="1">
      <c r="A5" s="48" t="s">
        <v>47</v>
      </c>
      <c r="B5" s="57" t="s">
        <v>31</v>
      </c>
      <c r="C5" s="57"/>
      <c r="D5" s="57"/>
      <c r="E5" s="57"/>
      <c r="F5" s="58" t="s">
        <v>32</v>
      </c>
      <c r="G5" s="58"/>
      <c r="H5" s="58"/>
      <c r="I5" s="58"/>
      <c r="J5" s="59"/>
      <c r="K5" s="45" t="s">
        <v>33</v>
      </c>
    </row>
    <row r="6" spans="1:11" s="6" customFormat="1" ht="16.149999999999999" customHeight="1">
      <c r="A6" s="49"/>
      <c r="B6" s="51" t="s">
        <v>36</v>
      </c>
      <c r="C6" s="52"/>
      <c r="D6" s="27" t="s">
        <v>0</v>
      </c>
      <c r="E6" s="51" t="s">
        <v>39</v>
      </c>
      <c r="F6" s="52"/>
      <c r="G6" s="27" t="s">
        <v>0</v>
      </c>
      <c r="H6" s="51" t="s">
        <v>40</v>
      </c>
      <c r="I6" s="52"/>
      <c r="J6" s="27" t="s">
        <v>0</v>
      </c>
      <c r="K6" s="46"/>
    </row>
    <row r="7" spans="1:11" s="6" customFormat="1" ht="16.149999999999999" customHeight="1">
      <c r="A7" s="49"/>
      <c r="B7" s="55" t="s">
        <v>37</v>
      </c>
      <c r="C7" s="56"/>
      <c r="D7" s="60" t="s">
        <v>38</v>
      </c>
      <c r="E7" s="55" t="s">
        <v>42</v>
      </c>
      <c r="F7" s="56"/>
      <c r="G7" s="60" t="s">
        <v>38</v>
      </c>
      <c r="H7" s="55" t="s">
        <v>41</v>
      </c>
      <c r="I7" s="56"/>
      <c r="J7" s="60" t="s">
        <v>38</v>
      </c>
      <c r="K7" s="46"/>
    </row>
    <row r="8" spans="1:11" s="6" customFormat="1" ht="12.6" customHeight="1">
      <c r="A8" s="49"/>
      <c r="B8" s="53">
        <v>2014</v>
      </c>
      <c r="C8" s="53">
        <v>2015</v>
      </c>
      <c r="D8" s="60"/>
      <c r="E8" s="53">
        <v>2014</v>
      </c>
      <c r="F8" s="53">
        <v>2015</v>
      </c>
      <c r="G8" s="60"/>
      <c r="H8" s="53">
        <v>2014</v>
      </c>
      <c r="I8" s="53">
        <v>2015</v>
      </c>
      <c r="J8" s="60"/>
      <c r="K8" s="46"/>
    </row>
    <row r="9" spans="1:11" s="6" customFormat="1" ht="10.15" customHeight="1">
      <c r="A9" s="50"/>
      <c r="B9" s="54"/>
      <c r="C9" s="54"/>
      <c r="D9" s="61"/>
      <c r="E9" s="54"/>
      <c r="F9" s="54"/>
      <c r="G9" s="61"/>
      <c r="H9" s="54"/>
      <c r="I9" s="54"/>
      <c r="J9" s="61"/>
      <c r="K9" s="47"/>
    </row>
    <row r="10" spans="1:11" s="13" customFormat="1" ht="17.649999999999999" customHeight="1">
      <c r="A10" s="28" t="s">
        <v>28</v>
      </c>
      <c r="B10" s="19">
        <v>100.3020410077454</v>
      </c>
      <c r="C10" s="20">
        <v>98.367101159392845</v>
      </c>
      <c r="D10" s="21">
        <f>C10/B10*100-100</f>
        <v>-1.9291131355972482</v>
      </c>
      <c r="E10" s="20">
        <v>100.50222244998157</v>
      </c>
      <c r="F10" s="20">
        <v>98.799178412449393</v>
      </c>
      <c r="G10" s="21">
        <f>F10/E10*100-100</f>
        <v>-1.6945337088239683</v>
      </c>
      <c r="H10" s="21">
        <v>99.803219225134796</v>
      </c>
      <c r="I10" s="21">
        <v>95.37841496364716</v>
      </c>
      <c r="J10" s="22">
        <f t="shared" ref="J10:J15" si="0">I10/H10*100-100</f>
        <v>-4.4335285934076154</v>
      </c>
      <c r="K10" s="32" t="s">
        <v>30</v>
      </c>
    </row>
    <row r="11" spans="1:11" s="6" customFormat="1" ht="17.649999999999999" customHeight="1">
      <c r="A11" s="29" t="s">
        <v>6</v>
      </c>
      <c r="B11" s="17">
        <v>102.18269777081014</v>
      </c>
      <c r="C11" s="10">
        <v>101.50953577842022</v>
      </c>
      <c r="D11" s="9">
        <f t="shared" ref="D11:D27" si="1">C11/B11*100-100</f>
        <v>-0.65878275586321422</v>
      </c>
      <c r="E11" s="10">
        <v>102.19124814836994</v>
      </c>
      <c r="F11" s="10">
        <v>101.12794097623254</v>
      </c>
      <c r="G11" s="9">
        <f t="shared" ref="G11:G27" si="2">F11/E11*100-100</f>
        <v>-1.0405070800129579</v>
      </c>
      <c r="H11" s="9">
        <v>102.19077503204949</v>
      </c>
      <c r="I11" s="9">
        <v>101.14905568461342</v>
      </c>
      <c r="J11" s="18">
        <f t="shared" si="0"/>
        <v>-1.019386874313625</v>
      </c>
      <c r="K11" s="33" t="s">
        <v>7</v>
      </c>
    </row>
    <row r="12" spans="1:11" s="6" customFormat="1" ht="17.649999999999999" customHeight="1">
      <c r="A12" s="29" t="s">
        <v>43</v>
      </c>
      <c r="B12" s="17">
        <v>101.31023933031717</v>
      </c>
      <c r="C12" s="10">
        <v>101.23899056510521</v>
      </c>
      <c r="D12" s="9">
        <f t="shared" si="1"/>
        <v>-7.0327309147558026E-2</v>
      </c>
      <c r="E12" s="10">
        <v>101.29531691509463</v>
      </c>
      <c r="F12" s="10">
        <v>101.22910256665546</v>
      </c>
      <c r="G12" s="9">
        <f t="shared" si="2"/>
        <v>-6.5367630464763238E-2</v>
      </c>
      <c r="H12" s="9">
        <v>101.53194378505258</v>
      </c>
      <c r="I12" s="9">
        <v>101.38589797064414</v>
      </c>
      <c r="J12" s="18">
        <f t="shared" si="0"/>
        <v>-0.14384223227088455</v>
      </c>
      <c r="K12" s="34" t="s">
        <v>8</v>
      </c>
    </row>
    <row r="13" spans="1:11" s="6" customFormat="1" ht="17.649999999999999" customHeight="1">
      <c r="A13" s="29" t="s">
        <v>1</v>
      </c>
      <c r="B13" s="17">
        <v>101.33622007803338</v>
      </c>
      <c r="C13" s="10">
        <v>100.22807024486725</v>
      </c>
      <c r="D13" s="9">
        <f t="shared" si="1"/>
        <v>-1.0935377620290154</v>
      </c>
      <c r="E13" s="10">
        <v>101.33622007803338</v>
      </c>
      <c r="F13" s="10">
        <v>100.22807024486725</v>
      </c>
      <c r="G13" s="9">
        <f t="shared" si="2"/>
        <v>-1.0935377620290154</v>
      </c>
      <c r="H13" s="9">
        <v>101.33622007803338</v>
      </c>
      <c r="I13" s="9">
        <v>100.22807024486725</v>
      </c>
      <c r="J13" s="18">
        <f t="shared" si="0"/>
        <v>-1.0935377620290154</v>
      </c>
      <c r="K13" s="35" t="s">
        <v>9</v>
      </c>
    </row>
    <row r="14" spans="1:11" s="6" customFormat="1" ht="17.649999999999999" customHeight="1">
      <c r="A14" s="29" t="s">
        <v>44</v>
      </c>
      <c r="B14" s="17">
        <v>103.94399957657272</v>
      </c>
      <c r="C14" s="10">
        <v>103.16120396678434</v>
      </c>
      <c r="D14" s="9">
        <f t="shared" si="1"/>
        <v>-0.75309360134032488</v>
      </c>
      <c r="E14" s="10">
        <v>104.07835054737593</v>
      </c>
      <c r="F14" s="10">
        <v>103.12516802986381</v>
      </c>
      <c r="G14" s="9">
        <f t="shared" si="2"/>
        <v>-0.9158316907397932</v>
      </c>
      <c r="H14" s="9">
        <v>104.66670004374588</v>
      </c>
      <c r="I14" s="9">
        <v>103.52171016039466</v>
      </c>
      <c r="J14" s="18">
        <f t="shared" si="0"/>
        <v>-1.0939390301525407</v>
      </c>
      <c r="K14" s="33" t="s">
        <v>10</v>
      </c>
    </row>
    <row r="15" spans="1:11" s="6" customFormat="1" ht="17.649999999999999" customHeight="1">
      <c r="A15" s="29" t="s">
        <v>2</v>
      </c>
      <c r="B15" s="17">
        <v>92.970706485679955</v>
      </c>
      <c r="C15" s="10">
        <v>82.014653674011456</v>
      </c>
      <c r="D15" s="9">
        <f t="shared" si="1"/>
        <v>-11.784413850136801</v>
      </c>
      <c r="E15" s="10">
        <v>92.970706485679955</v>
      </c>
      <c r="F15" s="10">
        <v>82.014653674011456</v>
      </c>
      <c r="G15" s="9">
        <f t="shared" si="2"/>
        <v>-11.784413850136801</v>
      </c>
      <c r="H15" s="9">
        <v>92.971705313029489</v>
      </c>
      <c r="I15" s="9">
        <v>82.016632842854236</v>
      </c>
      <c r="J15" s="18">
        <f t="shared" si="0"/>
        <v>-11.783232794633875</v>
      </c>
      <c r="K15" s="33" t="s">
        <v>11</v>
      </c>
    </row>
    <row r="16" spans="1:11" s="6" customFormat="1" ht="17.649999999999999" customHeight="1">
      <c r="A16" s="30" t="s">
        <v>27</v>
      </c>
      <c r="B16" s="17">
        <v>103.93488893673445</v>
      </c>
      <c r="C16" s="10">
        <v>106.90945914736233</v>
      </c>
      <c r="D16" s="9">
        <f t="shared" si="1"/>
        <v>2.861955442544911</v>
      </c>
      <c r="E16" s="10">
        <v>103.93488893673447</v>
      </c>
      <c r="F16" s="10">
        <v>106.90945914736233</v>
      </c>
      <c r="G16" s="9">
        <f t="shared" si="2"/>
        <v>2.8619554425448825</v>
      </c>
      <c r="H16" s="9" t="s">
        <v>46</v>
      </c>
      <c r="I16" s="9" t="s">
        <v>46</v>
      </c>
      <c r="J16" s="18" t="s">
        <v>46</v>
      </c>
      <c r="K16" s="34" t="s">
        <v>12</v>
      </c>
    </row>
    <row r="17" spans="1:11" s="6" customFormat="1" ht="17.649999999999999" customHeight="1">
      <c r="A17" s="29" t="s">
        <v>13</v>
      </c>
      <c r="B17" s="17">
        <v>102.63388080732589</v>
      </c>
      <c r="C17" s="10">
        <v>104.77450592469927</v>
      </c>
      <c r="D17" s="9">
        <f t="shared" si="1"/>
        <v>2.0856905151934768</v>
      </c>
      <c r="E17" s="10">
        <v>102.63388080732589</v>
      </c>
      <c r="F17" s="10">
        <v>104.77450592469927</v>
      </c>
      <c r="G17" s="9">
        <f t="shared" si="2"/>
        <v>2.0856905151934768</v>
      </c>
      <c r="H17" s="9" t="s">
        <v>46</v>
      </c>
      <c r="I17" s="9" t="s">
        <v>46</v>
      </c>
      <c r="J17" s="18" t="s">
        <v>46</v>
      </c>
      <c r="K17" s="34" t="s">
        <v>14</v>
      </c>
    </row>
    <row r="18" spans="1:11" s="6" customFormat="1" ht="17.649999999999999" customHeight="1">
      <c r="A18" s="29" t="s">
        <v>15</v>
      </c>
      <c r="B18" s="17">
        <v>98.681554421117596</v>
      </c>
      <c r="C18" s="10">
        <v>101.19397439259352</v>
      </c>
      <c r="D18" s="9">
        <f t="shared" si="1"/>
        <v>2.5459874301881484</v>
      </c>
      <c r="E18" s="10">
        <v>98.681554421117596</v>
      </c>
      <c r="F18" s="10">
        <v>101.19397439259353</v>
      </c>
      <c r="G18" s="9">
        <f t="shared" si="2"/>
        <v>2.5459874301881484</v>
      </c>
      <c r="H18" s="9" t="s">
        <v>46</v>
      </c>
      <c r="I18" s="9" t="s">
        <v>46</v>
      </c>
      <c r="J18" s="18" t="s">
        <v>46</v>
      </c>
      <c r="K18" s="35" t="s">
        <v>16</v>
      </c>
    </row>
    <row r="19" spans="1:11" s="6" customFormat="1" ht="17.649999999999999" customHeight="1">
      <c r="A19" s="29" t="s">
        <v>3</v>
      </c>
      <c r="B19" s="17">
        <v>100.43230501592352</v>
      </c>
      <c r="C19" s="10">
        <v>98.371823769686856</v>
      </c>
      <c r="D19" s="9">
        <f t="shared" si="1"/>
        <v>-2.0516120245472536</v>
      </c>
      <c r="E19" s="10">
        <v>100.5426668240694</v>
      </c>
      <c r="F19" s="10">
        <v>98.432963069890448</v>
      </c>
      <c r="G19" s="9">
        <f t="shared" si="2"/>
        <v>-2.0983168845824736</v>
      </c>
      <c r="H19" s="9">
        <v>102.86026479513312</v>
      </c>
      <c r="I19" s="9">
        <v>99.716888374165777</v>
      </c>
      <c r="J19" s="18">
        <f>I19/H19*100-100</f>
        <v>-3.0559676540090663</v>
      </c>
      <c r="K19" s="34" t="s">
        <v>17</v>
      </c>
    </row>
    <row r="20" spans="1:11" s="6" customFormat="1" ht="17.649999999999999" customHeight="1">
      <c r="A20" s="29" t="s">
        <v>18</v>
      </c>
      <c r="B20" s="17">
        <v>101.20121213198416</v>
      </c>
      <c r="C20" s="10">
        <v>99.51859627396307</v>
      </c>
      <c r="D20" s="9">
        <f t="shared" si="1"/>
        <v>-1.6626439768593571</v>
      </c>
      <c r="E20" s="10">
        <v>101.04904067983607</v>
      </c>
      <c r="F20" s="10">
        <v>99.564974781597641</v>
      </c>
      <c r="G20" s="9">
        <f t="shared" si="2"/>
        <v>-1.4686590671756505</v>
      </c>
      <c r="H20" s="9" t="s">
        <v>46</v>
      </c>
      <c r="I20" s="9" t="s">
        <v>46</v>
      </c>
      <c r="J20" s="18" t="s">
        <v>46</v>
      </c>
      <c r="K20" s="33" t="s">
        <v>19</v>
      </c>
    </row>
    <row r="21" spans="1:11" s="6" customFormat="1" ht="17.649999999999999" customHeight="1">
      <c r="A21" s="29" t="s">
        <v>45</v>
      </c>
      <c r="B21" s="17">
        <v>100.87784625578735</v>
      </c>
      <c r="C21" s="10">
        <v>103.96671360090539</v>
      </c>
      <c r="D21" s="9">
        <f t="shared" si="1"/>
        <v>3.0619877998642693</v>
      </c>
      <c r="E21" s="10">
        <v>102.04800176969479</v>
      </c>
      <c r="F21" s="10">
        <v>105.85107729428081</v>
      </c>
      <c r="G21" s="9">
        <f t="shared" si="2"/>
        <v>3.7267515861495468</v>
      </c>
      <c r="H21" s="9" t="s">
        <v>46</v>
      </c>
      <c r="I21" s="9" t="s">
        <v>46</v>
      </c>
      <c r="J21" s="18" t="s">
        <v>46</v>
      </c>
      <c r="K21" s="35" t="s">
        <v>20</v>
      </c>
    </row>
    <row r="22" spans="1:11" s="6" customFormat="1" ht="17.649999999999999" customHeight="1">
      <c r="A22" s="29" t="s">
        <v>21</v>
      </c>
      <c r="B22" s="17">
        <v>98.276019231825344</v>
      </c>
      <c r="C22" s="10">
        <v>97.506596496192572</v>
      </c>
      <c r="D22" s="9">
        <f t="shared" si="1"/>
        <v>-0.7829201280708844</v>
      </c>
      <c r="E22" s="10">
        <v>100.54938396429793</v>
      </c>
      <c r="F22" s="10">
        <v>100.12478841554559</v>
      </c>
      <c r="G22" s="9">
        <f t="shared" si="2"/>
        <v>-0.42227563413327118</v>
      </c>
      <c r="H22" s="9" t="s">
        <v>46</v>
      </c>
      <c r="I22" s="9" t="s">
        <v>46</v>
      </c>
      <c r="J22" s="18" t="s">
        <v>46</v>
      </c>
      <c r="K22" s="33" t="s">
        <v>22</v>
      </c>
    </row>
    <row r="23" spans="1:11" s="6" customFormat="1" ht="17.649999999999999" customHeight="1">
      <c r="A23" s="30" t="s">
        <v>4</v>
      </c>
      <c r="B23" s="17">
        <v>102.95366658004276</v>
      </c>
      <c r="C23" s="10">
        <v>103.60195550799801</v>
      </c>
      <c r="D23" s="9">
        <f t="shared" si="1"/>
        <v>0.62968998530152476</v>
      </c>
      <c r="E23" s="10">
        <v>102.95366658004276</v>
      </c>
      <c r="F23" s="10">
        <v>103.60195550799801</v>
      </c>
      <c r="G23" s="9">
        <f t="shared" si="2"/>
        <v>0.62968998530152476</v>
      </c>
      <c r="H23" s="9" t="s">
        <v>46</v>
      </c>
      <c r="I23" s="9" t="s">
        <v>46</v>
      </c>
      <c r="J23" s="18" t="s">
        <v>46</v>
      </c>
      <c r="K23" s="35" t="s">
        <v>23</v>
      </c>
    </row>
    <row r="24" spans="1:11" s="6" customFormat="1" ht="17.649999999999999" customHeight="1">
      <c r="A24" s="29" t="s">
        <v>5</v>
      </c>
      <c r="B24" s="17">
        <v>99.918756747700172</v>
      </c>
      <c r="C24" s="10">
        <v>99.314571158489343</v>
      </c>
      <c r="D24" s="9">
        <f t="shared" si="1"/>
        <v>-0.60467684834833335</v>
      </c>
      <c r="E24" s="10">
        <v>99.918756747700172</v>
      </c>
      <c r="F24" s="10">
        <v>99.314571158489343</v>
      </c>
      <c r="G24" s="9">
        <f t="shared" si="2"/>
        <v>-0.60467684834833335</v>
      </c>
      <c r="H24" s="9" t="s">
        <v>46</v>
      </c>
      <c r="I24" s="9" t="s">
        <v>46</v>
      </c>
      <c r="J24" s="18" t="s">
        <v>46</v>
      </c>
      <c r="K24" s="33" t="s">
        <v>24</v>
      </c>
    </row>
    <row r="25" spans="1:11" s="13" customFormat="1" ht="17.649999999999999" customHeight="1">
      <c r="A25" s="28" t="s">
        <v>25</v>
      </c>
      <c r="B25" s="23">
        <v>102.00523056411025</v>
      </c>
      <c r="C25" s="11">
        <v>97.760837342722382</v>
      </c>
      <c r="D25" s="12">
        <f t="shared" si="1"/>
        <v>-4.1609564508756023</v>
      </c>
      <c r="E25" s="11">
        <v>102.07799612782406</v>
      </c>
      <c r="F25" s="11">
        <v>98.234774618422435</v>
      </c>
      <c r="G25" s="12">
        <f t="shared" si="2"/>
        <v>-3.7649852614554504</v>
      </c>
      <c r="H25" s="12">
        <v>101.9055823211055</v>
      </c>
      <c r="I25" s="12">
        <v>99.312228823548494</v>
      </c>
      <c r="J25" s="24">
        <f>I25/H25*100-100</f>
        <v>-2.5448591122175515</v>
      </c>
      <c r="K25" s="32" t="s">
        <v>26</v>
      </c>
    </row>
    <row r="26" spans="1:11" s="13" customFormat="1" ht="17.649999999999999" customHeight="1">
      <c r="A26" s="28" t="s">
        <v>29</v>
      </c>
      <c r="B26" s="23">
        <v>102.23848632430376</v>
      </c>
      <c r="C26" s="11">
        <v>105.44906830435919</v>
      </c>
      <c r="D26" s="12">
        <f t="shared" si="1"/>
        <v>3.1402870831551297</v>
      </c>
      <c r="E26" s="11">
        <v>102.23848632430376</v>
      </c>
      <c r="F26" s="11">
        <v>105.44906830435919</v>
      </c>
      <c r="G26" s="12">
        <f t="shared" si="2"/>
        <v>3.1402870831551297</v>
      </c>
      <c r="H26" s="12">
        <v>101.31015114659037</v>
      </c>
      <c r="I26" s="12">
        <v>106.21549084716777</v>
      </c>
      <c r="J26" s="24">
        <f>I26/H26*100-100</f>
        <v>4.8419034470490914</v>
      </c>
      <c r="K26" s="32" t="s">
        <v>34</v>
      </c>
    </row>
    <row r="27" spans="1:11" s="16" customFormat="1" ht="17.649999999999999" customHeight="1">
      <c r="A27" s="31" t="s">
        <v>48</v>
      </c>
      <c r="B27" s="25">
        <v>100.89062296292893</v>
      </c>
      <c r="C27" s="14">
        <v>100.48563594116199</v>
      </c>
      <c r="D27" s="15">
        <f t="shared" si="1"/>
        <v>-0.40141195472223501</v>
      </c>
      <c r="E27" s="14">
        <v>100.98723217755952</v>
      </c>
      <c r="F27" s="14">
        <v>100.6906304039628</v>
      </c>
      <c r="G27" s="15">
        <f t="shared" si="2"/>
        <v>-0.29370225047382803</v>
      </c>
      <c r="H27" s="15">
        <v>100.27827004776111</v>
      </c>
      <c r="I27" s="15">
        <v>98.284310575172469</v>
      </c>
      <c r="J27" s="26">
        <f>I27/H27*100-100</f>
        <v>-1.9884262778356145</v>
      </c>
      <c r="K27" s="36" t="s">
        <v>49</v>
      </c>
    </row>
    <row r="28" spans="1:11" ht="17.649999999999999" customHeight="1">
      <c r="A28" s="39" t="s">
        <v>52</v>
      </c>
      <c r="B28" s="40"/>
      <c r="C28" s="40"/>
      <c r="D28" s="40"/>
      <c r="E28" s="40"/>
      <c r="F28" s="40"/>
      <c r="G28" s="37" t="s">
        <v>53</v>
      </c>
      <c r="H28" s="37"/>
      <c r="I28" s="37"/>
      <c r="J28" s="37"/>
      <c r="K28" s="37"/>
    </row>
    <row r="29" spans="1:11" ht="17.649999999999999" customHeight="1">
      <c r="A29" s="41"/>
      <c r="B29" s="41"/>
      <c r="C29" s="41"/>
      <c r="D29" s="41"/>
      <c r="E29" s="41"/>
      <c r="F29" s="41"/>
      <c r="G29" s="38"/>
      <c r="H29" s="38"/>
      <c r="I29" s="38"/>
      <c r="J29" s="38"/>
      <c r="K29" s="38"/>
    </row>
  </sheetData>
  <mergeCells count="24">
    <mergeCell ref="G7:G9"/>
    <mergeCell ref="J7:J9"/>
    <mergeCell ref="E6:F6"/>
    <mergeCell ref="E7:F7"/>
    <mergeCell ref="E8:E9"/>
    <mergeCell ref="F8:F9"/>
    <mergeCell ref="I8:I9"/>
    <mergeCell ref="H7:I7"/>
    <mergeCell ref="G28:K29"/>
    <mergeCell ref="A28:F29"/>
    <mergeCell ref="A3:K3"/>
    <mergeCell ref="A1:K1"/>
    <mergeCell ref="A2:K2"/>
    <mergeCell ref="K5:K9"/>
    <mergeCell ref="A5:A9"/>
    <mergeCell ref="H6:I6"/>
    <mergeCell ref="H8:H9"/>
    <mergeCell ref="B6:C6"/>
    <mergeCell ref="B7:C7"/>
    <mergeCell ref="B8:B9"/>
    <mergeCell ref="C8:C9"/>
    <mergeCell ref="B5:E5"/>
    <mergeCell ref="F5:J5"/>
    <mergeCell ref="D7:D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98" orientation="landscape" useFirstPageNumber="1" r:id="rId1"/>
  <headerFooter alignWithMargins="0">
    <oddHeader>&amp;L&amp;8PCBS: Prices and Price Indices, 2015&amp;R&amp;1&amp;K00+000ء&amp;8&amp;K01+000 PCBS&amp;K000000: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20 CCI</vt:lpstr>
      <vt:lpstr>'جدول 20 CCI'!Print_Area</vt:lpstr>
      <vt:lpstr>'جدول 20 CCI'!Print_Titles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2015-05-07T09:27:36Z</cp:lastPrinted>
  <dcterms:created xsi:type="dcterms:W3CDTF">2008-08-04T07:17:14Z</dcterms:created>
  <dcterms:modified xsi:type="dcterms:W3CDTF">2016-05-09T07:22:15Z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