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95" yWindow="-15" windowWidth="4755" windowHeight="5340" tabRatio="598"/>
  </bookViews>
  <sheets>
    <sheet name="جدول 16 +ppi &amp;whpi 17 " sheetId="1" r:id="rId1"/>
  </sheets>
  <definedNames>
    <definedName name="d">'جدول 16 +ppi &amp;whpi 17 '!#REF!</definedName>
    <definedName name="_xlnm.Print_Area" localSheetId="0">'جدول 16 +ppi &amp;whpi 17 '!$A$1:$K$27</definedName>
    <definedName name="_xlnm.Print_Titles" localSheetId="0">'جدول 16 +ppi &amp;whpi 17 '!$1:$7</definedName>
    <definedName name="ش1">'جدول 16 +ppi &amp;whpi 17 '!#REF!</definedName>
  </definedNames>
  <calcPr calcId="125725"/>
</workbook>
</file>

<file path=xl/calcChain.xml><?xml version="1.0" encoding="utf-8"?>
<calcChain xmlns="http://schemas.openxmlformats.org/spreadsheetml/2006/main">
  <c r="J26" i="1"/>
  <c r="G26"/>
  <c r="D26"/>
  <c r="J25"/>
  <c r="G25"/>
  <c r="D25"/>
  <c r="J24"/>
  <c r="G24"/>
  <c r="D24"/>
  <c r="J23"/>
  <c r="G23"/>
  <c r="D23"/>
  <c r="J22"/>
  <c r="G22"/>
  <c r="D22"/>
  <c r="J9"/>
  <c r="J10"/>
  <c r="J11"/>
  <c r="J12"/>
  <c r="J8"/>
  <c r="G10"/>
  <c r="G11"/>
  <c r="G12"/>
  <c r="G8"/>
  <c r="D9"/>
  <c r="D10"/>
  <c r="D11"/>
  <c r="D12"/>
  <c r="D8"/>
</calcChain>
</file>

<file path=xl/sharedStrings.xml><?xml version="1.0" encoding="utf-8"?>
<sst xmlns="http://schemas.openxmlformats.org/spreadsheetml/2006/main" count="61" uniqueCount="35">
  <si>
    <t>Mining &amp; Quarrying</t>
  </si>
  <si>
    <t>Local</t>
  </si>
  <si>
    <t>صيد الأسماك</t>
  </si>
  <si>
    <t>الصناعات التحويلية</t>
  </si>
  <si>
    <t>Manufacturing</t>
  </si>
  <si>
    <t>Fishing</t>
  </si>
  <si>
    <t>التعدين واستغلال المحاجر</t>
  </si>
  <si>
    <t>مصدر</t>
  </si>
  <si>
    <t>Exported</t>
  </si>
  <si>
    <t>نسبة التغير</t>
  </si>
  <si>
    <t>محلي</t>
  </si>
  <si>
    <t>اجمالي</t>
  </si>
  <si>
    <t>Total</t>
  </si>
  <si>
    <t>الزراعة</t>
  </si>
  <si>
    <t>Agriculture</t>
  </si>
  <si>
    <t xml:space="preserve"> الرقم القياسي لأسعار المنتج</t>
  </si>
  <si>
    <t>..</t>
  </si>
  <si>
    <t xml:space="preserve"> الرقم القياسي لأسعار الجملة</t>
  </si>
  <si>
    <t>مستورد</t>
  </si>
  <si>
    <t>Imported</t>
  </si>
  <si>
    <r>
      <t xml:space="preserve">Base Year (2007=100) </t>
    </r>
    <r>
      <rPr>
        <b/>
        <sz val="11"/>
        <color indexed="8"/>
        <rFont val="Simplified Arabic"/>
        <family val="1"/>
      </rPr>
      <t>سنة الأساس</t>
    </r>
  </si>
  <si>
    <t xml:space="preserve"> Percent Change %</t>
  </si>
  <si>
    <t>الأبواب الرئيسية</t>
  </si>
  <si>
    <r>
      <t xml:space="preserve">Base Year (2011=100) </t>
    </r>
    <r>
      <rPr>
        <b/>
        <sz val="11"/>
        <color indexed="8"/>
        <rFont val="Simplified Arabic"/>
        <family val="1"/>
      </rPr>
      <t>سنة الأساس</t>
    </r>
  </si>
  <si>
    <r>
      <t xml:space="preserve"> جدول 16: الأرقام القياسية ونسب التغير السنوية لأسعار المنتج حسب الأبواب الرئيسية في فلسطين، </t>
    </r>
    <r>
      <rPr>
        <b/>
        <sz val="11"/>
        <color indexed="8"/>
        <rFont val="Arial"/>
        <family val="2"/>
      </rPr>
      <t>2014، 2015</t>
    </r>
  </si>
  <si>
    <t xml:space="preserve"> Producer Price Index Number</t>
  </si>
  <si>
    <r>
      <t xml:space="preserve"> جدول 17: الأرقام القياسية ونسب التغير السنوية لأسعار الجملة حسب الأبواب الرئيسية في فلسطين، </t>
    </r>
    <r>
      <rPr>
        <b/>
        <sz val="11"/>
        <color indexed="8"/>
        <rFont val="Arial"/>
        <family val="2"/>
      </rPr>
      <t>2014، 2015</t>
    </r>
  </si>
  <si>
    <t xml:space="preserve"> Wholesale Price Index Number</t>
  </si>
  <si>
    <t>الرقم القياسي العام لأسعار المنتج</t>
  </si>
  <si>
    <t>All Items Producer Price Index</t>
  </si>
  <si>
    <t>الرقم القياسي العام لأسعار الجملة</t>
  </si>
  <si>
    <t>All Items Wholesale Price Index</t>
  </si>
  <si>
    <t>Major Categories</t>
  </si>
  <si>
    <t xml:space="preserve">Table 16: Yearly Producer Price Index Numbers and Percentage Changes by Major Categories in Palestine, 2014, 2015  </t>
  </si>
  <si>
    <t>Table 17: Yearly Wholesale Price Index Numbers and Percentage Changes by Major Categories in Palestine, 2014, 2015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</si>
</sst>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14">
    <font>
      <sz val="10"/>
      <name val="Arial"/>
      <charset val="178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abic Transparent"/>
      <charset val="178"/>
    </font>
    <font>
      <b/>
      <sz val="12"/>
      <color indexed="8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6" fillId="0" borderId="0" xfId="0" applyFont="1"/>
    <xf numFmtId="0" fontId="5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1" xfId="0" applyFont="1" applyBorder="1"/>
    <xf numFmtId="0" fontId="10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12" fillId="2" borderId="0" xfId="0" applyNumberFormat="1" applyFont="1" applyFill="1" applyBorder="1" applyAlignment="1">
      <alignment horizontal="centerContinuous"/>
    </xf>
    <xf numFmtId="0" fontId="13" fillId="0" borderId="0" xfId="0" applyNumberFormat="1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13" fillId="0" borderId="0" xfId="0" applyFont="1" applyBorder="1" applyAlignment="1">
      <alignment horizontal="centerContinuous"/>
    </xf>
    <xf numFmtId="0" fontId="6" fillId="2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readingOrder="2"/>
    </xf>
    <xf numFmtId="0" fontId="1" fillId="2" borderId="0" xfId="0" applyFont="1" applyFill="1"/>
    <xf numFmtId="2" fontId="6" fillId="0" borderId="9" xfId="0" applyNumberFormat="1" applyFont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11" xfId="0" applyNumberFormat="1" applyFont="1" applyBorder="1" applyAlignment="1">
      <alignment horizontal="right" vertical="center" indent="1"/>
    </xf>
    <xf numFmtId="2" fontId="6" fillId="0" borderId="12" xfId="0" applyNumberFormat="1" applyFont="1" applyBorder="1" applyAlignment="1">
      <alignment horizontal="right" vertical="center" indent="1"/>
    </xf>
    <xf numFmtId="2" fontId="6" fillId="0" borderId="13" xfId="0" applyNumberFormat="1" applyFont="1" applyBorder="1" applyAlignment="1">
      <alignment horizontal="right" vertical="center" indent="1"/>
    </xf>
    <xf numFmtId="2" fontId="9" fillId="2" borderId="14" xfId="0" applyNumberFormat="1" applyFont="1" applyFill="1" applyBorder="1" applyAlignment="1">
      <alignment horizontal="right" vertical="center" indent="1"/>
    </xf>
    <xf numFmtId="2" fontId="9" fillId="2" borderId="1" xfId="0" applyNumberFormat="1" applyFont="1" applyFill="1" applyBorder="1" applyAlignment="1">
      <alignment horizontal="right" vertical="center" indent="1"/>
    </xf>
    <xf numFmtId="2" fontId="9" fillId="0" borderId="1" xfId="0" applyNumberFormat="1" applyFont="1" applyBorder="1" applyAlignment="1">
      <alignment horizontal="right" vertical="center" indent="1"/>
    </xf>
    <xf numFmtId="2" fontId="9" fillId="0" borderId="7" xfId="0" applyNumberFormat="1" applyFont="1" applyBorder="1" applyAlignment="1">
      <alignment horizontal="right" vertical="center" indent="1"/>
    </xf>
    <xf numFmtId="164" fontId="11" fillId="0" borderId="9" xfId="0" applyNumberFormat="1" applyFont="1" applyBorder="1" applyAlignment="1">
      <alignment horizontal="right" vertical="center" indent="1"/>
    </xf>
    <xf numFmtId="164" fontId="11" fillId="0" borderId="10" xfId="0" applyNumberFormat="1" applyFont="1" applyBorder="1" applyAlignment="1">
      <alignment horizontal="right" vertical="center" indent="1"/>
    </xf>
    <xf numFmtId="2" fontId="11" fillId="0" borderId="10" xfId="0" applyNumberFormat="1" applyFont="1" applyBorder="1" applyAlignment="1">
      <alignment horizontal="right" vertical="center" indent="1"/>
    </xf>
    <xf numFmtId="2" fontId="11" fillId="0" borderId="11" xfId="0" applyNumberFormat="1" applyFont="1" applyBorder="1" applyAlignment="1">
      <alignment horizontal="right" vertical="center" indent="1"/>
    </xf>
    <xf numFmtId="164" fontId="11" fillId="0" borderId="12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2" fontId="11" fillId="0" borderId="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2" fontId="11" fillId="0" borderId="13" xfId="0" applyNumberFormat="1" applyFont="1" applyBorder="1" applyAlignment="1">
      <alignment horizontal="right" vertical="center" indent="1"/>
    </xf>
    <xf numFmtId="164" fontId="9" fillId="2" borderId="14" xfId="0" applyNumberFormat="1" applyFont="1" applyFill="1" applyBorder="1" applyAlignment="1">
      <alignment horizontal="right" vertical="center" indent="1"/>
    </xf>
    <xf numFmtId="164" fontId="9" fillId="2" borderId="1" xfId="0" applyNumberFormat="1" applyFont="1" applyFill="1" applyBorder="1" applyAlignment="1">
      <alignment horizontal="right" vertical="center" indent="1"/>
    </xf>
    <xf numFmtId="0" fontId="10" fillId="0" borderId="3" xfId="0" applyFont="1" applyBorder="1" applyAlignment="1">
      <alignment horizontal="right" vertical="center" indent="1"/>
    </xf>
    <xf numFmtId="0" fontId="10" fillId="0" borderId="6" xfId="0" applyFont="1" applyBorder="1" applyAlignment="1">
      <alignment horizontal="right" vertical="center" indent="1"/>
    </xf>
    <xf numFmtId="0" fontId="7" fillId="2" borderId="5" xfId="0" applyFont="1" applyFill="1" applyBorder="1" applyAlignment="1">
      <alignment horizontal="right" vertical="center" indent="1"/>
    </xf>
    <xf numFmtId="0" fontId="11" fillId="0" borderId="3" xfId="0" applyFont="1" applyBorder="1" applyAlignment="1">
      <alignment horizontal="left" vertical="center" indent="1"/>
    </xf>
    <xf numFmtId="0" fontId="11" fillId="2" borderId="6" xfId="0" applyFont="1" applyFill="1" applyBorder="1" applyAlignment="1">
      <alignment horizontal="left" vertical="center" indent="1"/>
    </xf>
    <xf numFmtId="0" fontId="11" fillId="0" borderId="6" xfId="0" applyFont="1" applyBorder="1" applyAlignment="1">
      <alignment horizontal="left" vertical="center" indent="1"/>
    </xf>
    <xf numFmtId="0" fontId="9" fillId="2" borderId="5" xfId="0" applyFont="1" applyFill="1" applyBorder="1" applyAlignment="1">
      <alignment horizontal="left" vertical="center" indent="1"/>
    </xf>
    <xf numFmtId="0" fontId="10" fillId="0" borderId="9" xfId="0" applyFont="1" applyBorder="1" applyAlignment="1">
      <alignment horizontal="right" vertical="center" indent="1"/>
    </xf>
    <xf numFmtId="0" fontId="10" fillId="0" borderId="12" xfId="0" applyFont="1" applyBorder="1" applyAlignment="1">
      <alignment horizontal="right" vertical="center" indent="1"/>
    </xf>
    <xf numFmtId="0" fontId="7" fillId="2" borderId="14" xfId="0" applyFont="1" applyFill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1"/>
    </xf>
    <xf numFmtId="0" fontId="6" fillId="2" borderId="13" xfId="0" applyFont="1" applyFill="1" applyBorder="1" applyAlignment="1">
      <alignment horizontal="left" vertical="center" indent="1"/>
    </xf>
    <xf numFmtId="0" fontId="6" fillId="0" borderId="13" xfId="0" applyFont="1" applyBorder="1" applyAlignment="1">
      <alignment horizontal="left" vertical="center" indent="1"/>
    </xf>
    <xf numFmtId="0" fontId="9" fillId="2" borderId="7" xfId="0" applyFont="1" applyFill="1" applyBorder="1" applyAlignment="1">
      <alignment horizontal="left" vertical="center" indent="1"/>
    </xf>
    <xf numFmtId="0" fontId="6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right" vertical="center" indent="1"/>
    </xf>
    <xf numFmtId="0" fontId="7" fillId="0" borderId="2" xfId="0" applyNumberFormat="1" applyFont="1" applyBorder="1" applyAlignment="1">
      <alignment horizontal="right" vertical="center" indent="1"/>
    </xf>
    <xf numFmtId="0" fontId="8" fillId="0" borderId="2" xfId="0" applyFont="1" applyBorder="1" applyAlignment="1">
      <alignment horizontal="left" vertical="center" indent="1"/>
    </xf>
    <xf numFmtId="0" fontId="8" fillId="0" borderId="8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showGridLines="0" rightToLeft="1" tabSelected="1" view="pageBreakPreview" zoomScaleNormal="100" zoomScaleSheetLayoutView="100" workbookViewId="0">
      <selection sqref="A1:K27"/>
    </sheetView>
  </sheetViews>
  <sheetFormatPr defaultColWidth="9.140625" defaultRowHeight="16.5" customHeight="1"/>
  <cols>
    <col min="1" max="1" width="20.140625" style="4" customWidth="1"/>
    <col min="2" max="3" width="9.7109375" style="2" customWidth="1"/>
    <col min="4" max="4" width="10.7109375" style="2" customWidth="1"/>
    <col min="5" max="6" width="9.7109375" style="2" customWidth="1"/>
    <col min="7" max="7" width="10.7109375" style="2" customWidth="1"/>
    <col min="8" max="9" width="9.7109375" style="2" customWidth="1"/>
    <col min="10" max="10" width="10.7109375" style="2" customWidth="1"/>
    <col min="11" max="11" width="26.42578125" style="3" customWidth="1"/>
    <col min="12" max="16384" width="9.140625" style="3"/>
  </cols>
  <sheetData>
    <row r="1" spans="1:17" s="5" customFormat="1" ht="18.399999999999999" customHeight="1">
      <c r="A1" s="60" t="s">
        <v>24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7" s="6" customFormat="1" ht="18.399999999999999" customHeight="1">
      <c r="A2" s="61" t="s">
        <v>33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7" s="1" customFormat="1" ht="18.399999999999999" customHeight="1">
      <c r="A3" s="62" t="s">
        <v>23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7" s="1" customFormat="1" ht="4.9000000000000004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7" s="10" customFormat="1" ht="17.649999999999999" customHeight="1">
      <c r="A5" s="63" t="s">
        <v>22</v>
      </c>
      <c r="B5" s="69" t="s">
        <v>15</v>
      </c>
      <c r="C5" s="70"/>
      <c r="D5" s="70"/>
      <c r="E5" s="70"/>
      <c r="F5" s="71" t="s">
        <v>25</v>
      </c>
      <c r="G5" s="71"/>
      <c r="H5" s="71"/>
      <c r="I5" s="71"/>
      <c r="J5" s="72"/>
      <c r="K5" s="66" t="s">
        <v>32</v>
      </c>
      <c r="L5" s="9"/>
      <c r="M5" s="9"/>
      <c r="N5" s="9"/>
      <c r="O5" s="9"/>
      <c r="P5" s="9"/>
      <c r="Q5" s="9"/>
    </row>
    <row r="6" spans="1:17" s="7" customFormat="1" ht="17.649999999999999" customHeight="1">
      <c r="A6" s="64"/>
      <c r="B6" s="11" t="s">
        <v>10</v>
      </c>
      <c r="C6" s="12" t="s">
        <v>1</v>
      </c>
      <c r="D6" s="14" t="s">
        <v>9</v>
      </c>
      <c r="E6" s="13" t="s">
        <v>7</v>
      </c>
      <c r="F6" s="12" t="s">
        <v>8</v>
      </c>
      <c r="G6" s="14" t="s">
        <v>9</v>
      </c>
      <c r="H6" s="13" t="s">
        <v>11</v>
      </c>
      <c r="I6" s="12" t="s">
        <v>12</v>
      </c>
      <c r="J6" s="14" t="s">
        <v>9</v>
      </c>
      <c r="K6" s="67"/>
    </row>
    <row r="7" spans="1:17" s="7" customFormat="1" ht="23.25" customHeight="1">
      <c r="A7" s="65"/>
      <c r="B7" s="15">
        <v>2014</v>
      </c>
      <c r="C7" s="15">
        <v>2015</v>
      </c>
      <c r="D7" s="59" t="s">
        <v>21</v>
      </c>
      <c r="E7" s="15">
        <v>2014</v>
      </c>
      <c r="F7" s="15">
        <v>2015</v>
      </c>
      <c r="G7" s="59" t="s">
        <v>21</v>
      </c>
      <c r="H7" s="15">
        <v>2014</v>
      </c>
      <c r="I7" s="15">
        <v>2015</v>
      </c>
      <c r="J7" s="59" t="s">
        <v>21</v>
      </c>
      <c r="K7" s="68"/>
    </row>
    <row r="8" spans="1:17" s="7" customFormat="1" ht="17.649999999999999" customHeight="1">
      <c r="A8" s="45" t="s">
        <v>13</v>
      </c>
      <c r="B8" s="34">
        <v>105.94993042534087</v>
      </c>
      <c r="C8" s="35">
        <v>112.42428669320698</v>
      </c>
      <c r="D8" s="36">
        <f>C8/B8*100-100</f>
        <v>6.1107697210130283</v>
      </c>
      <c r="E8" s="35">
        <v>100.38023926892144</v>
      </c>
      <c r="F8" s="35">
        <v>107.45875624656075</v>
      </c>
      <c r="G8" s="36">
        <f>F8/E8*100-100</f>
        <v>7.0517036313051449</v>
      </c>
      <c r="H8" s="35">
        <v>105.90834382819179</v>
      </c>
      <c r="I8" s="35">
        <v>112.38721111603103</v>
      </c>
      <c r="J8" s="37">
        <f>I8/H8*100-100</f>
        <v>6.1174285742297059</v>
      </c>
      <c r="K8" s="48" t="s">
        <v>14</v>
      </c>
    </row>
    <row r="9" spans="1:17" s="7" customFormat="1" ht="17.649999999999999" customHeight="1">
      <c r="A9" s="46" t="s">
        <v>2</v>
      </c>
      <c r="B9" s="38">
        <v>116.97840674583006</v>
      </c>
      <c r="C9" s="39">
        <v>142.27155780325529</v>
      </c>
      <c r="D9" s="40">
        <f t="shared" ref="D9:D12" si="0">C9/B9*100-100</f>
        <v>21.622068346666779</v>
      </c>
      <c r="E9" s="41" t="s">
        <v>16</v>
      </c>
      <c r="F9" s="41" t="s">
        <v>16</v>
      </c>
      <c r="G9" s="26" t="s">
        <v>16</v>
      </c>
      <c r="H9" s="39">
        <v>116.97840674583006</v>
      </c>
      <c r="I9" s="39">
        <v>142.27155780325529</v>
      </c>
      <c r="J9" s="42">
        <f t="shared" ref="J9:J12" si="1">I9/H9*100-100</f>
        <v>21.622068346666779</v>
      </c>
      <c r="K9" s="49" t="s">
        <v>5</v>
      </c>
    </row>
    <row r="10" spans="1:17" s="7" customFormat="1" ht="17.649999999999999" customHeight="1">
      <c r="A10" s="46" t="s">
        <v>6</v>
      </c>
      <c r="B10" s="38">
        <v>99.615869528260703</v>
      </c>
      <c r="C10" s="39">
        <v>101.44962003896474</v>
      </c>
      <c r="D10" s="40">
        <f t="shared" si="0"/>
        <v>1.8408216676598812</v>
      </c>
      <c r="E10" s="39">
        <v>99.615869528260703</v>
      </c>
      <c r="F10" s="39">
        <v>101.44962003896474</v>
      </c>
      <c r="G10" s="40">
        <f t="shared" ref="G10:G12" si="2">F10/E10*100-100</f>
        <v>1.8408216676598812</v>
      </c>
      <c r="H10" s="39">
        <v>99.615869528260703</v>
      </c>
      <c r="I10" s="39">
        <v>101.44962003896474</v>
      </c>
      <c r="J10" s="42">
        <f t="shared" si="1"/>
        <v>1.8408216676598812</v>
      </c>
      <c r="K10" s="50" t="s">
        <v>0</v>
      </c>
    </row>
    <row r="11" spans="1:17" s="7" customFormat="1" ht="17.649999999999999" customHeight="1">
      <c r="A11" s="46" t="s">
        <v>3</v>
      </c>
      <c r="B11" s="38">
        <v>103.48391656512838</v>
      </c>
      <c r="C11" s="39">
        <v>102.34676361200638</v>
      </c>
      <c r="D11" s="40">
        <f t="shared" si="0"/>
        <v>-1.0988692647773064</v>
      </c>
      <c r="E11" s="39">
        <v>103.04857206893071</v>
      </c>
      <c r="F11" s="39">
        <v>102.87771851184567</v>
      </c>
      <c r="G11" s="40">
        <f t="shared" si="2"/>
        <v>-0.16579905345098211</v>
      </c>
      <c r="H11" s="39">
        <v>103.42250108429182</v>
      </c>
      <c r="I11" s="39">
        <v>102.42166716714708</v>
      </c>
      <c r="J11" s="42">
        <f t="shared" si="1"/>
        <v>-0.96771389847654632</v>
      </c>
      <c r="K11" s="50" t="s">
        <v>4</v>
      </c>
    </row>
    <row r="12" spans="1:17" s="17" customFormat="1" ht="17.649999999999999" customHeight="1">
      <c r="A12" s="47" t="s">
        <v>28</v>
      </c>
      <c r="B12" s="43">
        <v>104.39348174202053</v>
      </c>
      <c r="C12" s="44">
        <v>106.37152823846601</v>
      </c>
      <c r="D12" s="32">
        <f t="shared" si="0"/>
        <v>1.8947988547155461</v>
      </c>
      <c r="E12" s="44">
        <v>102.94871246639707</v>
      </c>
      <c r="F12" s="44">
        <v>103.00578612356948</v>
      </c>
      <c r="G12" s="32">
        <f t="shared" si="2"/>
        <v>5.5438922746148478E-2</v>
      </c>
      <c r="H12" s="44">
        <v>104.26314647147377</v>
      </c>
      <c r="I12" s="44">
        <v>106.06789850565191</v>
      </c>
      <c r="J12" s="33">
        <f t="shared" si="1"/>
        <v>1.7309587282328067</v>
      </c>
      <c r="K12" s="51" t="s">
        <v>29</v>
      </c>
    </row>
    <row r="15" spans="1:17" ht="18.399999999999999" customHeight="1">
      <c r="A15" s="60" t="s">
        <v>26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7" ht="18.399999999999999" customHeight="1">
      <c r="A16" s="61" t="s">
        <v>34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</row>
    <row r="17" spans="1:11" ht="18.399999999999999" customHeight="1">
      <c r="A17" s="62" t="s">
        <v>20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1:11" ht="4.9000000000000004" customHeight="1">
      <c r="A18" s="18"/>
      <c r="B18" s="19"/>
      <c r="C18" s="19"/>
      <c r="D18" s="19"/>
      <c r="E18" s="19"/>
      <c r="F18" s="19"/>
      <c r="G18" s="19"/>
      <c r="H18" s="20"/>
      <c r="I18" s="20"/>
      <c r="J18" s="20"/>
      <c r="K18" s="21"/>
    </row>
    <row r="19" spans="1:11" ht="17.649999999999999" customHeight="1">
      <c r="A19" s="63" t="s">
        <v>22</v>
      </c>
      <c r="B19" s="69" t="s">
        <v>17</v>
      </c>
      <c r="C19" s="70"/>
      <c r="D19" s="70"/>
      <c r="E19" s="70"/>
      <c r="F19" s="71" t="s">
        <v>27</v>
      </c>
      <c r="G19" s="71"/>
      <c r="H19" s="71"/>
      <c r="I19" s="71"/>
      <c r="J19" s="72"/>
      <c r="K19" s="66" t="s">
        <v>32</v>
      </c>
    </row>
    <row r="20" spans="1:11" ht="17.649999999999999" customHeight="1">
      <c r="A20" s="64"/>
      <c r="B20" s="11" t="s">
        <v>10</v>
      </c>
      <c r="C20" s="22" t="s">
        <v>1</v>
      </c>
      <c r="D20" s="14" t="s">
        <v>9</v>
      </c>
      <c r="E20" s="13" t="s">
        <v>18</v>
      </c>
      <c r="F20" s="22" t="s">
        <v>19</v>
      </c>
      <c r="G20" s="14" t="s">
        <v>9</v>
      </c>
      <c r="H20" s="13" t="s">
        <v>11</v>
      </c>
      <c r="I20" s="22" t="s">
        <v>12</v>
      </c>
      <c r="J20" s="14" t="s">
        <v>9</v>
      </c>
      <c r="K20" s="67"/>
    </row>
    <row r="21" spans="1:11" ht="26.25" customHeight="1">
      <c r="A21" s="65"/>
      <c r="B21" s="16">
        <v>2014</v>
      </c>
      <c r="C21" s="16">
        <v>2015</v>
      </c>
      <c r="D21" s="59" t="s">
        <v>21</v>
      </c>
      <c r="E21" s="16">
        <v>2014</v>
      </c>
      <c r="F21" s="16">
        <v>2015</v>
      </c>
      <c r="G21" s="59" t="s">
        <v>21</v>
      </c>
      <c r="H21" s="16">
        <v>2014</v>
      </c>
      <c r="I21" s="16">
        <v>2015</v>
      </c>
      <c r="J21" s="59" t="s">
        <v>21</v>
      </c>
      <c r="K21" s="68"/>
    </row>
    <row r="22" spans="1:11" ht="17.649999999999999" customHeight="1">
      <c r="A22" s="52" t="s">
        <v>13</v>
      </c>
      <c r="B22" s="25">
        <v>120.95960887692578</v>
      </c>
      <c r="C22" s="26">
        <v>130.36371654302434</v>
      </c>
      <c r="D22" s="26">
        <f>C22/B22*100-100</f>
        <v>7.7745850481932877</v>
      </c>
      <c r="E22" s="26">
        <v>139.30299996104873</v>
      </c>
      <c r="F22" s="26">
        <v>137.06484558187543</v>
      </c>
      <c r="G22" s="26">
        <f>F22/E22*100-100</f>
        <v>-1.6066806743566957</v>
      </c>
      <c r="H22" s="26">
        <v>125.73848314711027</v>
      </c>
      <c r="I22" s="26">
        <v>132.93759590832917</v>
      </c>
      <c r="J22" s="27">
        <f>I22/H22*100-100</f>
        <v>5.7254649340696631</v>
      </c>
      <c r="K22" s="55" t="s">
        <v>14</v>
      </c>
    </row>
    <row r="23" spans="1:11" ht="17.649999999999999" customHeight="1">
      <c r="A23" s="53" t="s">
        <v>2</v>
      </c>
      <c r="B23" s="28">
        <v>96.999799746327596</v>
      </c>
      <c r="C23" s="26">
        <v>94.421570138628937</v>
      </c>
      <c r="D23" s="26">
        <f t="shared" ref="D23:D26" si="3">C23/B23*100-100</f>
        <v>-2.6579741550407476</v>
      </c>
      <c r="E23" s="26">
        <v>97.356864853536251</v>
      </c>
      <c r="F23" s="26">
        <v>95.43666094589662</v>
      </c>
      <c r="G23" s="26">
        <f t="shared" ref="G23:G26" si="4">F23/E23*100-100</f>
        <v>-1.9723353977435352</v>
      </c>
      <c r="H23" s="26">
        <v>97.174392969202586</v>
      </c>
      <c r="I23" s="26">
        <v>94.924033786570988</v>
      </c>
      <c r="J23" s="29">
        <f t="shared" ref="J23:J26" si="5">I23/H23*100-100</f>
        <v>-2.3157944329477829</v>
      </c>
      <c r="K23" s="56" t="s">
        <v>5</v>
      </c>
    </row>
    <row r="24" spans="1:11" ht="17.649999999999999" customHeight="1">
      <c r="A24" s="53" t="s">
        <v>6</v>
      </c>
      <c r="B24" s="28">
        <v>94.106686674260516</v>
      </c>
      <c r="C24" s="26">
        <v>93.508286127412632</v>
      </c>
      <c r="D24" s="26">
        <f t="shared" si="3"/>
        <v>-0.63587463122485133</v>
      </c>
      <c r="E24" s="26">
        <v>117.93097609109552</v>
      </c>
      <c r="F24" s="26">
        <v>117.72564735738442</v>
      </c>
      <c r="G24" s="26">
        <f t="shared" si="4"/>
        <v>-0.17410924637178482</v>
      </c>
      <c r="H24" s="26">
        <v>105.34436227256337</v>
      </c>
      <c r="I24" s="26">
        <v>104.91886691889286</v>
      </c>
      <c r="J24" s="29">
        <f t="shared" si="5"/>
        <v>-0.4039089937908642</v>
      </c>
      <c r="K24" s="57" t="s">
        <v>0</v>
      </c>
    </row>
    <row r="25" spans="1:11" ht="17.649999999999999" customHeight="1">
      <c r="A25" s="53" t="s">
        <v>3</v>
      </c>
      <c r="B25" s="28">
        <v>119.38793029104681</v>
      </c>
      <c r="C25" s="26">
        <v>121.75143846048404</v>
      </c>
      <c r="D25" s="26">
        <f t="shared" si="3"/>
        <v>1.9796876984762264</v>
      </c>
      <c r="E25" s="26">
        <v>122.57056858280752</v>
      </c>
      <c r="F25" s="26">
        <v>119.2362624850289</v>
      </c>
      <c r="G25" s="26">
        <f t="shared" si="4"/>
        <v>-2.7203154365119815</v>
      </c>
      <c r="H25" s="26">
        <v>120.95902594617236</v>
      </c>
      <c r="I25" s="26">
        <v>120.14709165498128</v>
      </c>
      <c r="J25" s="29">
        <f t="shared" si="5"/>
        <v>-0.67124737888713071</v>
      </c>
      <c r="K25" s="57" t="s">
        <v>4</v>
      </c>
    </row>
    <row r="26" spans="1:11" ht="17.649999999999999" customHeight="1">
      <c r="A26" s="54" t="s">
        <v>30</v>
      </c>
      <c r="B26" s="30">
        <v>119.650325775119</v>
      </c>
      <c r="C26" s="31">
        <v>124.74965885595159</v>
      </c>
      <c r="D26" s="32">
        <f t="shared" si="3"/>
        <v>4.2618630979883108</v>
      </c>
      <c r="E26" s="31">
        <v>124.6049164523004</v>
      </c>
      <c r="F26" s="31">
        <v>121.42260840053135</v>
      </c>
      <c r="G26" s="32">
        <f t="shared" si="4"/>
        <v>-2.5539185309652339</v>
      </c>
      <c r="H26" s="31">
        <v>122.14480075410614</v>
      </c>
      <c r="I26" s="31">
        <v>123.62552911663047</v>
      </c>
      <c r="J26" s="33">
        <f t="shared" si="5"/>
        <v>1.2122729362056504</v>
      </c>
      <c r="K26" s="58" t="s">
        <v>31</v>
      </c>
    </row>
    <row r="27" spans="1:11" ht="16.5" customHeight="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</row>
  </sheetData>
  <mergeCells count="14">
    <mergeCell ref="A15:K15"/>
    <mergeCell ref="A16:K16"/>
    <mergeCell ref="A17:K17"/>
    <mergeCell ref="A19:A21"/>
    <mergeCell ref="B19:E19"/>
    <mergeCell ref="F19:J19"/>
    <mergeCell ref="K19:K21"/>
    <mergeCell ref="A1:K1"/>
    <mergeCell ref="A2:K2"/>
    <mergeCell ref="A3:K3"/>
    <mergeCell ref="A5:A7"/>
    <mergeCell ref="K5:K7"/>
    <mergeCell ref="B5:E5"/>
    <mergeCell ref="F5:J5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9" firstPageNumber="89" orientation="landscape" useFirstPageNumber="1" r:id="rId1"/>
  <headerFooter alignWithMargins="0">
    <oddHeader>&amp;L&amp;8PCBS: Prices and Price Indices, 2015&amp;R&amp;1&amp;K00+000ء&amp;8&amp;K01+000 PCBS&amp;K000000: الأسعار والأرقام القياسية، 2015</oddHeader>
    <oddFooter>&amp;C&amp;"Arabic Transparent,Regular"&amp;P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16 +ppi &amp;whpi 17 </vt:lpstr>
      <vt:lpstr>'جدول 16 +ppi &amp;whpi 17 '!Print_Area</vt:lpstr>
      <vt:lpstr>'جدول 16 +ppi &amp;whpi 17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2016-05-03T06:26:27Z</cp:lastPrinted>
  <dcterms:created xsi:type="dcterms:W3CDTF">1998-03-14T11:07:00Z</dcterms:created>
  <dcterms:modified xsi:type="dcterms:W3CDTF">2016-05-09T07:19:08Z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