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5480" windowHeight="7680" tabRatio="783" firstSheet="3" activeTab="33"/>
  </bookViews>
  <sheets>
    <sheet name="40" sheetId="56" r:id="rId1"/>
    <sheet name="41" sheetId="96" r:id="rId2"/>
    <sheet name="41new" sheetId="57" state="hidden" r:id="rId3"/>
    <sheet name="42" sheetId="58" r:id="rId4"/>
    <sheet name="43" sheetId="59" r:id="rId5"/>
    <sheet name="44" sheetId="60" r:id="rId6"/>
    <sheet name="45" sheetId="106" r:id="rId7"/>
    <sheet name="46" sheetId="100" r:id="rId8"/>
    <sheet name="46تابع" sheetId="101" r:id="rId9"/>
    <sheet name="تابع 46" sheetId="102" r:id="rId10"/>
    <sheet name="47" sheetId="104" r:id="rId11"/>
    <sheet name="48" sheetId="88" r:id="rId12"/>
    <sheet name="49-50" sheetId="91" r:id="rId13"/>
    <sheet name="51" sheetId="64" r:id="rId14"/>
    <sheet name="52-53" sheetId="68" r:id="rId15"/>
    <sheet name="54" sheetId="84" r:id="rId16"/>
    <sheet name="55" sheetId="97" r:id="rId17"/>
    <sheet name="56" sheetId="87" r:id="rId18"/>
    <sheet name="57" sheetId="70" r:id="rId19"/>
    <sheet name="58" sheetId="71" r:id="rId20"/>
    <sheet name="59" sheetId="72" r:id="rId21"/>
    <sheet name="60" sheetId="73" r:id="rId22"/>
    <sheet name="61" sheetId="74" r:id="rId23"/>
    <sheet name="62" sheetId="75" r:id="rId24"/>
    <sheet name="63" sheetId="77" r:id="rId25"/>
    <sheet name="64" sheetId="95" r:id="rId26"/>
    <sheet name="65" sheetId="78" r:id="rId27"/>
    <sheet name="66" sheetId="83" r:id="rId28"/>
    <sheet name="67" sheetId="92" r:id="rId29"/>
    <sheet name="68" sheetId="79" r:id="rId30"/>
    <sheet name="69" sheetId="80" r:id="rId31"/>
    <sheet name="Sheet1" sheetId="82" state="hidden" r:id="rId32"/>
    <sheet name="70" sheetId="94" r:id="rId33"/>
    <sheet name="71-72" sheetId="89" r:id="rId34"/>
    <sheet name="73-74" sheetId="105" r:id="rId35"/>
  </sheets>
  <definedNames>
    <definedName name="_xlnm.Print_Area" localSheetId="1">'41'!$A$1:$R$37</definedName>
    <definedName name="_xlnm.Print_Area" localSheetId="2">'41new'!$A$1:$E$38</definedName>
    <definedName name="_xlnm.Print_Area" localSheetId="5">'44'!$A$1:$F$23</definedName>
  </definedNames>
  <calcPr calcId="125725"/>
</workbook>
</file>

<file path=xl/calcChain.xml><?xml version="1.0" encoding="utf-8"?>
<calcChain xmlns="http://schemas.openxmlformats.org/spreadsheetml/2006/main">
  <c r="B29" i="64"/>
  <c r="D21"/>
  <c r="B21"/>
  <c r="B13"/>
  <c r="D29"/>
  <c r="D13"/>
  <c r="C13"/>
</calcChain>
</file>

<file path=xl/sharedStrings.xml><?xml version="1.0" encoding="utf-8"?>
<sst xmlns="http://schemas.openxmlformats.org/spreadsheetml/2006/main" count="1918" uniqueCount="440">
  <si>
    <t>المنطقة</t>
  </si>
  <si>
    <t>خارج القوى العاملة</t>
  </si>
  <si>
    <t>Region</t>
  </si>
  <si>
    <t>المجموع</t>
  </si>
  <si>
    <t>Total</t>
  </si>
  <si>
    <t>داخل القوى العاملة</t>
  </si>
  <si>
    <t>كلا الجنسين</t>
  </si>
  <si>
    <t>ذكور</t>
  </si>
  <si>
    <t>إناث</t>
  </si>
  <si>
    <t>Both Sexes</t>
  </si>
  <si>
    <t>24-15</t>
  </si>
  <si>
    <t>34-25</t>
  </si>
  <si>
    <t>44-35</t>
  </si>
  <si>
    <t>54-45</t>
  </si>
  <si>
    <t>Males</t>
  </si>
  <si>
    <t>Females</t>
  </si>
  <si>
    <t>13+</t>
  </si>
  <si>
    <t>الضفة الغربية</t>
  </si>
  <si>
    <t>طوباس</t>
  </si>
  <si>
    <t>قلقيلية</t>
  </si>
  <si>
    <t>سلفيت</t>
  </si>
  <si>
    <t>رام الله والبيرة</t>
  </si>
  <si>
    <t>أريحا والأغوار</t>
  </si>
  <si>
    <t>القدس</t>
  </si>
  <si>
    <t>الخليل</t>
  </si>
  <si>
    <t>قطاع غزة</t>
  </si>
  <si>
    <t>شمال غزة</t>
  </si>
  <si>
    <t>غزة</t>
  </si>
  <si>
    <t>دير البلح</t>
  </si>
  <si>
    <t>خانيونس</t>
  </si>
  <si>
    <t>رفح</t>
  </si>
  <si>
    <t>West Bank</t>
  </si>
  <si>
    <t>Tubas</t>
  </si>
  <si>
    <t>Salfit</t>
  </si>
  <si>
    <t>Ramallah &amp; Al-Bireh</t>
  </si>
  <si>
    <t>Jerusalem</t>
  </si>
  <si>
    <t>Hebron</t>
  </si>
  <si>
    <t>Gaza Strip</t>
  </si>
  <si>
    <t>North Gaza</t>
  </si>
  <si>
    <t>Dier Al-Balah</t>
  </si>
  <si>
    <t>Khanyunis</t>
  </si>
  <si>
    <t>Rafah</t>
  </si>
  <si>
    <t>1-6</t>
  </si>
  <si>
    <t>7-9</t>
  </si>
  <si>
    <t>6-1</t>
  </si>
  <si>
    <t>9-7</t>
  </si>
  <si>
    <t>12-10</t>
  </si>
  <si>
    <t>10-12</t>
  </si>
  <si>
    <t>أخرى</t>
  </si>
  <si>
    <t>Other</t>
  </si>
  <si>
    <t>جنين</t>
  </si>
  <si>
    <t>طولكرم</t>
  </si>
  <si>
    <t>نابلس</t>
  </si>
  <si>
    <t>بيت لحم</t>
  </si>
  <si>
    <t xml:space="preserve">المجموع </t>
  </si>
  <si>
    <t>اناث</t>
  </si>
  <si>
    <t>Gaza</t>
  </si>
  <si>
    <t xml:space="preserve">الضفة الغربية </t>
  </si>
  <si>
    <t>الزراعة والصيد والحراجة وصيد الأسماك</t>
  </si>
  <si>
    <t>Agriculture, Hunting &amp; Fishing</t>
  </si>
  <si>
    <t>التعدين والمحاجر والصناعة التحويلية</t>
  </si>
  <si>
    <t>Mining, Quarrying &amp; Manufacturing</t>
  </si>
  <si>
    <t>البناء والتشييد</t>
  </si>
  <si>
    <t>Construction</t>
  </si>
  <si>
    <t>التجارة والمطاعم والفنادق</t>
  </si>
  <si>
    <t>Commerce, Hotels &amp; Restaurants</t>
  </si>
  <si>
    <t>النقل والتخزين والاتصالات</t>
  </si>
  <si>
    <t>Transportation, Storage &amp; Communication</t>
  </si>
  <si>
    <t>الخدمات والفروع الأخرى</t>
  </si>
  <si>
    <t>Services &amp; Other Branches</t>
  </si>
  <si>
    <t>الجنس</t>
  </si>
  <si>
    <t>Sex</t>
  </si>
  <si>
    <t>المشرعون وموظفو الإدارة العليا</t>
  </si>
  <si>
    <t>الفنيون والمتخصصون والمساعدون والكتبة</t>
  </si>
  <si>
    <t>عمال الخدمات والباعة في الأسواق</t>
  </si>
  <si>
    <t>العمال المهرة في الزراعة والصيد</t>
  </si>
  <si>
    <t>العاملون في الحرف وما إليها من المهن</t>
  </si>
  <si>
    <t>مشغلو الآلات ومجمعوها</t>
  </si>
  <si>
    <t>المهن الأولية</t>
  </si>
  <si>
    <t>Legislators, Senior Officials &amp; Managers</t>
  </si>
  <si>
    <t>Professionals, Technicians, Associates and Clerks</t>
  </si>
  <si>
    <t>Service and Sales Workers</t>
  </si>
  <si>
    <t>Skilled Agricultural &amp; Fishery Workers</t>
  </si>
  <si>
    <t>Craft and Related Trade Workers</t>
  </si>
  <si>
    <t>Plant &amp; Machine Operators &amp; Assemblers</t>
  </si>
  <si>
    <t>Elementary Occupations</t>
  </si>
  <si>
    <t>Jenin</t>
  </si>
  <si>
    <t>Tulkarm</t>
  </si>
  <si>
    <t>Nablus</t>
  </si>
  <si>
    <t>Bethlehem</t>
  </si>
  <si>
    <t>Years of Schooling</t>
  </si>
  <si>
    <t>35+</t>
  </si>
  <si>
    <t>14-1</t>
  </si>
  <si>
    <t>قطاع عام</t>
  </si>
  <si>
    <t>قطاع خاص</t>
  </si>
  <si>
    <t>اسرائيل والمستوطنات</t>
  </si>
  <si>
    <t>الضفة الغربية:</t>
  </si>
  <si>
    <t>قطاع غزة:</t>
  </si>
  <si>
    <t>Public Sector</t>
  </si>
  <si>
    <t>Private Sector</t>
  </si>
  <si>
    <t>Israel &amp; Settlements</t>
  </si>
  <si>
    <t>إجازة/ عطلة</t>
  </si>
  <si>
    <t>Vacation</t>
  </si>
  <si>
    <t>Temporary Stoppage</t>
  </si>
  <si>
    <t>المهنة</t>
  </si>
  <si>
    <t>كبر السن/ المرض</t>
  </si>
  <si>
    <t>Old/ Ill</t>
  </si>
  <si>
    <t>أعمال المنزل</t>
  </si>
  <si>
    <t>Housekeeping</t>
  </si>
  <si>
    <t>كبر السن /المرض</t>
  </si>
  <si>
    <t>Unemployment Rate</t>
  </si>
  <si>
    <t>الالتحاق بالتعليم والعلاقة بقوة العمل</t>
  </si>
  <si>
    <t>نسبة العاملين</t>
  </si>
  <si>
    <t>In Labour Force</t>
  </si>
  <si>
    <t>Outside Labour Force</t>
  </si>
  <si>
    <t>Employment Rate</t>
  </si>
  <si>
    <t>معدل الأجر اليومي بالشيكل حسب المنطقة</t>
  </si>
  <si>
    <t>معدل البطالة حسب الجنس</t>
  </si>
  <si>
    <t>Unemployment  Rate  by Sex</t>
  </si>
  <si>
    <t>معدل البطالة حسب المنطقة</t>
  </si>
  <si>
    <t>Unemployment  Rate  by Region</t>
  </si>
  <si>
    <t>التخصص</t>
  </si>
  <si>
    <t>Specialization</t>
  </si>
  <si>
    <t>علوم تربوية وإعداد معلمين</t>
  </si>
  <si>
    <t>علوم  إنسانية</t>
  </si>
  <si>
    <t>العلوم الاجتماعية والسلوكية</t>
  </si>
  <si>
    <t>الصحافة والإعلام</t>
  </si>
  <si>
    <t>الأعمال التجارية والإدارية</t>
  </si>
  <si>
    <t>القانون</t>
  </si>
  <si>
    <t>العلوم الطبيعية</t>
  </si>
  <si>
    <t>الرياضيات والإحصاء</t>
  </si>
  <si>
    <t>الحاسوب</t>
  </si>
  <si>
    <t>الهندسة والمهن الهندسية</t>
  </si>
  <si>
    <t>العلوم المعمارية والبناء</t>
  </si>
  <si>
    <t>الصحة</t>
  </si>
  <si>
    <t>الخدمات الشخصية</t>
  </si>
  <si>
    <t>باقي التخصصات</t>
  </si>
  <si>
    <t xml:space="preserve"> Education Science and Teacher Rehabilitation </t>
  </si>
  <si>
    <t xml:space="preserve"> Humanities </t>
  </si>
  <si>
    <t xml:space="preserve"> Social and Behavioral Science </t>
  </si>
  <si>
    <t xml:space="preserve"> Mass media and Information </t>
  </si>
  <si>
    <t xml:space="preserve"> Business and Administration </t>
  </si>
  <si>
    <t xml:space="preserve"> Law </t>
  </si>
  <si>
    <t xml:space="preserve"> Natural Sciences </t>
  </si>
  <si>
    <t xml:space="preserve"> Mathematics and Statistics </t>
  </si>
  <si>
    <t xml:space="preserve"> Computer </t>
  </si>
  <si>
    <t xml:space="preserve"> Engineering and Engineering Occupations </t>
  </si>
  <si>
    <t xml:space="preserve"> Architectural and Construction </t>
  </si>
  <si>
    <t xml:space="preserve"> Health</t>
  </si>
  <si>
    <t xml:space="preserve"> Personal Services</t>
  </si>
  <si>
    <t>Other Specialization</t>
  </si>
  <si>
    <t>المؤشر</t>
  </si>
  <si>
    <t>Indicator</t>
  </si>
  <si>
    <t>وقت كامل منتظم</t>
  </si>
  <si>
    <t>عمل جزئي</t>
  </si>
  <si>
    <t>عمل مؤقت/ عرضي/ موسمي</t>
  </si>
  <si>
    <t xml:space="preserve">يوجد عقد عمل </t>
  </si>
  <si>
    <t>يعمل بموجب اتفاقية جماعية/ شفوية</t>
  </si>
  <si>
    <t>لا يوجد عقد</t>
  </si>
  <si>
    <t>نسبة الذين يحصلون على مساهمة في تمويل التقاعد/ مكافأة نهاية الخدمة</t>
  </si>
  <si>
    <t>نسبة الذين يحصلون على اجازات سنوية مدفوعة</t>
  </si>
  <si>
    <t>نسبة الذين يحصلون على اجازات مرضية مدفوعة</t>
  </si>
  <si>
    <t>Without Contract</t>
  </si>
  <si>
    <t>Sick Paid Vacations</t>
  </si>
  <si>
    <t>منتسب للنقابات العمالية/ المهنية</t>
  </si>
  <si>
    <t>غير منتسب للنقابات العمالية/ المهنية</t>
  </si>
  <si>
    <t>Affiliated to Workers Vocational Union</t>
  </si>
  <si>
    <t>Not Affiliated to Workers Vocational Union</t>
  </si>
  <si>
    <t>ملتحق حاليا بالتعليم</t>
  </si>
  <si>
    <t xml:space="preserve">قطاع غزة 
</t>
  </si>
  <si>
    <t xml:space="preserve">قطاع غزة </t>
  </si>
  <si>
    <t>معدل الساعات الأسبوعية</t>
  </si>
  <si>
    <t>الأجر الوسيط اليومي</t>
  </si>
  <si>
    <t xml:space="preserve"> Gaza Strip</t>
  </si>
  <si>
    <t xml:space="preserve"> Age</t>
  </si>
  <si>
    <t>55-64</t>
  </si>
  <si>
    <t>64-55</t>
  </si>
  <si>
    <t>65+</t>
  </si>
  <si>
    <t>أعلن / تابع عبر وسائل الاعلام</t>
  </si>
  <si>
    <t>راجع أصحاب عمل</t>
  </si>
  <si>
    <t>سجل في مكتب العمل</t>
  </si>
  <si>
    <t>اخرى</t>
  </si>
  <si>
    <t>Others</t>
  </si>
  <si>
    <t>Unemployed Ever Worked</t>
  </si>
  <si>
    <t>Unemployed Never Worked</t>
  </si>
  <si>
    <t>متعطل سبق له العمل</t>
  </si>
  <si>
    <t>معدل أيام العمل  الشهرية</t>
  </si>
  <si>
    <t>معدل الأجرة اليومية</t>
  </si>
  <si>
    <t>Average Monthly Days</t>
  </si>
  <si>
    <t>Average Daily  Wage</t>
  </si>
  <si>
    <t>Median of Daily Wage</t>
  </si>
  <si>
    <t xml:space="preserve"> Average  Weekly Hours</t>
  </si>
  <si>
    <t>Average Daily Wage</t>
  </si>
  <si>
    <t>التوزيع النسبي للعاملين حسب  القطاع</t>
  </si>
  <si>
    <t>Average Daily Wage  in NIS for Wage Employees</t>
  </si>
  <si>
    <t>معدل الأجر اليومي بالشيكل للمستخدمين بأجر حسب القطاع:</t>
  </si>
  <si>
    <t>Collective Agreement</t>
  </si>
  <si>
    <t>With Contract</t>
  </si>
  <si>
    <t>السبب</t>
  </si>
  <si>
    <t>Reason</t>
  </si>
  <si>
    <t xml:space="preserve">جنين </t>
  </si>
  <si>
    <t xml:space="preserve">طولكرم </t>
  </si>
  <si>
    <t xml:space="preserve">نابلس </t>
  </si>
  <si>
    <r>
      <t>Jericho &amp;</t>
    </r>
    <r>
      <rPr>
        <b/>
        <sz val="9"/>
        <color theme="1"/>
        <rFont val="Arial"/>
        <family val="2"/>
      </rPr>
      <t xml:space="preserve"> </t>
    </r>
    <r>
      <rPr>
        <sz val="9"/>
        <color theme="1"/>
        <rFont val="Arial"/>
        <family val="2"/>
      </rPr>
      <t>AL Aghwar</t>
    </r>
  </si>
  <si>
    <t xml:space="preserve">بيت لحم </t>
  </si>
  <si>
    <t xml:space="preserve">فلسطين </t>
  </si>
  <si>
    <t>فلسطين</t>
  </si>
  <si>
    <t>فلسطين:</t>
  </si>
  <si>
    <t>Palestine</t>
  </si>
  <si>
    <t>التحق بالتعليم وتخرج</t>
  </si>
  <si>
    <t>Qalqiliya</t>
  </si>
  <si>
    <t>توزيع المستخدمين بأجر حسب طبيعة الدوام:</t>
  </si>
  <si>
    <t>Distribution of Wage Employees by Nature of Work:</t>
  </si>
  <si>
    <t>توزيع المستخدمين بأجر حسب توفر عقود عمل:</t>
  </si>
  <si>
    <t>المستخدمون بأجر حسب بعض الإمتيازات التي يقدمها صاحب العمل:</t>
  </si>
  <si>
    <t>: Wage Employees by Presented Benefits</t>
  </si>
  <si>
    <t>Distribution of Wage Employees by Contract Availability:</t>
  </si>
  <si>
    <t xml:space="preserve"> المنطقة </t>
  </si>
  <si>
    <t xml:space="preserve">عدد السنوات الدراسية </t>
  </si>
  <si>
    <t xml:space="preserve">العمر </t>
  </si>
  <si>
    <t>متعطل  لم يسبق له العمل</t>
  </si>
  <si>
    <t>ملاحظة: لا يشمل العاملين الغائبين عن أعمالهم خلال فترة الإسناد</t>
  </si>
  <si>
    <t xml:space="preserve">الجنس والمهنة  </t>
  </si>
  <si>
    <t xml:space="preserve">Sex and Occupation   </t>
  </si>
  <si>
    <t xml:space="preserve">المنطقة والقطاع ومعدل الاجر اليومي بالشيكل </t>
  </si>
  <si>
    <t>Region, Sector and Average Daily Wage in NIS</t>
  </si>
  <si>
    <t xml:space="preserve">الجنس والنشاط الاقتصادي </t>
  </si>
  <si>
    <t xml:space="preserve">Sex and Economic Activity   </t>
  </si>
  <si>
    <t xml:space="preserve">المنطقة والمحافظة  </t>
  </si>
  <si>
    <t xml:space="preserve">Region and Governorate  </t>
  </si>
  <si>
    <t>الجنس وسبب الغياب</t>
  </si>
  <si>
    <t>Sex and Reason of Absence</t>
  </si>
  <si>
    <t>المنطقة وعدد السنوات الدراسية</t>
  </si>
  <si>
    <t xml:space="preserve">Region and Years of Schooling  </t>
  </si>
  <si>
    <t xml:space="preserve">المنطقة والعمر </t>
  </si>
  <si>
    <t xml:space="preserve">Region and Age  </t>
  </si>
  <si>
    <t xml:space="preserve">المنطقة والعلاقة بقوة العمل  </t>
  </si>
  <si>
    <t xml:space="preserve">Region and Labour Force Status     </t>
  </si>
  <si>
    <t xml:space="preserve">المنطقة وخطوات البحث عن عمل  </t>
  </si>
  <si>
    <t xml:space="preserve">المنطقة والمحافظة </t>
  </si>
  <si>
    <t>الجنس والسبب</t>
  </si>
  <si>
    <t xml:space="preserve">Sex and Reason  </t>
  </si>
  <si>
    <t xml:space="preserve">الجنس والانتساب للنقابات العمالية </t>
  </si>
  <si>
    <t xml:space="preserve">ساعات العمل الأسبوعية     </t>
  </si>
  <si>
    <t xml:space="preserve">Weekly Work Hours  </t>
  </si>
  <si>
    <t>Sex and Reason</t>
  </si>
  <si>
    <t>14-10</t>
  </si>
  <si>
    <t>17-15</t>
  </si>
  <si>
    <t>15-17</t>
  </si>
  <si>
    <t>10-14</t>
  </si>
  <si>
    <t>الجنس والالتحاق بالتعليم النظامي</t>
  </si>
  <si>
    <t>Sex and Educational Attendance</t>
  </si>
  <si>
    <t>ملتحق حاليا</t>
  </si>
  <si>
    <t>غير ملتحق حاليا</t>
  </si>
  <si>
    <t>Currently Attending</t>
  </si>
  <si>
    <t xml:space="preserve">Sex and Affiliation to Workers Vocational
 Union </t>
  </si>
  <si>
    <t xml:space="preserve"> Currently Not Attending</t>
  </si>
  <si>
    <t>عدد المستخدمين بأجر في القطاع الخاص</t>
  </si>
  <si>
    <t>Number of Wage Employees in Private Sector</t>
  </si>
  <si>
    <t>Educational Attendance and Labour Force Status</t>
  </si>
  <si>
    <t>Seasonal / Casual</t>
  </si>
  <si>
    <t xml:space="preserve"> Maternity Paid Vacations from Employed Women</t>
  </si>
  <si>
    <t>34-15</t>
  </si>
  <si>
    <t>Region and Governorate</t>
  </si>
  <si>
    <t>المنطقة والمحافظة</t>
  </si>
  <si>
    <t xml:space="preserve">ملاحظة: لم يتم اضافة الاناث بسبب عدم وجود مشاهدات كافية على مستوى كل نشاط </t>
  </si>
  <si>
    <t>Note: females had not added due to observations are too small at the level of each activity</t>
  </si>
  <si>
    <t>Number of Wage Employees Who Receive Less Than 1,450 NIS</t>
  </si>
  <si>
    <t>100</t>
  </si>
  <si>
    <t>Percentage Distribution of Employed Persons  by Sector</t>
  </si>
  <si>
    <t>15-24</t>
  </si>
  <si>
    <t>25-34</t>
  </si>
  <si>
    <t>35-44</t>
  </si>
  <si>
    <t>45-54</t>
  </si>
  <si>
    <t>+65</t>
  </si>
  <si>
    <t>Study/ Training</t>
  </si>
  <si>
    <t>الدراسة/ التدريب</t>
  </si>
  <si>
    <t>Average Daily Wage  in NIS by Region</t>
  </si>
  <si>
    <t>Declared \ Read Newspaper</t>
  </si>
  <si>
    <t>Application to Employers</t>
  </si>
  <si>
    <t>Labour Exchange</t>
  </si>
  <si>
    <t>Attended and Graduated</t>
  </si>
  <si>
    <t>المستخدمون بأجر حسب توفر تأمين صحي:</t>
  </si>
  <si>
    <t>: Wage Employees by Health Incurance Availability</t>
  </si>
  <si>
    <t>نسبة الذين يحصلون على تأمين صحي خاص مجاني/ جزئي</t>
  </si>
  <si>
    <t>نسبة الذين يحصلون على تأمين ضد اصابات العمل</t>
  </si>
  <si>
    <t xml:space="preserve">Incurance Against Labour Injuries </t>
  </si>
  <si>
    <t xml:space="preserve"> Full Medical Incurance Coverage/ Partialy</t>
  </si>
  <si>
    <t xml:space="preserve">الضفة الغربية  </t>
  </si>
  <si>
    <t xml:space="preserve"> Economic Activity   </t>
  </si>
  <si>
    <t xml:space="preserve">النشاط الاقتصادي </t>
  </si>
  <si>
    <t xml:space="preserve">ذكور </t>
  </si>
  <si>
    <t>عدد المستخدمين بأجر الذين يتقاضون اقل من 1,450 شيكل</t>
  </si>
  <si>
    <t>معدل الأجر الشهري للذين يتقاضون اقل من 1,450 شيكل</t>
  </si>
  <si>
    <t>Average Monthly Wage for Who Receive Less Than 1,450 NIS</t>
  </si>
  <si>
    <t>معدل الأجر اليومي بالشيكل حسب الجنس</t>
  </si>
  <si>
    <t>مرض أو إصابة</t>
  </si>
  <si>
    <t>إجازة أمومة</t>
  </si>
  <si>
    <t xml:space="preserve">اضراب/ إغلاق </t>
  </si>
  <si>
    <t>ركود/ توقف مؤقت</t>
  </si>
  <si>
    <t>Strike/ Closure</t>
  </si>
  <si>
    <t>Maternity Leave</t>
  </si>
  <si>
    <t>Ill/ Injury</t>
  </si>
  <si>
    <t>استخدم الانترنت</t>
  </si>
  <si>
    <t>قابل/ أجرى امتحان</t>
  </si>
  <si>
    <t>Use Internet</t>
  </si>
  <si>
    <t>Took a Test/ Interview</t>
  </si>
  <si>
    <t>سأل أصدقاء/ أقارب</t>
  </si>
  <si>
    <t>Asked Friends/ Relatives</t>
  </si>
  <si>
    <t>جدول 40: التوزيع النسبي للعاملين 15 سنة فأكثر من فلسطين حسب الجنس والمهنة وساعات العمل الأسبوعية الفعلية، 2015</t>
  </si>
  <si>
    <t>Table 40: Percentage Distribution of Employed Persons Aged 15 Years and Above from Palestine by Sex, Occupation and Actual Weekly Work Hours, 2015</t>
  </si>
  <si>
    <t>جدول 41: التوزيع النسبي للعاملين ومعدل الأجر اليومي بالشيكل للمستخدمين بأجر 15 سنة فأكثر من فلسطين حسب المنطقة والقطاع والجنس، 2015</t>
  </si>
  <si>
    <t>Table 41: Percentage Distribution of Employed Persons Aged 15 Years and Above and Average Daily Wage in NIS for Wage Employees from Palestine by Region, Sector and Sex, 2015</t>
  </si>
  <si>
    <t xml:space="preserve">جدول 42: معدل ساعات العمل الأسبوعية وأيام العمل الشهرية والأجرة اليومية بالشيكل للمستخدمين معلومي الأجر 15 سنة فأكثر من جميع المناطق حسب الجنس والنشاط الاقتصادي، 2015 </t>
  </si>
  <si>
    <t xml:space="preserve">جدول 43: معدل ساعات العمل الأسبوعية وأيام العمل الشهرية والأجرة اليومية بالشيكل للمستخدمين معلومي الأجر 15 سنة فأكثر في الضفة الغربية حسب الجنس والنشاط الاقتصادي، 2015 </t>
  </si>
  <si>
    <t>Table 43: Average Weekly Work Hours, Monthly Work Days and Daily Wage in NIS for Wage Employees Aged 15 Years and Above Working in the West Bank by Sex and Economic Activity, 2015</t>
  </si>
  <si>
    <t xml:space="preserve">جدول 44: معدل ساعات العمل الأسبوعية وأيام العمل الشهرية والأجرة اليومية بالشيكل للمستخدمين معلومي الأجر 15 سنة فأكثر في قطاع غزة حسب الجنس والنشاط الاقتصادي، 2015 </t>
  </si>
  <si>
    <t>Table 44: Average Weekly Work Hours, Monthly Work Days and Daily Wage in NIS for Wage Employees Aged 15 Years and Above Working in Gaza by Sex and Economic Activity, 2015</t>
  </si>
  <si>
    <t xml:space="preserve">جدول 45: معدل ساعات العمل الأسبوعية وأيام العمل الشهرية والأجرة اليومية بالشيكل للمستخدمين معلومي الأجر 15 سنة فأكثر في إسرائيل والمستوطنات حسب الجنس والنشاط الاقتصادي، 2015 </t>
  </si>
  <si>
    <t>Table 45: Average Weekly Work Hours, Monthly Work Days and Daily Wage in NIS for Wage Employees Aged 15 Years and Above Working in Isreal and Settlements by Sex and Economic Activity, 2015</t>
  </si>
  <si>
    <t>التحق بالتعليم وترك</t>
  </si>
  <si>
    <t>لم يلتحق أبدا بالتعليم</t>
  </si>
  <si>
    <t>Attended and Left</t>
  </si>
  <si>
    <t>Never Attended</t>
  </si>
  <si>
    <t>Educational Attendance and Labour Force Components</t>
  </si>
  <si>
    <t>اسرائيل والمستوطنات*</t>
  </si>
  <si>
    <t>-</t>
  </si>
  <si>
    <t>*Israel &amp; Settlements</t>
  </si>
  <si>
    <t>جدول 41: التوزيع النسبي للعاملين ومعدل الأجر اليومي بالشيكل للمستخدمين بأجر 15 سنة فأكثر من فلسطين حسب المنطقة والقطاع، 2000-2015</t>
  </si>
  <si>
    <t>Table 41: Percentage Distribution of Employed Persons Aged 15 Years and Above and Average Daily Wage in NIS for Wage Employees from Palestine by Region and Sector, 2000-2015</t>
  </si>
  <si>
    <t>نسبة البطالة</t>
  </si>
  <si>
    <t>Average Daily Wage  in NIS by Sex</t>
  </si>
  <si>
    <r>
      <rPr>
        <b/>
        <sz val="9"/>
        <color theme="1"/>
        <rFont val="Calibri"/>
        <family val="2"/>
        <scheme val="minor"/>
      </rPr>
      <t>النسبة</t>
    </r>
    <r>
      <rPr>
        <sz val="11"/>
        <color theme="1"/>
        <rFont val="Calibri"/>
        <family val="2"/>
        <charset val="178"/>
        <scheme val="minor"/>
      </rPr>
      <t xml:space="preserve">   </t>
    </r>
  </si>
  <si>
    <t>Percentage</t>
  </si>
  <si>
    <r>
      <rPr>
        <b/>
        <sz val="9"/>
        <color theme="1"/>
        <rFont val="Calibri"/>
        <family val="2"/>
        <scheme val="minor"/>
      </rPr>
      <t>Occupation</t>
    </r>
    <r>
      <rPr>
        <sz val="11"/>
        <color theme="1"/>
        <rFont val="Calibri"/>
        <family val="2"/>
        <charset val="178"/>
        <scheme val="minor"/>
      </rPr>
      <t xml:space="preserve"> </t>
    </r>
  </si>
  <si>
    <t>Table 42: Average Weekly Work Hours, Monthly Work Days and Daily Wage in NIS for Wage    Employees Aged 15 Years and Above Working from All Regions by Sex and Economic       Activity, 2015</t>
  </si>
  <si>
    <t xml:space="preserve">السنوات ومكان العمل </t>
  </si>
  <si>
    <t>معدل أيام العمل الشهرية</t>
  </si>
  <si>
    <t>معدل الأجرة  اليومية</t>
  </si>
  <si>
    <t>Years and Place of Work</t>
  </si>
  <si>
    <t>Average Weekly Hours</t>
  </si>
  <si>
    <t xml:space="preserve"> Median of Daily  Wage</t>
  </si>
  <si>
    <t>إسرائيل والمستوطنات</t>
  </si>
  <si>
    <t>Israel and Settlements</t>
  </si>
  <si>
    <t>جدول 46: معدل ساعات العمل الأسبوعية وأيام العمل الشهرية والأجرة اليومية بالشيكل للمستخدمين معلومي الأجر 15 سنة فأكثر من فلسطين حسب مكان العمل، 2000-2015</t>
  </si>
  <si>
    <t>Table 46: Average Weekly Work Hours, Monthly Work Days and Daily Wage in NIS for Wage Employees Aged 15 Years and Above from Palestine by Place of Work, 2000-2015</t>
  </si>
  <si>
    <t>جدول 46 (تابع): معدل ساعات العمل الأسبوعية وأيام العمل الشهرية والأجرة اليومية بالشيكل للمستخدمين معلومي الأجر 15 سنة فأكثر من فلسطين حسب مكان العمل، 2000-2015</t>
  </si>
  <si>
    <t xml:space="preserve">Table 46 (Cont.): Average Weekly Work Hours, Monthly Work Days and Daily Wage in NIS for Wage Employees Aged 15 Years and Above from Palestine by Place of Work, 2000-2015
</t>
  </si>
  <si>
    <t>Table 49: Average Monthly Income in NIS for Self Employed from Palestine by Economic Activity and Region, 2015</t>
  </si>
  <si>
    <t>Table 50: Average Monthly Income in NIS for Self Employed from Palestine by Economic Activity and Sex, 2015</t>
  </si>
  <si>
    <t>جدول 51: التوزيع النسبي للعاملين 15 سنة فأكثر الغائبين عن أعمالهم من فلسطين حسب الجنس وسبب الغياب والمنطقة، 2015</t>
  </si>
  <si>
    <t>Table 51: Percentage Distribution of Employed Persons Aged 15 Years and Above who are Absent from Work from Palestine by Sex, Reason of Absence and Region, 2015</t>
  </si>
  <si>
    <t>جدول 52: التوزيع النسبي للأفراد 15 سنة فأكثر العاطلين عن العمل في فلسطين حسب المنطقة والعلاقة بقوة العمل والجنس، 2015</t>
  </si>
  <si>
    <t>Table 52: Percentage Distribution of Unemployed Persons Aged 15 Years and Above in Palestine by Region, Labour Force Status and Sex, 2015</t>
  </si>
  <si>
    <t>جدول 53: التوزيع النسبي للأفراد 15 سنة فأكثر العاطلين عن العمل في فلسطين حسب المنطقة وعدد السنوات الدراسية والجنس، 2015</t>
  </si>
  <si>
    <t>Table 53: Percentage Distribution of Unemployed Persons Aged 15 Years and Above in Palestine by Region, Years of Schooling and Sex, 2015</t>
  </si>
  <si>
    <t>جدول 54: التوزيع النسبي للأفراد 15 سنة فأكثر العاطلين عن العمل في فلسطين حسب المنطقة والعمر والجنس، 2015</t>
  </si>
  <si>
    <t>Table 54: Percentage Distribution of Unemployed Persons Aged 15 Years and Above in Palestine by Region, Age and Sex, 2015</t>
  </si>
  <si>
    <t>جدول 55: التوزيع النسبي للأفراد 15 سنة فأكثر العاطلين عن العمل في فلسطين حسب المنطقة وخطوات البحث عن عمل والجنس، 2015</t>
  </si>
  <si>
    <t>Table 55: Percentage Distribution of Unemployed Persons Aged 15 Years and Above in Palestine by Region, Action were Taken for Seeking Job and Sex, 2015</t>
  </si>
  <si>
    <t>جدول 56: التوزيع النسبي للأفراد خارج القوى العاملة 15 سنة فأكثر في فلسطين حسب المنطقة والمحافظة وسبب البقاء خارج القوى العاملة، 2015</t>
  </si>
  <si>
    <t>Table 56: Percentage Distribution of Persons Who are Outside Labour Force Aged 15 Years and Above in Palestine by Region, Governorate and Reason, 2015</t>
  </si>
  <si>
    <t>جدول 57: التوزيع النسبي للأفراد خارج القوى العاملة 15 سنة فأكثر  في فلسطين حسب الجنس وسبب البقاء خارج القوى العاملة وعدد السنوات الدراسية، 2015</t>
  </si>
  <si>
    <t>Table 57: Percentage Distribution of Persons Who are Outside Labour Force Aged 15 Years and Above in Palestine by Sex, Reason and Years of Schooling, 2015</t>
  </si>
  <si>
    <t>جدول 58: التوزيع النسبي للأفراد خارج القوى العاملة 15 سنة فأكثر في الضفة الغربية حسب الجنس وسبب البقاء خارج القوى العاملة وعدد السنوات الدراسية، 2015</t>
  </si>
  <si>
    <t>Table 58: Percentage Distribution of Persons Who are Outside Labour Force Aged 15 Years and Above in the West Bank by Sex, Reason and Years of Schooling, 2015</t>
  </si>
  <si>
    <t>جدول 59: التوزيع النسبي للأفراد خارج القوى العاملة 15 سنة فأكثر في قطاع غزة حسب الجنس وسبب البقاء خارج القوى العاملة وعدد السنوات الدراسية، 2015</t>
  </si>
  <si>
    <t>Table 59: Percentage Distribution of Persons Who are Outside Labour Force Aged 15 Years and Above in Gaza Strip by Sex, Reason and Years of Schooling, 2015</t>
  </si>
  <si>
    <t>جدول 60: التوزيع النسبي للأفراد خارج القوى العاملة 15 سنة فأكثر في فلسطين حسب الجنس وسبب البقاء خارج  القوى العاملة والعمر، 2015</t>
  </si>
  <si>
    <t>Table 60: Percentage Distribution of Persons Who are Outside Labour Force Aged 15 Years and Above in Palestine by Sex, Reason and Age, 2015</t>
  </si>
  <si>
    <t>Table 61: Percentage Distribution of Persons Who are Outside Labour Force Aged 15 Years and Above in the West Bank by Sex, Reason and Age, 2015</t>
  </si>
  <si>
    <t>جدول 62: التوزيع النسبي للأفراد خارج القوى العاملة 15 سنة فأكثر في قطاع غزة حسب الجنس وسبب البقاء خارج القوى العاملة والعمر، 2015</t>
  </si>
  <si>
    <t>Table 62: Percentage Distribution of Persons Who are Outside Labour Force Aged 15 Years and Above in Gaza Strip by Sex, Reason and Age, 2015</t>
  </si>
  <si>
    <t>جدول 63: التوزيع النسبي للأفراد 15 سنة فأكثر في فلسطين حسب الالتحاق بالتعليم والعلاقة بقوة العمل والمنطقة، 2015</t>
  </si>
  <si>
    <t>Table 63: Percentage Distribution of Persons Aged 15 Years and Above in Palestine by Educational Attendance, Labour Force Status and Region, 2015</t>
  </si>
  <si>
    <t>جدول 64: التوزيع النسبي للأفراد 15 سنة فأكثر في فلسطين حسب الالتحاق بالتعليم ومركبات القوى العاملة والمنطقة، 2015</t>
  </si>
  <si>
    <t>Table 64: Percentage Distribution of Persons Aged 15 Years and Above in Palestine by Educational Attendance, Labour Force Components and Region, 2015</t>
  </si>
  <si>
    <t>جدول 65: نسبة المشاركة في القوى العاملة ومعدل البطالة للافراد الخريجين الذين يحملون مؤهل علمي دبلوم متوسط فأعلى في فلسطين حسب التخصص والمنطقة والجنس، 2015</t>
  </si>
  <si>
    <t>Table 65: Labour Force Participation Rate and Unemployment Rate for Graduates who Hold Associate Diploma Certificate and Above in Palestine by Specialization, Region and Sex, 2015</t>
  </si>
  <si>
    <t>جدول 66: معدل الأجر اليومي بالشيكل للمستخدمين بأجر للافراد الخريجين الذين يحملون مؤهل علمي دبلوم متوسط فأعلى من فلسطين حسب التخصص والمنطقة والجنس، 2015</t>
  </si>
  <si>
    <t>Table 66: Average Daily Wage in NIS for Wage Employees for Graduates  Who Hold Associate Diploma Certificate and Above From Palestine by Specialization, Region and Sex, 2015</t>
  </si>
  <si>
    <t>جدول 68: المستخدمين بأجر 15 سنة فأكثر في القطاع الخاص في فلسطين حسب بعض المؤشرات الخاصة بامتيازات العمل والمنطقة، 2015</t>
  </si>
  <si>
    <t>Table 68: Wage Employees Aged 15 Years and Above in Private Sector in Palestine by Selected Indicators of Work Advantages and Region, 2015</t>
  </si>
  <si>
    <t>جدول 69: التوزيع النسبي للعاملين 15 سنة فأكثر من فلسطين حسب الجنس والانتساب للنقابات العمالية والمنطقة، 2015</t>
  </si>
  <si>
    <t>Table 69: Percentage Distribution of Employed Persons Aged 15 Years and Above from Palestine by Sex, Affiliation to Workers Vocational Union and Region, 2015</t>
  </si>
  <si>
    <t xml:space="preserve">جدول 47: معدل الأجر اليومي بالشيكل للمستخدمين معلومي الأجر 15 سنة فأكثر في فلسطين حسب المنطقة والمحافظة (لا تشمل العاملين في اسرائيل والمستوطنات)، 2000-2015 </t>
  </si>
  <si>
    <t xml:space="preserve">                     Table 47: Average Daily Wage in NIS for Wage Employees Aged 15 Years and Above in Palestine by Region and Governorate (Israel and Settlements are Excluded), 2000-2015</t>
  </si>
  <si>
    <t>Type of Unpaid Activity</t>
  </si>
  <si>
    <t>نوع النشاط غير مدفوع الأجر</t>
  </si>
  <si>
    <t>Unpaid Trainee Work</t>
  </si>
  <si>
    <t>متدرب غير مدفوع الأجر</t>
  </si>
  <si>
    <t>Volunteer Work</t>
  </si>
  <si>
    <t>العمل التطوعي</t>
  </si>
  <si>
    <t>Own- Use Production Work</t>
  </si>
  <si>
    <t>الانتاج للاستهلاك الذاتي</t>
  </si>
  <si>
    <t xml:space="preserve">Own- Use Providers of Service for his/ her Family </t>
  </si>
  <si>
    <t>عمل خدماتي غير مدفوع الأجر لدى أسرته</t>
  </si>
  <si>
    <t>Type of Unpaid Activity and Number of Hours</t>
  </si>
  <si>
    <t>نوع النشاط غير مدفوع الأجر وعدد الساعات</t>
  </si>
  <si>
    <t>Own- Use Providers of Service for Family</t>
  </si>
  <si>
    <t>عمل خدماتي غير مدفوع الأجر لدى الاسرة</t>
  </si>
  <si>
    <t>1-14</t>
  </si>
  <si>
    <t xml:space="preserve">Table 46 (Cont.): Average Weekly Work Hours, Monthly Work Days and Daily Wage in NIS for Wage Employees Aged 15 Years and Above from Palestine by Place of Work, 2000-2015
      </t>
  </si>
  <si>
    <t>Note: Excluding persons who are absent during the reference period</t>
  </si>
  <si>
    <t xml:space="preserve">جدول 49: معدل الدخل الشهري بالشيكل للعاملين لحسابهم الخاص من فلسطين حسب النشاط الاقتصادي والمنطقة، 2015 </t>
  </si>
  <si>
    <t xml:space="preserve">جدول 50: معدل الدخل الشهري بالشيكل للعاملين لحسابهم الخاص من فلسطين حسب النشاط الاقتصادي والجنس، 2015 </t>
  </si>
  <si>
    <t>Region and Action Taken for Seeking Job</t>
  </si>
  <si>
    <t xml:space="preserve"> Labour Force Participation Rate by Sex </t>
  </si>
  <si>
    <t>Percentage Contributions to the Pension Fund</t>
  </si>
  <si>
    <t xml:space="preserve">Percent of Annual Paid Vacations </t>
  </si>
  <si>
    <t>نسبة اللواتي يحصلن على اجازات أمومة مدفوعة الأجر من النساء العاملات</t>
  </si>
  <si>
    <t>جدول 70: التوزيع النسبي للمستخدمين بأجر 15 سنة فأكثر من فلسطين الذين تعرضوا لإصابة عمل حسب المهنة، 2015</t>
  </si>
  <si>
    <t>جدول 72: التوزيع النسبي للاطفال العاملين 10-17 سنة من فلسطين حسب الجنس والالتحاق بالتعليم النظامي والمنطقة، 2015</t>
  </si>
  <si>
    <t>Table 72: Percentage Distribution of Working Children Aged 10-17 Years from Palestine by Sex, Educational Attendance and Region, 2015</t>
  </si>
  <si>
    <t>جدول 73: نسبة الأفراد 15 سنة فأكثر المشاركين في انشطة غير مدفوعة الأجر من فلسطين حسب نوع النشاط والمنطقة، 2015</t>
  </si>
  <si>
    <t>جدول 74: التوزيع النسبي للأفراد 15 سنة فأكثر المشاركين في انشطة غير مدفوعة الأجر من فلسطين حسب نوع النشاط وعدد الساعات الاعتيادية الاسبوعية التي قضاها في النشاط والمنطقة، 2015</t>
  </si>
  <si>
    <t>Volunteer</t>
  </si>
  <si>
    <t>العمر</t>
  </si>
  <si>
    <t>جدول 71: نسبة الاطفال العاملين 10-17 سنة من فلسطين حسب العمر والمنطقة، 2015</t>
  </si>
  <si>
    <t>Table 71: Percentage of Working Children Aged 10-17 Years from Palestine by Age and Region, 2015</t>
  </si>
  <si>
    <t>Unpaid Trainee</t>
  </si>
  <si>
    <t>Own- Use Production</t>
  </si>
  <si>
    <t>نسبة المشاركة في القوى العاملة حسب الجنس</t>
  </si>
  <si>
    <t xml:space="preserve"> Full time</t>
  </si>
  <si>
    <t>Part time</t>
  </si>
  <si>
    <t>جدول 48: عدد المستخدمين بأجر في القطاع الخاص ومعدل الأجر الشهري بالشيكل وعدد المستخدمين بأجر في القطاع الخاص الذين يتقاضون أجراً شهرياً أقل من الحد الأدنى للأجر في فلسطين حسب المنطقة والمحافظة والجنس (لا تشمل العاملين في اسرائيل والمستوطنات)، 2015</t>
  </si>
  <si>
    <t>Table 48: Number of Wage Employees in the Private Sector and Average Monthly Wage in NIS and Number of Wage Employees in the Private Sector Who Receive Less Than Minimum Monthly Wage in Palestine by Region, Governorate and Sex (Israel and Settlements are Excluded), 2015</t>
  </si>
  <si>
    <t>(*): منذ العام 2006 لم يتمكن أي عامل من قطاع غزة من العمل في إسرائيل والمستوطنات</t>
  </si>
  <si>
    <t xml:space="preserve">(*): Since 2006, Gaza Strip employees were not able to access Israel and Israeli settlements </t>
  </si>
  <si>
    <t>Khan Yunis</t>
  </si>
  <si>
    <t>Table 70: Percentage Distribution for Wage Employees Aged 15 Years and Above from Palestine Who Exposed to Labour Injury by Occupation, 2015</t>
  </si>
  <si>
    <t>Table 73: Percentage of Persons Aged 15 Years and above who Participated in Unpaid Activities from Palestine by Type of Unpaid Activity and Region, 2015</t>
  </si>
  <si>
    <t>Table 74: Percentage Distribution of Persons Aged 15 Years and above who Participated in Unpaid Activities from Palestine by Type of Unpaid Activity, Number of Weakly Usual Hours Spent in the Activity and Region, 2015</t>
  </si>
  <si>
    <t>معدل ساعات العمل الأسبوعية</t>
  </si>
  <si>
    <t>جدول 67: معدل البطالة بين المشاركين في القوى العاملة ومعدل الأجر اليومي بالشيكل للشباب الخريجين (19-29) سنة الذين يحملون مؤهل علمي دبلوم متوسط فأعلى في فلسطين حسب التخصص والمنطقة، 2015</t>
  </si>
  <si>
    <t>Table 67: Unemployment Rate and Average Daily Wage in NIS for Graduates Youth Aged (19-29) Years who Hold Associate Diploma Certificate and Above in Palestine by Specialization and Region , 2015</t>
  </si>
  <si>
    <t xml:space="preserve">  جدول 61: التوزيع النسبي للأفراد خارج القوى العاملة 15 سنة فأكثر في الضفة الغربية حسب الجنس وسبب البقاء خارج القوى العاملة والعمر، 2015</t>
  </si>
  <si>
    <t xml:space="preserve">  Sex</t>
  </si>
  <si>
    <r>
      <t xml:space="preserve">المنطقة                           </t>
    </r>
    <r>
      <rPr>
        <b/>
        <sz val="9"/>
        <color theme="1"/>
        <rFont val="Simplified Arabic"/>
        <family val="1"/>
      </rPr>
      <t xml:space="preserve"> </t>
    </r>
  </si>
  <si>
    <t>معدل الأجر اليومي بالشيكل للمستخدمين بأجر حسب القطاع</t>
  </si>
</sst>
</file>

<file path=xl/styles.xml><?xml version="1.0" encoding="utf-8"?>
<styleSheet xmlns="http://schemas.openxmlformats.org/spreadsheetml/2006/main">
  <numFmts count="6">
    <numFmt numFmtId="43" formatCode="_-* #,##0.00_-;_-* #,##0.00\-;_-* &quot;-&quot;??_-;_-@_-"/>
    <numFmt numFmtId="164" formatCode="0.0"/>
    <numFmt numFmtId="165" formatCode="#,##0.0"/>
    <numFmt numFmtId="166" formatCode="####.0"/>
    <numFmt numFmtId="167" formatCode="###0.0"/>
    <numFmt numFmtId="168" formatCode="_-* #,##0_-;_-* #,##0\-;_-* &quot;-&quot;??_-;_-@_-"/>
  </numFmts>
  <fonts count="43">
    <font>
      <sz val="11"/>
      <color theme="1"/>
      <name val="Calibri"/>
      <family val="2"/>
      <charset val="178"/>
      <scheme val="minor"/>
    </font>
    <font>
      <sz val="9"/>
      <color theme="1"/>
      <name val="Simplified Arabic"/>
      <family val="1"/>
    </font>
    <font>
      <sz val="9"/>
      <color theme="1"/>
      <name val="Arial"/>
      <family val="2"/>
    </font>
    <font>
      <b/>
      <sz val="9"/>
      <color theme="1"/>
      <name val="Arial"/>
      <family val="2"/>
    </font>
    <font>
      <sz val="9"/>
      <color rgb="FF000000"/>
      <name val="Arial"/>
      <family val="2"/>
    </font>
    <font>
      <b/>
      <sz val="9"/>
      <color theme="1"/>
      <name val="Simplified Arabic"/>
      <family val="1"/>
    </font>
    <font>
      <sz val="10"/>
      <color theme="1"/>
      <name val="Calibri"/>
      <family val="2"/>
      <charset val="178"/>
      <scheme val="minor"/>
    </font>
    <font>
      <b/>
      <sz val="9"/>
      <color rgb="FF000000"/>
      <name val="Arial"/>
      <family val="2"/>
    </font>
    <font>
      <b/>
      <sz val="9"/>
      <color rgb="FF000000"/>
      <name val="Simplified Arabic"/>
      <family val="1"/>
    </font>
    <font>
      <sz val="9"/>
      <color rgb="FF000000"/>
      <name val="Simplified Arabic"/>
      <family val="1"/>
    </font>
    <font>
      <sz val="9"/>
      <color theme="1"/>
      <name val="Calibri"/>
      <family val="2"/>
      <scheme val="minor"/>
    </font>
    <font>
      <b/>
      <sz val="11"/>
      <color theme="1"/>
      <name val="Simplified Arabic"/>
      <family val="1"/>
    </font>
    <font>
      <b/>
      <sz val="11"/>
      <color theme="1"/>
      <name val="Calibri"/>
      <family val="2"/>
      <scheme val="minor"/>
    </font>
    <font>
      <sz val="9"/>
      <color theme="1"/>
      <name val="Calibri"/>
      <family val="2"/>
      <charset val="178"/>
      <scheme val="minor"/>
    </font>
    <font>
      <b/>
      <sz val="9"/>
      <color theme="1"/>
      <name val="Calibri"/>
      <family val="2"/>
      <scheme val="minor"/>
    </font>
    <font>
      <b/>
      <sz val="9"/>
      <color theme="1"/>
      <name val="Calibri"/>
      <family val="2"/>
      <charset val="178"/>
      <scheme val="minor"/>
    </font>
    <font>
      <b/>
      <sz val="11"/>
      <color theme="1"/>
      <name val="Calibri"/>
      <family val="2"/>
      <charset val="178"/>
      <scheme val="minor"/>
    </font>
    <font>
      <b/>
      <sz val="9"/>
      <color theme="1"/>
      <name val="Simplified Arabic"/>
      <family val="1"/>
    </font>
    <font>
      <sz val="11"/>
      <color rgb="FF000000"/>
      <name val="Calibri"/>
      <family val="2"/>
      <scheme val="minor"/>
    </font>
    <font>
      <b/>
      <sz val="11"/>
      <color theme="1"/>
      <name val="Arial"/>
      <family val="2"/>
    </font>
    <font>
      <b/>
      <sz val="9"/>
      <name val="Arial"/>
      <family val="2"/>
    </font>
    <font>
      <sz val="11"/>
      <color theme="1"/>
      <name val="Arial"/>
      <family val="2"/>
    </font>
    <font>
      <sz val="9"/>
      <color indexed="8"/>
      <name val="Arial"/>
      <family val="2"/>
    </font>
    <font>
      <b/>
      <sz val="9"/>
      <color indexed="8"/>
      <name val="Arial"/>
      <family val="2"/>
    </font>
    <font>
      <sz val="8.5"/>
      <color rgb="FF000000"/>
      <name val="Arial"/>
      <family val="2"/>
    </font>
    <font>
      <sz val="11"/>
      <color theme="1"/>
      <name val="Calibri"/>
      <family val="2"/>
      <charset val="178"/>
      <scheme val="minor"/>
    </font>
    <font>
      <sz val="11"/>
      <color theme="1"/>
      <name val="Calibri"/>
      <family val="2"/>
      <scheme val="minor"/>
    </font>
    <font>
      <b/>
      <sz val="6"/>
      <color theme="1"/>
      <name val="Calibri"/>
      <family val="2"/>
      <scheme val="minor"/>
    </font>
    <font>
      <sz val="6"/>
      <color theme="1"/>
      <name val="Calibri"/>
      <family val="2"/>
      <scheme val="minor"/>
    </font>
    <font>
      <sz val="6"/>
      <color theme="1"/>
      <name val="Calibri"/>
      <family val="2"/>
      <charset val="178"/>
      <scheme val="minor"/>
    </font>
    <font>
      <sz val="12"/>
      <color theme="1"/>
      <name val="Calibri"/>
      <family val="2"/>
      <charset val="178"/>
      <scheme val="minor"/>
    </font>
    <font>
      <b/>
      <sz val="12"/>
      <color theme="1"/>
      <name val="Calibri"/>
      <family val="2"/>
      <charset val="178"/>
      <scheme val="minor"/>
    </font>
    <font>
      <b/>
      <sz val="12"/>
      <color theme="1"/>
      <name val="Arial"/>
      <family val="2"/>
      <charset val="178"/>
    </font>
    <font>
      <sz val="12"/>
      <color rgb="FF000000"/>
      <name val="Arial"/>
      <family val="2"/>
    </font>
    <font>
      <sz val="12"/>
      <color theme="1"/>
      <name val="Arial"/>
      <family val="2"/>
    </font>
    <font>
      <sz val="61"/>
      <color theme="1"/>
      <name val="Calibri"/>
      <family val="2"/>
      <charset val="178"/>
      <scheme val="minor"/>
    </font>
    <font>
      <b/>
      <sz val="6"/>
      <color theme="1"/>
      <name val="Arial"/>
      <family val="2"/>
    </font>
    <font>
      <sz val="11"/>
      <color theme="1"/>
      <name val="Calibri"/>
      <family val="2"/>
    </font>
    <font>
      <sz val="12"/>
      <color rgb="FF000000"/>
      <name val="Times New Roman"/>
      <family val="1"/>
    </font>
    <font>
      <sz val="9"/>
      <color indexed="8"/>
      <name val="Arial"/>
      <family val="2"/>
    </font>
    <font>
      <sz val="10"/>
      <name val="Arial"/>
      <family val="2"/>
    </font>
    <font>
      <sz val="8.5"/>
      <color theme="1"/>
      <name val="Arial"/>
      <family val="2"/>
    </font>
    <font>
      <sz val="8.5"/>
      <color theme="1"/>
      <name val="Simplified Arabic"/>
      <family val="1"/>
    </font>
  </fonts>
  <fills count="3">
    <fill>
      <patternFill patternType="none"/>
    </fill>
    <fill>
      <patternFill patternType="gray125"/>
    </fill>
    <fill>
      <patternFill patternType="solid">
        <fgColor rgb="FFFFFF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8"/>
      </top>
      <bottom/>
      <diagonal/>
    </border>
    <border>
      <left/>
      <right/>
      <top style="thin">
        <color indexed="8"/>
      </top>
      <bottom/>
      <diagonal/>
    </border>
    <border>
      <left style="thin">
        <color indexed="64"/>
      </left>
      <right/>
      <top/>
      <bottom style="thin">
        <color indexed="8"/>
      </bottom>
      <diagonal/>
    </border>
    <border>
      <left/>
      <right/>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thin">
        <color indexed="64"/>
      </top>
      <bottom/>
      <diagonal/>
    </border>
    <border>
      <left style="thin">
        <color auto="1"/>
      </left>
      <right/>
      <top/>
      <bottom/>
      <diagonal/>
    </border>
    <border>
      <left style="thin">
        <color indexed="64"/>
      </left>
      <right/>
      <top/>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auto="1"/>
      </top>
      <bottom style="thin">
        <color indexed="64"/>
      </bottom>
      <diagonal/>
    </border>
    <border>
      <left style="thin">
        <color auto="1"/>
      </left>
      <right/>
      <top/>
      <bottom/>
      <diagonal/>
    </border>
    <border>
      <left/>
      <right style="thin">
        <color indexed="64"/>
      </right>
      <top style="thin">
        <color indexed="64"/>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3" fontId="25" fillId="0" borderId="0" applyFont="0" applyFill="0" applyBorder="0" applyAlignment="0" applyProtection="0"/>
    <xf numFmtId="0" fontId="40" fillId="0" borderId="0"/>
  </cellStyleXfs>
  <cellXfs count="753">
    <xf numFmtId="0" fontId="0" fillId="0" borderId="0" xfId="0"/>
    <xf numFmtId="0" fontId="0" fillId="0" borderId="0" xfId="0" applyBorder="1"/>
    <xf numFmtId="0" fontId="12" fillId="0" borderId="0" xfId="0" applyFont="1" applyAlignment="1">
      <alignment vertical="center" wrapText="1"/>
    </xf>
    <xf numFmtId="49" fontId="5" fillId="0" borderId="0" xfId="0" applyNumberFormat="1" applyFont="1" applyBorder="1" applyAlignment="1">
      <alignment horizontal="justify" wrapText="1" readingOrder="2"/>
    </xf>
    <xf numFmtId="49" fontId="3" fillId="0" borderId="0" xfId="0" applyNumberFormat="1" applyFont="1" applyBorder="1" applyAlignment="1">
      <alignment horizontal="left" vertical="center" wrapText="1" readingOrder="2"/>
    </xf>
    <xf numFmtId="0" fontId="12" fillId="0" borderId="0" xfId="0" applyFont="1"/>
    <xf numFmtId="49" fontId="2" fillId="0" borderId="13" xfId="0" applyNumberFormat="1" applyFont="1" applyBorder="1" applyAlignment="1">
      <alignment horizontal="left" vertical="center" wrapText="1" indent="1" readingOrder="2"/>
    </xf>
    <xf numFmtId="49" fontId="2" fillId="0" borderId="13" xfId="0" applyNumberFormat="1" applyFont="1" applyBorder="1" applyAlignment="1">
      <alignment horizontal="left" vertical="center" wrapText="1" indent="1" readingOrder="1"/>
    </xf>
    <xf numFmtId="0" fontId="1" fillId="0" borderId="13" xfId="0" applyFont="1" applyBorder="1" applyAlignment="1">
      <alignment horizontal="right" vertical="center" wrapText="1" indent="1" readingOrder="2"/>
    </xf>
    <xf numFmtId="49" fontId="3" fillId="0" borderId="13" xfId="0" applyNumberFormat="1" applyFont="1" applyBorder="1" applyAlignment="1">
      <alignment horizontal="left" vertical="center" wrapText="1" indent="1" readingOrder="2"/>
    </xf>
    <xf numFmtId="0" fontId="5" fillId="0" borderId="13" xfId="0" applyFont="1" applyBorder="1" applyAlignment="1">
      <alignment horizontal="right" vertical="center" wrapText="1" indent="1" readingOrder="2"/>
    </xf>
    <xf numFmtId="0" fontId="5" fillId="0" borderId="9" xfId="0" applyFont="1" applyBorder="1" applyAlignment="1">
      <alignment horizontal="right" vertical="center" wrapText="1" indent="1" readingOrder="2"/>
    </xf>
    <xf numFmtId="0" fontId="3" fillId="0" borderId="9" xfId="0" applyFont="1" applyBorder="1" applyAlignment="1">
      <alignment horizontal="left" vertical="center" wrapText="1" indent="1" readingOrder="2"/>
    </xf>
    <xf numFmtId="0" fontId="2" fillId="0" borderId="13" xfId="0" applyFont="1" applyBorder="1" applyAlignment="1">
      <alignment horizontal="left" vertical="center" wrapText="1" indent="1" readingOrder="2"/>
    </xf>
    <xf numFmtId="0" fontId="3" fillId="0" borderId="13" xfId="0" applyFont="1" applyBorder="1" applyAlignment="1">
      <alignment horizontal="left" vertical="center" wrapText="1" indent="1" readingOrder="2"/>
    </xf>
    <xf numFmtId="0" fontId="8" fillId="0" borderId="13" xfId="0" applyFont="1" applyBorder="1" applyAlignment="1">
      <alignment horizontal="right" vertical="center" wrapText="1" indent="1" readingOrder="2"/>
    </xf>
    <xf numFmtId="0" fontId="9" fillId="0" borderId="13" xfId="0" applyFont="1" applyBorder="1" applyAlignment="1">
      <alignment horizontal="right" vertical="center" indent="1" readingOrder="1"/>
    </xf>
    <xf numFmtId="0" fontId="3" fillId="0" borderId="9" xfId="0" applyFont="1" applyBorder="1" applyAlignment="1">
      <alignment horizontal="left" vertical="center" indent="1" readingOrder="2"/>
    </xf>
    <xf numFmtId="0" fontId="4" fillId="0" borderId="15" xfId="0" applyFont="1" applyBorder="1" applyAlignment="1">
      <alignment horizontal="left" vertical="center" wrapText="1" indent="1" readingOrder="1"/>
    </xf>
    <xf numFmtId="0" fontId="5" fillId="0" borderId="3" xfId="0" applyFont="1" applyBorder="1" applyAlignment="1">
      <alignment horizontal="right" vertical="center" indent="1" readingOrder="2"/>
    </xf>
    <xf numFmtId="0" fontId="1" fillId="0" borderId="14" xfId="0" applyFont="1" applyBorder="1" applyAlignment="1">
      <alignment horizontal="right" vertical="center" indent="1" readingOrder="2"/>
    </xf>
    <xf numFmtId="0" fontId="5" fillId="0" borderId="6" xfId="0" applyFont="1" applyBorder="1" applyAlignment="1">
      <alignment horizontal="right" vertical="center" indent="1" readingOrder="2"/>
    </xf>
    <xf numFmtId="0" fontId="9" fillId="0" borderId="14" xfId="0" applyFont="1" applyBorder="1" applyAlignment="1">
      <alignment horizontal="right" vertical="center" indent="1" readingOrder="1"/>
    </xf>
    <xf numFmtId="0" fontId="9" fillId="0" borderId="14" xfId="0" applyFont="1" applyBorder="1" applyAlignment="1">
      <alignment horizontal="right" vertical="center" indent="1" readingOrder="2"/>
    </xf>
    <xf numFmtId="0" fontId="3" fillId="0" borderId="5" xfId="0" applyFont="1" applyBorder="1" applyAlignment="1">
      <alignment horizontal="left" vertical="center" indent="1" readingOrder="2"/>
    </xf>
    <xf numFmtId="0" fontId="4" fillId="0" borderId="15" xfId="0" applyFont="1" applyBorder="1" applyAlignment="1">
      <alignment horizontal="left" vertical="center" indent="1" readingOrder="1"/>
    </xf>
    <xf numFmtId="0" fontId="3" fillId="0" borderId="8" xfId="0" applyFont="1" applyBorder="1" applyAlignment="1">
      <alignment horizontal="left" vertical="center" indent="1" readingOrder="2"/>
    </xf>
    <xf numFmtId="0" fontId="5" fillId="0" borderId="3" xfId="0" applyFont="1" applyBorder="1" applyAlignment="1">
      <alignment horizontal="right" vertical="center" wrapText="1" indent="1" readingOrder="2"/>
    </xf>
    <xf numFmtId="0" fontId="5" fillId="0" borderId="14" xfId="0" applyFont="1" applyBorder="1" applyAlignment="1">
      <alignment horizontal="right" vertical="center" indent="1" readingOrder="2"/>
    </xf>
    <xf numFmtId="0" fontId="3" fillId="0" borderId="5" xfId="0" applyFont="1" applyBorder="1" applyAlignment="1">
      <alignment horizontal="left" vertical="center" wrapText="1" indent="1" readingOrder="2"/>
    </xf>
    <xf numFmtId="0" fontId="2" fillId="0" borderId="15" xfId="0" applyFont="1" applyBorder="1" applyAlignment="1">
      <alignment horizontal="left" vertical="center" indent="1" readingOrder="2"/>
    </xf>
    <xf numFmtId="49" fontId="1" fillId="0" borderId="14" xfId="0" applyNumberFormat="1" applyFont="1" applyBorder="1" applyAlignment="1">
      <alignment horizontal="right" vertical="center" wrapText="1" indent="1" readingOrder="2"/>
    </xf>
    <xf numFmtId="49" fontId="5" fillId="0" borderId="6" xfId="0" applyNumberFormat="1" applyFont="1" applyBorder="1" applyAlignment="1">
      <alignment horizontal="right" vertical="center" wrapText="1" indent="1" readingOrder="2"/>
    </xf>
    <xf numFmtId="49" fontId="3" fillId="0" borderId="8" xfId="0" applyNumberFormat="1" applyFont="1" applyBorder="1" applyAlignment="1">
      <alignment horizontal="left" vertical="center" wrapText="1" indent="1" readingOrder="2"/>
    </xf>
    <xf numFmtId="0" fontId="0" fillId="0" borderId="0" xfId="0" applyAlignment="1">
      <alignment vertical="center"/>
    </xf>
    <xf numFmtId="0" fontId="0" fillId="0" borderId="0" xfId="0" applyBorder="1" applyAlignment="1">
      <alignment vertical="center"/>
    </xf>
    <xf numFmtId="0" fontId="13" fillId="0" borderId="0" xfId="0" applyFont="1" applyBorder="1" applyAlignment="1">
      <alignment horizontal="right" vertical="center" indent="1"/>
    </xf>
    <xf numFmtId="0" fontId="13" fillId="0" borderId="4" xfId="0" applyFont="1" applyBorder="1" applyAlignment="1">
      <alignment horizontal="right" vertical="center" indent="1"/>
    </xf>
    <xf numFmtId="0" fontId="13" fillId="0" borderId="3" xfId="0" applyFont="1" applyBorder="1" applyAlignment="1">
      <alignment horizontal="right" vertical="center" indent="1"/>
    </xf>
    <xf numFmtId="0" fontId="13" fillId="0" borderId="5" xfId="0" applyFont="1" applyBorder="1" applyAlignment="1">
      <alignment horizontal="right" vertical="center" indent="1"/>
    </xf>
    <xf numFmtId="0" fontId="5" fillId="0" borderId="2" xfId="0" applyFont="1" applyBorder="1" applyAlignment="1">
      <alignment horizontal="right" vertical="center" indent="1"/>
    </xf>
    <xf numFmtId="164" fontId="2" fillId="0" borderId="0" xfId="0" applyNumberFormat="1" applyFont="1" applyBorder="1" applyAlignment="1">
      <alignment horizontal="right" vertical="center" wrapText="1" indent="1" readingOrder="2"/>
    </xf>
    <xf numFmtId="0" fontId="2" fillId="0" borderId="4" xfId="0" applyFont="1" applyBorder="1" applyAlignment="1">
      <alignment horizontal="right" vertical="center" wrapText="1" indent="1" readingOrder="2"/>
    </xf>
    <xf numFmtId="0" fontId="0" fillId="0" borderId="4" xfId="0" applyBorder="1" applyAlignment="1">
      <alignment horizontal="right" vertical="center" indent="1"/>
    </xf>
    <xf numFmtId="0" fontId="0" fillId="0" borderId="3" xfId="0" applyBorder="1" applyAlignment="1">
      <alignment horizontal="right" vertical="center" indent="1"/>
    </xf>
    <xf numFmtId="0" fontId="16" fillId="0" borderId="5" xfId="0" applyFont="1" applyBorder="1" applyAlignment="1">
      <alignment horizontal="right" vertical="center" indent="1"/>
    </xf>
    <xf numFmtId="0" fontId="15" fillId="0" borderId="5" xfId="0" applyFont="1" applyBorder="1" applyAlignment="1">
      <alignment horizontal="right" vertical="center" indent="1"/>
    </xf>
    <xf numFmtId="49" fontId="5" fillId="0" borderId="3" xfId="0" applyNumberFormat="1" applyFont="1" applyBorder="1" applyAlignment="1">
      <alignment horizontal="right" vertical="center" wrapText="1" indent="1" readingOrder="2"/>
    </xf>
    <xf numFmtId="49" fontId="1" fillId="0" borderId="14" xfId="0" applyNumberFormat="1" applyFont="1" applyBorder="1" applyAlignment="1">
      <alignment horizontal="left" vertical="center" wrapText="1" indent="1" readingOrder="2"/>
    </xf>
    <xf numFmtId="0" fontId="5" fillId="0" borderId="6" xfId="0" applyFont="1" applyBorder="1" applyAlignment="1">
      <alignment horizontal="right" vertical="center" wrapText="1" indent="1" readingOrder="2"/>
    </xf>
    <xf numFmtId="0" fontId="3" fillId="0" borderId="8" xfId="0" applyFont="1" applyBorder="1" applyAlignment="1">
      <alignment horizontal="left" vertical="center" wrapText="1" indent="1" readingOrder="2"/>
    </xf>
    <xf numFmtId="0" fontId="2" fillId="0" borderId="3" xfId="0" applyFont="1" applyBorder="1" applyAlignment="1">
      <alignment horizontal="right" vertical="center" wrapText="1" indent="1" readingOrder="2"/>
    </xf>
    <xf numFmtId="49" fontId="5" fillId="0" borderId="3" xfId="0" applyNumberFormat="1" applyFont="1" applyFill="1" applyBorder="1" applyAlignment="1">
      <alignment horizontal="right" vertical="center" wrapText="1" indent="1" readingOrder="2"/>
    </xf>
    <xf numFmtId="49" fontId="2" fillId="0" borderId="15" xfId="0" applyNumberFormat="1" applyFont="1" applyBorder="1" applyAlignment="1">
      <alignment horizontal="right" vertical="center" wrapText="1" indent="1" readingOrder="2"/>
    </xf>
    <xf numFmtId="49" fontId="2" fillId="0" borderId="15" xfId="0" applyNumberFormat="1" applyFont="1" applyBorder="1" applyAlignment="1">
      <alignment horizontal="left" vertical="center" wrapText="1" indent="1" readingOrder="2"/>
    </xf>
    <xf numFmtId="49" fontId="3" fillId="0" borderId="5" xfId="0" applyNumberFormat="1" applyFont="1" applyFill="1" applyBorder="1" applyAlignment="1">
      <alignment horizontal="left" vertical="center" wrapText="1" indent="1" readingOrder="2"/>
    </xf>
    <xf numFmtId="49" fontId="3" fillId="0" borderId="5" xfId="0" applyNumberFormat="1" applyFont="1" applyBorder="1" applyAlignment="1">
      <alignment horizontal="left" vertical="center" wrapText="1" indent="1" readingOrder="2"/>
    </xf>
    <xf numFmtId="49" fontId="2" fillId="0" borderId="15" xfId="0" applyNumberFormat="1" applyFont="1" applyBorder="1" applyAlignment="1">
      <alignment horizontal="left" vertical="center" wrapText="1" indent="1" readingOrder="1"/>
    </xf>
    <xf numFmtId="0" fontId="7" fillId="0" borderId="8" xfId="0" applyFont="1" applyBorder="1" applyAlignment="1">
      <alignment horizontal="left" vertical="center" wrapText="1" indent="1" readingOrder="1"/>
    </xf>
    <xf numFmtId="0" fontId="14" fillId="0" borderId="5" xfId="0" applyFont="1" applyBorder="1" applyAlignment="1">
      <alignment horizontal="right" vertical="center" indent="1"/>
    </xf>
    <xf numFmtId="0" fontId="1" fillId="0" borderId="13" xfId="0" applyFont="1" applyBorder="1" applyAlignment="1">
      <alignment horizontal="right" vertical="center" indent="1"/>
    </xf>
    <xf numFmtId="0" fontId="5" fillId="0" borderId="9" xfId="0" applyFont="1" applyBorder="1" applyAlignment="1">
      <alignment horizontal="right" vertical="center" indent="1"/>
    </xf>
    <xf numFmtId="0" fontId="3" fillId="0" borderId="2" xfId="0" applyFont="1" applyBorder="1" applyAlignment="1">
      <alignment horizontal="left" vertical="center" indent="1" readingOrder="2"/>
    </xf>
    <xf numFmtId="0" fontId="2" fillId="0" borderId="13" xfId="0" applyFont="1" applyBorder="1" applyAlignment="1">
      <alignment horizontal="left" vertical="center" indent="1" readingOrder="1"/>
    </xf>
    <xf numFmtId="0" fontId="1" fillId="0" borderId="14" xfId="0" applyFont="1" applyBorder="1" applyAlignment="1">
      <alignment horizontal="right" vertical="center" wrapText="1" indent="1" readingOrder="2"/>
    </xf>
    <xf numFmtId="0" fontId="2" fillId="0" borderId="15" xfId="0" applyFont="1" applyBorder="1" applyAlignment="1">
      <alignment horizontal="left" vertical="center" wrapText="1" indent="1" readingOrder="2"/>
    </xf>
    <xf numFmtId="0" fontId="8" fillId="0" borderId="2" xfId="0" applyFont="1" applyBorder="1" applyAlignment="1">
      <alignment horizontal="right" vertical="center" indent="1" readingOrder="1"/>
    </xf>
    <xf numFmtId="0" fontId="8" fillId="0" borderId="9" xfId="0" applyFont="1" applyBorder="1" applyAlignment="1">
      <alignment horizontal="right" vertical="center" indent="1" readingOrder="1"/>
    </xf>
    <xf numFmtId="0" fontId="7" fillId="0" borderId="2" xfId="0" applyFont="1" applyBorder="1" applyAlignment="1">
      <alignment horizontal="left" vertical="center" indent="1" readingOrder="1"/>
    </xf>
    <xf numFmtId="0" fontId="3" fillId="0" borderId="2" xfId="0" applyFont="1" applyBorder="1" applyAlignment="1">
      <alignment horizontal="left" vertical="center" indent="1" readingOrder="1"/>
    </xf>
    <xf numFmtId="0" fontId="3" fillId="0" borderId="9" xfId="0" applyFont="1" applyBorder="1" applyAlignment="1">
      <alignment horizontal="left" vertical="center" indent="1" readingOrder="1"/>
    </xf>
    <xf numFmtId="0" fontId="1" fillId="0" borderId="2" xfId="0" applyFont="1" applyBorder="1" applyAlignment="1">
      <alignment horizontal="right" vertical="center" wrapText="1" indent="1" readingOrder="2"/>
    </xf>
    <xf numFmtId="0" fontId="2" fillId="0" borderId="2" xfId="0" applyFont="1" applyBorder="1" applyAlignment="1">
      <alignment horizontal="left" vertical="center" indent="1" readingOrder="1"/>
    </xf>
    <xf numFmtId="0" fontId="3" fillId="0" borderId="5" xfId="0" applyFont="1" applyBorder="1" applyAlignment="1">
      <alignment horizontal="left" vertical="center" wrapText="1" indent="1" readingOrder="1"/>
    </xf>
    <xf numFmtId="0" fontId="3" fillId="0" borderId="15" xfId="0" applyFont="1" applyBorder="1" applyAlignment="1">
      <alignment horizontal="left" vertical="center" indent="1" readingOrder="2"/>
    </xf>
    <xf numFmtId="164" fontId="2" fillId="0" borderId="0" xfId="0" applyNumberFormat="1" applyFont="1" applyBorder="1" applyAlignment="1">
      <alignment horizontal="left" vertical="center" wrapText="1" indent="1"/>
    </xf>
    <xf numFmtId="0" fontId="16" fillId="0" borderId="0" xfId="0" applyFont="1" applyAlignment="1">
      <alignment vertical="center"/>
    </xf>
    <xf numFmtId="164" fontId="2" fillId="0" borderId="0" xfId="0" applyNumberFormat="1" applyFont="1" applyBorder="1" applyAlignment="1">
      <alignment horizontal="left" vertical="center" wrapText="1" indent="1" readingOrder="2"/>
    </xf>
    <xf numFmtId="164" fontId="3" fillId="0" borderId="7" xfId="0" applyNumberFormat="1" applyFont="1" applyBorder="1" applyAlignment="1">
      <alignment horizontal="left" vertical="center" wrapText="1" indent="1" readingOrder="2"/>
    </xf>
    <xf numFmtId="164" fontId="3" fillId="0" borderId="6" xfId="0" applyNumberFormat="1" applyFont="1" applyBorder="1" applyAlignment="1">
      <alignment horizontal="left" vertical="center" wrapText="1" indent="1" readingOrder="2"/>
    </xf>
    <xf numFmtId="164" fontId="3" fillId="0" borderId="8" xfId="0" applyNumberFormat="1" applyFont="1" applyBorder="1" applyAlignment="1">
      <alignment horizontal="left" vertical="center" wrapText="1" indent="1" readingOrder="2"/>
    </xf>
    <xf numFmtId="0" fontId="3" fillId="0" borderId="0" xfId="0" applyFont="1" applyBorder="1" applyAlignment="1">
      <alignment horizontal="left" vertical="center" wrapText="1" indent="1" readingOrder="2"/>
    </xf>
    <xf numFmtId="0" fontId="5" fillId="0" borderId="2" xfId="0" applyFont="1" applyBorder="1" applyAlignment="1">
      <alignment horizontal="center" vertical="top" wrapText="1" readingOrder="2"/>
    </xf>
    <xf numFmtId="0" fontId="5" fillId="0" borderId="4" xfId="0" applyFont="1" applyBorder="1" applyAlignment="1">
      <alignment horizontal="center" vertical="top" wrapText="1" readingOrder="2"/>
    </xf>
    <xf numFmtId="0" fontId="1" fillId="0" borderId="2" xfId="0" applyFont="1" applyBorder="1" applyAlignment="1">
      <alignment horizontal="center" vertical="top" wrapText="1" readingOrder="2"/>
    </xf>
    <xf numFmtId="0" fontId="5" fillId="0" borderId="11" xfId="0" applyFont="1" applyBorder="1" applyAlignment="1">
      <alignment vertical="top" wrapText="1" readingOrder="2"/>
    </xf>
    <xf numFmtId="0" fontId="8" fillId="0" borderId="11" xfId="0" applyFont="1" applyBorder="1" applyAlignment="1">
      <alignment horizontal="center" vertical="top" wrapText="1" readingOrder="2"/>
    </xf>
    <xf numFmtId="0" fontId="2" fillId="0" borderId="13" xfId="0" applyFont="1" applyBorder="1" applyAlignment="1">
      <alignment horizontal="left" vertical="center" indent="1" readingOrder="2"/>
    </xf>
    <xf numFmtId="0" fontId="3" fillId="0" borderId="13" xfId="0" applyFont="1" applyBorder="1" applyAlignment="1">
      <alignment horizontal="left" vertical="center" indent="1" readingOrder="2"/>
    </xf>
    <xf numFmtId="0" fontId="3" fillId="0" borderId="1" xfId="0" applyFont="1" applyBorder="1" applyAlignment="1">
      <alignment horizontal="left" vertical="center" indent="1" readingOrder="2"/>
    </xf>
    <xf numFmtId="0" fontId="1" fillId="0" borderId="2"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0" fontId="5" fillId="0" borderId="2" xfId="0" applyFont="1" applyFill="1" applyBorder="1" applyAlignment="1">
      <alignment horizontal="center" vertical="center" wrapText="1" readingOrder="2"/>
    </xf>
    <xf numFmtId="0" fontId="2" fillId="0" borderId="7"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8" fillId="0" borderId="2" xfId="0" applyFont="1" applyBorder="1" applyAlignment="1">
      <alignment horizontal="right" vertical="center" indent="1"/>
    </xf>
    <xf numFmtId="0" fontId="5" fillId="0" borderId="2"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12" fillId="0" borderId="11" xfId="0" applyFont="1" applyBorder="1"/>
    <xf numFmtId="2" fontId="1" fillId="0" borderId="9" xfId="0" applyNumberFormat="1" applyFont="1" applyBorder="1" applyAlignment="1">
      <alignment horizontal="right" vertical="center" wrapText="1" indent="1" readingOrder="2"/>
    </xf>
    <xf numFmtId="0" fontId="5" fillId="0" borderId="10" xfId="0" applyFont="1" applyBorder="1" applyAlignment="1">
      <alignment horizontal="right" vertical="top" wrapText="1" indent="1" readingOrder="2"/>
    </xf>
    <xf numFmtId="0" fontId="3" fillId="0" borderId="11" xfId="0" applyFont="1" applyBorder="1" applyAlignment="1">
      <alignment vertical="center" wrapText="1" readingOrder="2"/>
    </xf>
    <xf numFmtId="0" fontId="5" fillId="0" borderId="10" xfId="0" applyFont="1" applyBorder="1" applyAlignment="1">
      <alignment horizontal="right" vertical="center" wrapText="1" indent="1" readingOrder="2"/>
    </xf>
    <xf numFmtId="0" fontId="3" fillId="0" borderId="12" xfId="0" applyFont="1" applyBorder="1" applyAlignment="1">
      <alignment horizontal="left" vertical="center" wrapText="1" indent="1" readingOrder="2"/>
    </xf>
    <xf numFmtId="0" fontId="0" fillId="0" borderId="11" xfId="0" applyBorder="1"/>
    <xf numFmtId="0" fontId="5" fillId="0" borderId="2" xfId="0" applyFont="1" applyBorder="1" applyAlignment="1">
      <alignment horizontal="center" vertical="top" wrapText="1" readingOrder="2"/>
    </xf>
    <xf numFmtId="0" fontId="1" fillId="0" borderId="5" xfId="0" applyFont="1" applyBorder="1" applyAlignment="1">
      <alignment horizontal="center" vertical="center" wrapText="1" readingOrder="2"/>
    </xf>
    <xf numFmtId="0" fontId="2" fillId="0" borderId="15" xfId="0" applyFont="1" applyBorder="1" applyAlignment="1">
      <alignment horizontal="center" vertical="center" wrapText="1" readingOrder="2"/>
    </xf>
    <xf numFmtId="0" fontId="9" fillId="0" borderId="2" xfId="0" applyFont="1" applyBorder="1" applyAlignment="1">
      <alignment horizontal="center" vertical="center" wrapText="1" readingOrder="2"/>
    </xf>
    <xf numFmtId="0" fontId="9" fillId="0" borderId="15" xfId="0" applyFont="1" applyBorder="1" applyAlignment="1">
      <alignment horizontal="center" vertical="center" wrapText="1" readingOrder="2"/>
    </xf>
    <xf numFmtId="0" fontId="4" fillId="0" borderId="9" xfId="0" applyFont="1" applyBorder="1" applyAlignment="1">
      <alignment horizontal="center" vertical="center" wrapText="1" readingOrder="2"/>
    </xf>
    <xf numFmtId="0" fontId="4" fillId="0" borderId="8" xfId="0" applyFont="1" applyBorder="1" applyAlignment="1">
      <alignment horizontal="center" vertical="center" wrapText="1" readingOrder="2"/>
    </xf>
    <xf numFmtId="0" fontId="1" fillId="0" borderId="0" xfId="0" applyFont="1" applyBorder="1" applyAlignment="1">
      <alignment horizontal="center" vertical="center" wrapText="1" readingOrder="2"/>
    </xf>
    <xf numFmtId="0" fontId="5" fillId="0" borderId="13" xfId="0" applyFont="1" applyFill="1" applyBorder="1" applyAlignment="1">
      <alignment horizontal="center" vertical="center" wrapText="1" readingOrder="2"/>
    </xf>
    <xf numFmtId="0" fontId="3" fillId="0" borderId="11" xfId="0" applyFont="1" applyBorder="1" applyAlignment="1">
      <alignment horizontal="center" vertical="center" wrapText="1" readingOrder="2"/>
    </xf>
    <xf numFmtId="0" fontId="3" fillId="0" borderId="12" xfId="0" applyFont="1" applyBorder="1" applyAlignment="1">
      <alignment horizontal="center" vertical="center" wrapText="1" readingOrder="2"/>
    </xf>
    <xf numFmtId="0" fontId="2" fillId="0" borderId="0"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0" fontId="2" fillId="0" borderId="0" xfId="0" applyFont="1" applyBorder="1" applyAlignment="1">
      <alignment horizontal="center" vertical="center" wrapText="1" readingOrder="2"/>
    </xf>
    <xf numFmtId="0" fontId="2" fillId="0" borderId="13" xfId="0" applyFont="1" applyBorder="1" applyAlignment="1">
      <alignment horizontal="center" vertical="center" wrapText="1" readingOrder="2"/>
    </xf>
    <xf numFmtId="0" fontId="3" fillId="0" borderId="13" xfId="0" applyFont="1" applyFill="1" applyBorder="1" applyAlignment="1">
      <alignment horizontal="center" vertical="center" wrapText="1" readingOrder="2"/>
    </xf>
    <xf numFmtId="164" fontId="14" fillId="0" borderId="0" xfId="0" applyNumberFormat="1" applyFont="1" applyFill="1" applyBorder="1" applyAlignment="1">
      <alignment horizontal="right" vertical="center"/>
    </xf>
    <xf numFmtId="0" fontId="14" fillId="0" borderId="0" xfId="0" applyFont="1" applyBorder="1" applyAlignment="1">
      <alignment vertical="center"/>
    </xf>
    <xf numFmtId="0" fontId="4" fillId="0" borderId="14" xfId="0" applyFont="1" applyBorder="1" applyAlignment="1">
      <alignment horizontal="right" vertical="center" wrapText="1" indent="1" readingOrder="1"/>
    </xf>
    <xf numFmtId="49" fontId="4" fillId="0" borderId="14" xfId="0" applyNumberFormat="1" applyFont="1" applyBorder="1" applyAlignment="1">
      <alignment horizontal="right" vertical="center" wrapText="1" indent="1" readingOrder="1"/>
    </xf>
    <xf numFmtId="0" fontId="4" fillId="0" borderId="14" xfId="0" applyFont="1" applyBorder="1" applyAlignment="1">
      <alignment horizontal="right" vertical="center" wrapText="1" indent="1" readingOrder="2"/>
    </xf>
    <xf numFmtId="0" fontId="8" fillId="0" borderId="6" xfId="0" applyFont="1" applyBorder="1" applyAlignment="1">
      <alignment horizontal="right" vertical="center" wrapText="1" indent="1" readingOrder="1"/>
    </xf>
    <xf numFmtId="3" fontId="7" fillId="0" borderId="8" xfId="0" applyNumberFormat="1" applyFont="1" applyBorder="1" applyAlignment="1">
      <alignment horizontal="left" vertical="center" wrapText="1" indent="1" readingOrder="1"/>
    </xf>
    <xf numFmtId="2" fontId="1" fillId="0" borderId="14" xfId="0" applyNumberFormat="1" applyFont="1" applyFill="1" applyBorder="1" applyAlignment="1">
      <alignment horizontal="right" vertical="center" indent="1"/>
    </xf>
    <xf numFmtId="2" fontId="5" fillId="0" borderId="6" xfId="0" applyNumberFormat="1" applyFont="1" applyBorder="1" applyAlignment="1">
      <alignment horizontal="right" vertical="center" indent="1"/>
    </xf>
    <xf numFmtId="2" fontId="5" fillId="0" borderId="14" xfId="0" applyNumberFormat="1" applyFont="1" applyBorder="1" applyAlignment="1">
      <alignment horizontal="right" vertical="center" indent="1"/>
    </xf>
    <xf numFmtId="2" fontId="5" fillId="0" borderId="3" xfId="0" applyNumberFormat="1" applyFont="1" applyBorder="1" applyAlignment="1">
      <alignment horizontal="right" vertical="center" indent="1"/>
    </xf>
    <xf numFmtId="3" fontId="20" fillId="0" borderId="8" xfId="0" applyNumberFormat="1" applyFont="1" applyBorder="1" applyAlignment="1">
      <alignment horizontal="left" vertical="center" wrapText="1" indent="1"/>
    </xf>
    <xf numFmtId="3" fontId="20" fillId="0" borderId="14" xfId="0" applyNumberFormat="1" applyFont="1" applyBorder="1" applyAlignment="1">
      <alignment horizontal="left" vertical="center" wrapText="1" indent="1"/>
    </xf>
    <xf numFmtId="3" fontId="20" fillId="0" borderId="0" xfId="0" applyNumberFormat="1" applyFont="1" applyBorder="1" applyAlignment="1">
      <alignment horizontal="left" vertical="center" wrapText="1" indent="1"/>
    </xf>
    <xf numFmtId="3" fontId="20" fillId="0" borderId="15" xfId="0" applyNumberFormat="1" applyFont="1" applyBorder="1" applyAlignment="1">
      <alignment horizontal="left" vertical="center" wrapText="1" indent="1"/>
    </xf>
    <xf numFmtId="0" fontId="2" fillId="0" borderId="13" xfId="0" applyFont="1" applyBorder="1" applyAlignment="1">
      <alignment horizontal="left" vertical="center" wrapText="1" indent="1" readingOrder="1"/>
    </xf>
    <xf numFmtId="0" fontId="15" fillId="0" borderId="0" xfId="0" applyFont="1" applyBorder="1" applyAlignment="1">
      <alignment vertical="center"/>
    </xf>
    <xf numFmtId="0" fontId="14" fillId="0" borderId="0" xfId="0" applyFont="1" applyBorder="1" applyAlignment="1">
      <alignment horizontal="right" vertical="center"/>
    </xf>
    <xf numFmtId="0" fontId="21" fillId="0" borderId="0" xfId="0" applyFont="1" applyAlignment="1">
      <alignment vertical="center"/>
    </xf>
    <xf numFmtId="0" fontId="2" fillId="0" borderId="0" xfId="0" applyFont="1" applyBorder="1" applyAlignment="1">
      <alignment horizontal="center" vertical="center" wrapText="1"/>
    </xf>
    <xf numFmtId="0" fontId="7" fillId="0" borderId="14" xfId="0" applyFont="1" applyBorder="1" applyAlignment="1">
      <alignment horizontal="center" vertical="center" readingOrder="2"/>
    </xf>
    <xf numFmtId="0" fontId="7" fillId="0" borderId="0" xfId="0" applyFont="1" applyBorder="1" applyAlignment="1">
      <alignment horizontal="center" vertical="center" readingOrder="2"/>
    </xf>
    <xf numFmtId="0" fontId="7" fillId="0" borderId="15" xfId="0" applyFont="1" applyBorder="1" applyAlignment="1">
      <alignment horizontal="center" vertical="center" readingOrder="2"/>
    </xf>
    <xf numFmtId="0" fontId="4" fillId="0" borderId="4" xfId="0" applyFont="1" applyBorder="1" applyAlignment="1">
      <alignment horizontal="center" vertical="center" readingOrder="2"/>
    </xf>
    <xf numFmtId="0" fontId="21" fillId="0" borderId="4" xfId="0" applyFont="1" applyBorder="1" applyAlignment="1">
      <alignment horizontal="center" vertical="center"/>
    </xf>
    <xf numFmtId="0" fontId="7" fillId="0" borderId="6" xfId="0" applyFont="1" applyBorder="1" applyAlignment="1">
      <alignment horizontal="center" vertical="center" readingOrder="2"/>
    </xf>
    <xf numFmtId="0" fontId="7" fillId="0" borderId="7" xfId="0" applyFont="1" applyBorder="1" applyAlignment="1">
      <alignment horizontal="center" vertical="center" readingOrder="2"/>
    </xf>
    <xf numFmtId="0" fontId="7" fillId="0" borderId="8" xfId="0" applyFont="1" applyBorder="1" applyAlignment="1">
      <alignment horizontal="center" vertical="center" readingOrder="2"/>
    </xf>
    <xf numFmtId="0" fontId="1" fillId="0" borderId="3" xfId="0" applyFont="1" applyBorder="1" applyAlignment="1">
      <alignment horizontal="right" vertical="center" wrapText="1" indent="1" readingOrder="2"/>
    </xf>
    <xf numFmtId="0" fontId="3" fillId="0" borderId="9" xfId="0" applyFont="1" applyBorder="1" applyAlignment="1">
      <alignment horizontal="center" vertical="center" wrapText="1" readingOrder="2"/>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readingOrder="2"/>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top" wrapText="1"/>
    </xf>
    <xf numFmtId="0" fontId="3" fillId="0" borderId="13" xfId="0" applyFont="1" applyBorder="1" applyAlignment="1">
      <alignment horizontal="center" vertical="top" wrapText="1" readingOrder="1"/>
    </xf>
    <xf numFmtId="165" fontId="2" fillId="0" borderId="3" xfId="0" applyNumberFormat="1" applyFont="1" applyBorder="1" applyAlignment="1">
      <alignment horizontal="right" vertical="center" indent="1"/>
    </xf>
    <xf numFmtId="165" fontId="2" fillId="0" borderId="4" xfId="0" applyNumberFormat="1" applyFont="1" applyBorder="1" applyAlignment="1">
      <alignment horizontal="right" vertical="center" indent="1"/>
    </xf>
    <xf numFmtId="164" fontId="2" fillId="0" borderId="4" xfId="0" applyNumberFormat="1" applyFont="1" applyBorder="1" applyAlignment="1">
      <alignment horizontal="right" vertical="center" indent="1"/>
    </xf>
    <xf numFmtId="164" fontId="2" fillId="0" borderId="5" xfId="0" applyNumberFormat="1" applyFont="1" applyBorder="1" applyAlignment="1">
      <alignment horizontal="right" vertical="center" indent="1"/>
    </xf>
    <xf numFmtId="0" fontId="3" fillId="0" borderId="3" xfId="0" applyFont="1" applyBorder="1" applyAlignment="1">
      <alignment horizontal="center" vertical="top" wrapText="1"/>
    </xf>
    <xf numFmtId="0" fontId="3" fillId="0" borderId="4" xfId="0" applyFont="1" applyBorder="1" applyAlignment="1">
      <alignment horizontal="center" vertical="top" wrapText="1" readingOrder="1"/>
    </xf>
    <xf numFmtId="0" fontId="3" fillId="0" borderId="5" xfId="0" applyFont="1" applyBorder="1" applyAlignment="1">
      <alignment horizontal="center" vertical="top" wrapText="1" readingOrder="1"/>
    </xf>
    <xf numFmtId="165" fontId="3" fillId="0" borderId="5" xfId="0" applyNumberFormat="1" applyFont="1" applyBorder="1" applyAlignment="1">
      <alignment horizontal="right" vertical="center" indent="1"/>
    </xf>
    <xf numFmtId="0" fontId="21" fillId="0" borderId="3" xfId="0" applyFont="1" applyBorder="1" applyAlignment="1">
      <alignment horizontal="right" vertical="center" indent="1"/>
    </xf>
    <xf numFmtId="0" fontId="21" fillId="0" borderId="4" xfId="0" applyFont="1" applyBorder="1" applyAlignment="1">
      <alignment horizontal="right" vertical="center" indent="1"/>
    </xf>
    <xf numFmtId="0" fontId="21" fillId="0" borderId="5" xfId="0" applyFont="1" applyBorder="1" applyAlignment="1">
      <alignment horizontal="right" vertical="center" indent="1"/>
    </xf>
    <xf numFmtId="164" fontId="2" fillId="0" borderId="0" xfId="0" applyNumberFormat="1" applyFont="1" applyBorder="1" applyAlignment="1">
      <alignment horizontal="right" vertical="center" indent="1" readingOrder="2"/>
    </xf>
    <xf numFmtId="1" fontId="3" fillId="0" borderId="6" xfId="0" applyNumberFormat="1" applyFont="1" applyBorder="1" applyAlignment="1">
      <alignment horizontal="right" vertical="center" indent="1"/>
    </xf>
    <xf numFmtId="1" fontId="3" fillId="0" borderId="7" xfId="0" applyNumberFormat="1" applyFont="1" applyBorder="1" applyAlignment="1">
      <alignment horizontal="right" vertical="center" indent="1"/>
    </xf>
    <xf numFmtId="1" fontId="3" fillId="0" borderId="15" xfId="0" applyNumberFormat="1" applyFont="1" applyBorder="1" applyAlignment="1">
      <alignment horizontal="right" vertical="center" indent="1"/>
    </xf>
    <xf numFmtId="1" fontId="3" fillId="0" borderId="8" xfId="0" applyNumberFormat="1" applyFont="1" applyBorder="1" applyAlignment="1">
      <alignment horizontal="right" vertical="center" indent="1"/>
    </xf>
    <xf numFmtId="164" fontId="3" fillId="0" borderId="15" xfId="0" applyNumberFormat="1" applyFont="1" applyBorder="1" applyAlignment="1">
      <alignment horizontal="right" vertical="center" indent="1"/>
    </xf>
    <xf numFmtId="0" fontId="3" fillId="0" borderId="15" xfId="0" applyFont="1" applyBorder="1" applyAlignment="1">
      <alignment horizontal="right" vertical="center" indent="1"/>
    </xf>
    <xf numFmtId="0" fontId="3" fillId="0" borderId="5" xfId="0" applyFont="1" applyBorder="1" applyAlignment="1">
      <alignment horizontal="right" vertical="center" indent="1"/>
    </xf>
    <xf numFmtId="0" fontId="3" fillId="0" borderId="15" xfId="0" applyFont="1" applyBorder="1" applyAlignment="1">
      <alignment horizontal="left" vertical="center" indent="1"/>
    </xf>
    <xf numFmtId="0" fontId="3" fillId="0" borderId="8" xfId="0" applyFont="1" applyBorder="1" applyAlignment="1">
      <alignment horizontal="left" vertical="center" indent="1"/>
    </xf>
    <xf numFmtId="0" fontId="3" fillId="0" borderId="5" xfId="0" applyFont="1" applyBorder="1" applyAlignment="1">
      <alignment horizontal="right" vertical="center" wrapText="1" indent="1"/>
    </xf>
    <xf numFmtId="3" fontId="3" fillId="0" borderId="6" xfId="0" applyNumberFormat="1" applyFont="1" applyBorder="1" applyAlignment="1">
      <alignment horizontal="right" vertical="center" indent="1"/>
    </xf>
    <xf numFmtId="3" fontId="3" fillId="0" borderId="7" xfId="0" applyNumberFormat="1" applyFont="1" applyBorder="1" applyAlignment="1">
      <alignment horizontal="right" vertical="center" indent="1"/>
    </xf>
    <xf numFmtId="3" fontId="3" fillId="0" borderId="8" xfId="0" applyNumberFormat="1" applyFont="1" applyBorder="1" applyAlignment="1">
      <alignment horizontal="right" vertical="center" indent="1"/>
    </xf>
    <xf numFmtId="165" fontId="21" fillId="0" borderId="4" xfId="0" applyNumberFormat="1" applyFont="1" applyBorder="1" applyAlignment="1">
      <alignment horizontal="right" vertical="center" indent="1"/>
    </xf>
    <xf numFmtId="165" fontId="19" fillId="0" borderId="5" xfId="0" applyNumberFormat="1" applyFont="1" applyBorder="1" applyAlignment="1">
      <alignment horizontal="right" vertical="center" indent="1"/>
    </xf>
    <xf numFmtId="165" fontId="21" fillId="0" borderId="3" xfId="0" applyNumberFormat="1" applyFont="1" applyBorder="1" applyAlignment="1">
      <alignment horizontal="left" vertical="center" indent="1"/>
    </xf>
    <xf numFmtId="165" fontId="21" fillId="0" borderId="4" xfId="0" applyNumberFormat="1" applyFont="1" applyBorder="1" applyAlignment="1">
      <alignment horizontal="left" vertical="center" indent="1"/>
    </xf>
    <xf numFmtId="165" fontId="19" fillId="0" borderId="5" xfId="0" applyNumberFormat="1" applyFont="1" applyBorder="1" applyAlignment="1">
      <alignment horizontal="left" vertical="center" indent="1"/>
    </xf>
    <xf numFmtId="49" fontId="3" fillId="0" borderId="6" xfId="0" applyNumberFormat="1" applyFont="1" applyBorder="1" applyAlignment="1">
      <alignment horizontal="right" vertical="center" indent="1"/>
    </xf>
    <xf numFmtId="49" fontId="3" fillId="0" borderId="7" xfId="0" applyNumberFormat="1" applyFont="1" applyBorder="1" applyAlignment="1">
      <alignment horizontal="right" vertical="center" indent="1"/>
    </xf>
    <xf numFmtId="49" fontId="3" fillId="0" borderId="8" xfId="0" applyNumberFormat="1" applyFont="1" applyBorder="1" applyAlignment="1">
      <alignment horizontal="right" vertical="center" indent="1"/>
    </xf>
    <xf numFmtId="0" fontId="3" fillId="0" borderId="4" xfId="0" applyFont="1" applyBorder="1" applyAlignment="1">
      <alignment horizontal="right" vertical="center" indent="1"/>
    </xf>
    <xf numFmtId="164" fontId="2" fillId="0" borderId="0" xfId="0" applyNumberFormat="1" applyFont="1" applyBorder="1" applyAlignment="1">
      <alignment horizontal="right" vertical="center" indent="1"/>
    </xf>
    <xf numFmtId="0" fontId="3" fillId="0" borderId="2" xfId="0" applyFont="1" applyBorder="1" applyAlignment="1">
      <alignment horizontal="left" vertical="center" wrapText="1" indent="1"/>
    </xf>
    <xf numFmtId="0" fontId="2" fillId="0" borderId="13" xfId="0" applyFont="1" applyBorder="1" applyAlignment="1">
      <alignment horizontal="left" vertical="center" indent="1"/>
    </xf>
    <xf numFmtId="0" fontId="3" fillId="0" borderId="9" xfId="0" applyFont="1" applyBorder="1" applyAlignment="1">
      <alignment horizontal="left" vertical="center" indent="1"/>
    </xf>
    <xf numFmtId="2" fontId="3" fillId="0" borderId="3" xfId="0" applyNumberFormat="1" applyFont="1" applyBorder="1" applyAlignment="1">
      <alignment horizontal="right" vertical="center" indent="1"/>
    </xf>
    <xf numFmtId="2" fontId="3" fillId="0" borderId="4" xfId="0" applyNumberFormat="1" applyFont="1" applyBorder="1" applyAlignment="1">
      <alignment horizontal="right" vertical="center" indent="1"/>
    </xf>
    <xf numFmtId="2" fontId="3" fillId="0" borderId="5" xfId="0" applyNumberFormat="1" applyFont="1" applyBorder="1" applyAlignment="1">
      <alignment horizontal="right" vertical="center" indent="1"/>
    </xf>
    <xf numFmtId="3" fontId="20" fillId="0" borderId="6" xfId="0" applyNumberFormat="1" applyFont="1" applyBorder="1" applyAlignment="1">
      <alignment horizontal="left" vertical="center" wrapText="1" indent="1"/>
    </xf>
    <xf numFmtId="3" fontId="20" fillId="0" borderId="7" xfId="0" applyNumberFormat="1" applyFont="1" applyBorder="1" applyAlignment="1">
      <alignment horizontal="left" vertical="center" wrapText="1" indent="1"/>
    </xf>
    <xf numFmtId="0" fontId="2" fillId="0" borderId="15" xfId="0" applyFont="1" applyBorder="1" applyAlignment="1">
      <alignment horizontal="left" vertical="center" indent="1"/>
    </xf>
    <xf numFmtId="0" fontId="2" fillId="0" borderId="9" xfId="0" applyFont="1" applyBorder="1" applyAlignment="1">
      <alignment horizontal="center" vertical="center" wrapText="1"/>
    </xf>
    <xf numFmtId="0" fontId="2" fillId="0" borderId="4" xfId="0" applyFont="1" applyBorder="1" applyAlignment="1">
      <alignment horizontal="right" vertical="center" indent="1"/>
    </xf>
    <xf numFmtId="0" fontId="3" fillId="0" borderId="4" xfId="0" applyFont="1" applyBorder="1" applyAlignment="1">
      <alignment horizontal="right" vertical="center" wrapText="1" indent="1"/>
    </xf>
    <xf numFmtId="0" fontId="2" fillId="0" borderId="3" xfId="0" applyFont="1" applyBorder="1" applyAlignment="1">
      <alignment horizontal="right" vertical="center" indent="1"/>
    </xf>
    <xf numFmtId="0" fontId="3" fillId="0" borderId="3" xfId="0" applyFont="1" applyBorder="1" applyAlignment="1">
      <alignment horizontal="right" vertical="center" indent="1"/>
    </xf>
    <xf numFmtId="0" fontId="2" fillId="0" borderId="5" xfId="0" applyFont="1" applyBorder="1" applyAlignment="1">
      <alignment horizontal="right" vertical="center" indent="1"/>
    </xf>
    <xf numFmtId="1" fontId="3" fillId="0" borderId="6" xfId="0" applyNumberFormat="1" applyFont="1" applyBorder="1" applyAlignment="1">
      <alignment horizontal="right" vertical="center" indent="1" readingOrder="2"/>
    </xf>
    <xf numFmtId="1" fontId="3" fillId="0" borderId="7" xfId="0" applyNumberFormat="1" applyFont="1" applyBorder="1" applyAlignment="1">
      <alignment horizontal="right" vertical="center" indent="1" readingOrder="2"/>
    </xf>
    <xf numFmtId="1" fontId="3" fillId="0" borderId="8" xfId="0" applyNumberFormat="1" applyFont="1" applyBorder="1" applyAlignment="1">
      <alignment horizontal="right" vertical="center" indent="1" readingOrder="2"/>
    </xf>
    <xf numFmtId="0" fontId="2" fillId="0" borderId="4" xfId="0" applyFont="1" applyBorder="1" applyAlignment="1">
      <alignment horizontal="right" vertical="center" indent="1" readingOrder="2"/>
    </xf>
    <xf numFmtId="0" fontId="2" fillId="0" borderId="0" xfId="0" applyFont="1" applyBorder="1" applyAlignment="1">
      <alignment horizontal="right" vertical="center" indent="1" readingOrder="2"/>
    </xf>
    <xf numFmtId="0" fontId="3" fillId="0" borderId="6" xfId="0" applyFont="1" applyBorder="1" applyAlignment="1">
      <alignment horizontal="right" vertical="center" indent="1" readingOrder="2"/>
    </xf>
    <xf numFmtId="164" fontId="2" fillId="0" borderId="4" xfId="0" applyNumberFormat="1" applyFont="1" applyBorder="1" applyAlignment="1">
      <alignment horizontal="right" vertical="center" indent="1" readingOrder="2"/>
    </xf>
    <xf numFmtId="164" fontId="2" fillId="0" borderId="7" xfId="0" applyNumberFormat="1" applyFont="1" applyBorder="1" applyAlignment="1">
      <alignment horizontal="right" vertical="center" indent="1" readingOrder="2"/>
    </xf>
    <xf numFmtId="0" fontId="19" fillId="0" borderId="0" xfId="0" applyFont="1" applyAlignment="1">
      <alignment vertical="center" wrapText="1"/>
    </xf>
    <xf numFmtId="0" fontId="3" fillId="0" borderId="9" xfId="0" applyFont="1" applyBorder="1" applyAlignment="1">
      <alignment horizontal="center" vertical="center" wrapText="1" readingOrder="2"/>
    </xf>
    <xf numFmtId="0" fontId="11" fillId="0" borderId="0" xfId="0" applyFont="1" applyAlignment="1">
      <alignment vertical="center"/>
    </xf>
    <xf numFmtId="49" fontId="2" fillId="0" borderId="13" xfId="0" applyNumberFormat="1" applyFont="1" applyBorder="1" applyAlignment="1">
      <alignment horizontal="left" vertical="center" indent="1" readingOrder="2"/>
    </xf>
    <xf numFmtId="0" fontId="2" fillId="0" borderId="0" xfId="0" applyFont="1" applyBorder="1" applyAlignment="1">
      <alignment horizontal="left" wrapText="1" indent="1" readingOrder="1"/>
    </xf>
    <xf numFmtId="0" fontId="3" fillId="0" borderId="0" xfId="0" applyFont="1" applyBorder="1" applyAlignment="1">
      <alignment horizontal="left" wrapText="1" indent="1" readingOrder="1"/>
    </xf>
    <xf numFmtId="0" fontId="4" fillId="0" borderId="0" xfId="0" applyFont="1" applyBorder="1" applyAlignment="1">
      <alignment horizontal="right" indent="1" readingOrder="1"/>
    </xf>
    <xf numFmtId="0" fontId="7" fillId="0" borderId="0" xfId="0" applyFont="1" applyBorder="1" applyAlignment="1">
      <alignment horizontal="right" indent="1" readingOrder="1"/>
    </xf>
    <xf numFmtId="0" fontId="3" fillId="0" borderId="24" xfId="0" applyFont="1" applyBorder="1" applyAlignment="1">
      <alignment horizontal="right" vertical="center" indent="1" readingOrder="2"/>
    </xf>
    <xf numFmtId="0" fontId="3" fillId="0" borderId="25" xfId="0" applyFont="1" applyBorder="1" applyAlignment="1">
      <alignment horizontal="right" vertical="center" indent="1" readingOrder="2"/>
    </xf>
    <xf numFmtId="0" fontId="8" fillId="0" borderId="26" xfId="0" applyFont="1" applyBorder="1" applyAlignment="1">
      <alignment horizontal="right" vertical="center" wrapText="1" indent="1" readingOrder="2"/>
    </xf>
    <xf numFmtId="3" fontId="20" fillId="0" borderId="24" xfId="0" applyNumberFormat="1" applyFont="1" applyBorder="1" applyAlignment="1">
      <alignment horizontal="left" vertical="center" wrapText="1" indent="1"/>
    </xf>
    <xf numFmtId="0" fontId="2" fillId="0" borderId="8" xfId="0" applyFont="1" applyBorder="1" applyAlignment="1">
      <alignment horizontal="left" vertical="center" indent="1" readingOrder="1"/>
    </xf>
    <xf numFmtId="0" fontId="5" fillId="0" borderId="27" xfId="0" applyFont="1" applyBorder="1" applyAlignment="1">
      <alignment horizontal="center" vertical="center" wrapText="1"/>
    </xf>
    <xf numFmtId="0" fontId="8" fillId="0" borderId="0" xfId="0" applyFont="1" applyBorder="1" applyAlignment="1">
      <alignment horizontal="right" vertical="center" wrapText="1" indent="1" readingOrder="2"/>
    </xf>
    <xf numFmtId="3" fontId="7" fillId="0" borderId="0" xfId="0" applyNumberFormat="1" applyFont="1" applyBorder="1" applyAlignment="1">
      <alignment horizontal="right" vertical="center" indent="1"/>
    </xf>
    <xf numFmtId="0" fontId="7" fillId="0" borderId="0" xfId="0" applyFont="1" applyBorder="1" applyAlignment="1">
      <alignment horizontal="right" vertical="center" indent="1"/>
    </xf>
    <xf numFmtId="0" fontId="8" fillId="0" borderId="28" xfId="0" applyFont="1" applyBorder="1" applyAlignment="1">
      <alignment horizontal="right" vertical="center" wrapText="1" indent="1" readingOrder="2"/>
    </xf>
    <xf numFmtId="0" fontId="9" fillId="0" borderId="29" xfId="0" applyFont="1" applyBorder="1" applyAlignment="1">
      <alignment horizontal="right" vertical="center" wrapText="1" indent="1" readingOrder="2"/>
    </xf>
    <xf numFmtId="0" fontId="3" fillId="0" borderId="28"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0" xfId="0"/>
    <xf numFmtId="0" fontId="3" fillId="0" borderId="27" xfId="0" applyFont="1" applyBorder="1" applyAlignment="1">
      <alignment horizontal="left" vertical="center" wrapText="1" indent="1" readingOrder="2"/>
    </xf>
    <xf numFmtId="0" fontId="13" fillId="0" borderId="21" xfId="0" applyFont="1" applyBorder="1" applyAlignment="1">
      <alignment horizontal="right" vertical="center" indent="1"/>
    </xf>
    <xf numFmtId="0" fontId="0" fillId="0" borderId="21" xfId="0" applyBorder="1"/>
    <xf numFmtId="0" fontId="5" fillId="0" borderId="27" xfId="0" applyFont="1" applyBorder="1" applyAlignment="1">
      <alignment horizontal="right" vertical="center" indent="1" readingOrder="2"/>
    </xf>
    <xf numFmtId="164" fontId="0" fillId="0" borderId="0" xfId="0" applyNumberFormat="1" applyAlignment="1">
      <alignment vertical="center"/>
    </xf>
    <xf numFmtId="164" fontId="0" fillId="0" borderId="0" xfId="0" applyNumberFormat="1"/>
    <xf numFmtId="0" fontId="0" fillId="0" borderId="34" xfId="0" applyBorder="1"/>
    <xf numFmtId="164" fontId="2" fillId="0" borderId="34" xfId="0" applyNumberFormat="1" applyFont="1" applyBorder="1" applyAlignment="1">
      <alignment horizontal="left" vertical="center" wrapText="1" indent="1" readingOrder="2"/>
    </xf>
    <xf numFmtId="164" fontId="3" fillId="0" borderId="34" xfId="0" applyNumberFormat="1" applyFont="1" applyBorder="1" applyAlignment="1">
      <alignment horizontal="left" vertical="center" wrapText="1" indent="1" readingOrder="2"/>
    </xf>
    <xf numFmtId="164" fontId="2" fillId="0" borderId="34" xfId="0" applyNumberFormat="1" applyFont="1" applyBorder="1" applyAlignment="1">
      <alignment horizontal="right" vertical="center" indent="1"/>
    </xf>
    <xf numFmtId="0" fontId="13" fillId="0" borderId="35" xfId="0" applyFont="1" applyBorder="1" applyAlignment="1">
      <alignment horizontal="right" vertical="center" indent="1"/>
    </xf>
    <xf numFmtId="164" fontId="3" fillId="0" borderId="34" xfId="0" applyNumberFormat="1" applyFont="1" applyBorder="1" applyAlignment="1">
      <alignment horizontal="right" vertical="center" indent="1"/>
    </xf>
    <xf numFmtId="164" fontId="2" fillId="0" borderId="30" xfId="0" applyNumberFormat="1" applyFont="1" applyBorder="1" applyAlignment="1">
      <alignment horizontal="right" vertical="center" indent="1"/>
    </xf>
    <xf numFmtId="166" fontId="22" fillId="0" borderId="4" xfId="0" applyNumberFormat="1" applyFont="1" applyBorder="1" applyAlignment="1">
      <alignment horizontal="right" vertical="center" indent="1"/>
    </xf>
    <xf numFmtId="166" fontId="22" fillId="0" borderId="0" xfId="0" applyNumberFormat="1" applyFont="1" applyBorder="1" applyAlignment="1">
      <alignment horizontal="right" vertical="center" indent="1"/>
    </xf>
    <xf numFmtId="166" fontId="23" fillId="0" borderId="6" xfId="0" applyNumberFormat="1" applyFont="1" applyBorder="1" applyAlignment="1">
      <alignment horizontal="right" vertical="center" indent="1"/>
    </xf>
    <xf numFmtId="166" fontId="23" fillId="0" borderId="7" xfId="0" applyNumberFormat="1" applyFont="1" applyBorder="1" applyAlignment="1">
      <alignment horizontal="right" vertical="center" indent="1"/>
    </xf>
    <xf numFmtId="166" fontId="23" fillId="0" borderId="8" xfId="0" applyNumberFormat="1" applyFont="1" applyBorder="1" applyAlignment="1">
      <alignment horizontal="right" vertical="center" indent="1"/>
    </xf>
    <xf numFmtId="0" fontId="1" fillId="0" borderId="30" xfId="0" applyFont="1" applyBorder="1" applyAlignment="1">
      <alignment horizontal="right" vertical="center" indent="1" readingOrder="2"/>
    </xf>
    <xf numFmtId="164" fontId="3" fillId="0" borderId="0" xfId="0" applyNumberFormat="1" applyFont="1" applyBorder="1" applyAlignment="1">
      <alignment horizontal="right" vertical="center" indent="1"/>
    </xf>
    <xf numFmtId="164" fontId="3" fillId="0" borderId="30" xfId="0" applyNumberFormat="1" applyFont="1" applyBorder="1" applyAlignment="1">
      <alignment horizontal="right" vertical="center" indent="1"/>
    </xf>
    <xf numFmtId="164" fontId="2" fillId="0" borderId="21" xfId="0" applyNumberFormat="1" applyFont="1" applyBorder="1" applyAlignment="1">
      <alignment horizontal="right" vertical="center" indent="1"/>
    </xf>
    <xf numFmtId="164" fontId="2" fillId="0" borderId="35" xfId="0" applyNumberFormat="1" applyFont="1" applyBorder="1" applyAlignment="1">
      <alignment horizontal="right" vertical="center" indent="1"/>
    </xf>
    <xf numFmtId="10" fontId="0" fillId="0" borderId="0" xfId="0" applyNumberFormat="1"/>
    <xf numFmtId="0" fontId="2" fillId="0" borderId="35" xfId="0" applyFont="1" applyBorder="1" applyAlignment="1">
      <alignment horizontal="right" vertical="center" wrapText="1" indent="1" readingOrder="2"/>
    </xf>
    <xf numFmtId="165" fontId="21" fillId="0" borderId="35" xfId="0" applyNumberFormat="1" applyFont="1" applyBorder="1" applyAlignment="1">
      <alignment horizontal="right" vertical="center" indent="1"/>
    </xf>
    <xf numFmtId="165" fontId="21" fillId="0" borderId="35" xfId="0" applyNumberFormat="1" applyFont="1" applyBorder="1" applyAlignment="1">
      <alignment horizontal="left" vertical="center" indent="1"/>
    </xf>
    <xf numFmtId="164" fontId="2" fillId="0" borderId="0" xfId="0" applyNumberFormat="1" applyFont="1" applyFill="1" applyBorder="1" applyAlignment="1">
      <alignment horizontal="right" vertical="center" indent="1"/>
    </xf>
    <xf numFmtId="164" fontId="2" fillId="0" borderId="30" xfId="0" applyNumberFormat="1" applyFont="1" applyFill="1" applyBorder="1" applyAlignment="1">
      <alignment horizontal="right" vertical="center" indent="1"/>
    </xf>
    <xf numFmtId="164" fontId="3" fillId="0" borderId="15" xfId="0" applyNumberFormat="1" applyFont="1" applyFill="1" applyBorder="1" applyAlignment="1">
      <alignment horizontal="right" vertical="center" indent="1"/>
    </xf>
    <xf numFmtId="0" fontId="1" fillId="0" borderId="30" xfId="0" applyFont="1" applyBorder="1" applyAlignment="1">
      <alignment horizontal="right" vertical="center" wrapText="1" indent="1" readingOrder="2"/>
    </xf>
    <xf numFmtId="0" fontId="5" fillId="0" borderId="30" xfId="0" applyFont="1" applyBorder="1" applyAlignment="1">
      <alignment horizontal="right" vertical="center" wrapText="1" indent="1" readingOrder="2"/>
    </xf>
    <xf numFmtId="0" fontId="9" fillId="0" borderId="30" xfId="0" applyFont="1" applyBorder="1" applyAlignment="1">
      <alignment horizontal="right" vertical="center" wrapText="1" indent="1" readingOrder="1"/>
    </xf>
    <xf numFmtId="0" fontId="5" fillId="0" borderId="35" xfId="0" applyFont="1" applyBorder="1" applyAlignment="1">
      <alignment horizontal="right" vertical="center" wrapText="1" indent="1" readingOrder="2"/>
    </xf>
    <xf numFmtId="0" fontId="2" fillId="0" borderId="35" xfId="0" applyFont="1" applyBorder="1" applyAlignment="1">
      <alignment horizontal="right" vertical="center" indent="1"/>
    </xf>
    <xf numFmtId="1" fontId="3" fillId="0" borderId="30" xfId="0" applyNumberFormat="1" applyFont="1" applyBorder="1" applyAlignment="1">
      <alignment horizontal="right" vertical="center" indent="1"/>
    </xf>
    <xf numFmtId="1" fontId="3" fillId="0" borderId="0" xfId="0" applyNumberFormat="1" applyFont="1" applyBorder="1" applyAlignment="1">
      <alignment horizontal="right" vertical="center" indent="1"/>
    </xf>
    <xf numFmtId="164" fontId="3" fillId="0" borderId="5" xfId="0" applyNumberFormat="1" applyFont="1" applyBorder="1" applyAlignment="1">
      <alignment horizontal="right" vertical="center" indent="1"/>
    </xf>
    <xf numFmtId="0" fontId="15" fillId="0" borderId="36" xfId="0" applyFont="1" applyBorder="1" applyAlignment="1">
      <alignment horizontal="right" vertical="center" indent="1"/>
    </xf>
    <xf numFmtId="1" fontId="20" fillId="0" borderId="23" xfId="0" applyNumberFormat="1" applyFont="1" applyBorder="1" applyAlignment="1">
      <alignment horizontal="left" vertical="center" wrapText="1" indent="1"/>
    </xf>
    <xf numFmtId="1" fontId="20" fillId="0" borderId="24" xfId="0" applyNumberFormat="1" applyFont="1" applyBorder="1" applyAlignment="1">
      <alignment horizontal="left" vertical="center" wrapText="1" indent="1"/>
    </xf>
    <xf numFmtId="1" fontId="20" fillId="0" borderId="25" xfId="0" applyNumberFormat="1" applyFont="1" applyBorder="1" applyAlignment="1">
      <alignment horizontal="left" vertical="center" wrapText="1" indent="1"/>
    </xf>
    <xf numFmtId="0" fontId="0" fillId="0" borderId="35" xfId="0" applyBorder="1" applyAlignment="1">
      <alignment horizontal="right" vertical="center" indent="1"/>
    </xf>
    <xf numFmtId="0" fontId="0" fillId="0" borderId="21" xfId="0" applyBorder="1" applyAlignment="1">
      <alignment horizontal="right" vertical="center" indent="1"/>
    </xf>
    <xf numFmtId="0" fontId="0" fillId="0" borderId="36" xfId="0" applyBorder="1" applyAlignment="1">
      <alignment horizontal="right" vertical="center" indent="1"/>
    </xf>
    <xf numFmtId="164" fontId="2" fillId="0" borderId="30" xfId="0" applyNumberFormat="1" applyFont="1" applyBorder="1" applyAlignment="1">
      <alignment horizontal="left" vertical="center" wrapText="1" indent="1" readingOrder="2"/>
    </xf>
    <xf numFmtId="10" fontId="0" fillId="0" borderId="0" xfId="0" applyNumberFormat="1" applyAlignment="1">
      <alignment vertical="center"/>
    </xf>
    <xf numFmtId="166" fontId="22" fillId="0" borderId="28" xfId="0" applyNumberFormat="1" applyFont="1" applyBorder="1" applyAlignment="1">
      <alignment horizontal="right" vertical="center" indent="1"/>
    </xf>
    <xf numFmtId="166" fontId="22" fillId="0" borderId="30" xfId="0" applyNumberFormat="1" applyFont="1" applyBorder="1" applyAlignment="1">
      <alignment horizontal="right" vertical="center" indent="1"/>
    </xf>
    <xf numFmtId="166" fontId="23" fillId="0" borderId="5" xfId="0" applyNumberFormat="1" applyFont="1" applyBorder="1" applyAlignment="1">
      <alignment horizontal="right" vertical="center" indent="1"/>
    </xf>
    <xf numFmtId="166" fontId="23" fillId="0" borderId="15" xfId="0" applyNumberFormat="1" applyFont="1" applyBorder="1" applyAlignment="1">
      <alignment horizontal="right" vertical="center" indent="1"/>
    </xf>
    <xf numFmtId="0" fontId="16" fillId="0" borderId="36" xfId="0" applyFont="1" applyBorder="1" applyAlignment="1">
      <alignment horizontal="right" vertical="center" indent="1"/>
    </xf>
    <xf numFmtId="0" fontId="2" fillId="0" borderId="35" xfId="0" applyFont="1" applyBorder="1" applyAlignment="1">
      <alignment horizontal="left" vertical="center" indent="1"/>
    </xf>
    <xf numFmtId="0" fontId="2" fillId="0" borderId="21" xfId="0" applyFont="1" applyBorder="1" applyAlignment="1">
      <alignment horizontal="left" vertical="center" indent="1"/>
    </xf>
    <xf numFmtId="1" fontId="3" fillId="0" borderId="24" xfId="0" applyNumberFormat="1" applyFont="1" applyBorder="1" applyAlignment="1">
      <alignment horizontal="right" vertical="center" indent="1"/>
    </xf>
    <xf numFmtId="0" fontId="3" fillId="0" borderId="36" xfId="0" applyFont="1" applyBorder="1" applyAlignment="1">
      <alignment horizontal="left" vertical="center" indent="1"/>
    </xf>
    <xf numFmtId="0" fontId="1" fillId="0" borderId="27" xfId="0" applyFont="1" applyBorder="1" applyAlignment="1">
      <alignment horizontal="center" vertical="center" wrapText="1"/>
    </xf>
    <xf numFmtId="0" fontId="8" fillId="0" borderId="35" xfId="0" applyFont="1" applyBorder="1" applyAlignment="1">
      <alignment horizontal="right" vertical="center" wrapText="1" indent="1" readingOrder="2"/>
    </xf>
    <xf numFmtId="0" fontId="9" fillId="0" borderId="30" xfId="0" applyFont="1" applyBorder="1" applyAlignment="1">
      <alignment horizontal="right" vertical="center" wrapText="1" indent="1" readingOrder="2"/>
    </xf>
    <xf numFmtId="0" fontId="8" fillId="0" borderId="37" xfId="0" applyFont="1" applyBorder="1" applyAlignment="1">
      <alignment horizontal="right" vertical="center" wrapText="1" indent="1" readingOrder="2"/>
    </xf>
    <xf numFmtId="0" fontId="3" fillId="0" borderId="35" xfId="0" applyFont="1" applyBorder="1" applyAlignment="1">
      <alignment horizontal="center" vertical="center" wrapText="1"/>
    </xf>
    <xf numFmtId="0" fontId="3" fillId="0" borderId="39" xfId="0" applyFont="1" applyBorder="1" applyAlignment="1">
      <alignment horizontal="left" vertical="center" wrapText="1" indent="1" readingOrder="2"/>
    </xf>
    <xf numFmtId="0" fontId="7" fillId="0" borderId="35" xfId="0" applyFont="1" applyBorder="1" applyAlignment="1">
      <alignment horizontal="center"/>
    </xf>
    <xf numFmtId="0" fontId="26" fillId="0" borderId="21" xfId="0" applyFont="1" applyBorder="1"/>
    <xf numFmtId="0" fontId="7" fillId="0" borderId="36" xfId="0" applyFont="1" applyBorder="1" applyAlignment="1">
      <alignment horizontal="center"/>
    </xf>
    <xf numFmtId="164" fontId="3" fillId="0" borderId="36" xfId="0" applyNumberFormat="1" applyFont="1" applyBorder="1" applyAlignment="1">
      <alignment horizontal="right" vertical="center" indent="1"/>
    </xf>
    <xf numFmtId="0" fontId="2" fillId="0" borderId="34" xfId="0" applyFont="1" applyBorder="1" applyAlignment="1">
      <alignment horizontal="left" vertical="center" indent="1"/>
    </xf>
    <xf numFmtId="1" fontId="7" fillId="0" borderId="0" xfId="0" applyNumberFormat="1" applyFont="1" applyBorder="1" applyAlignment="1">
      <alignment horizontal="right" vertical="center" indent="1" readingOrder="2"/>
    </xf>
    <xf numFmtId="1" fontId="7" fillId="0" borderId="15" xfId="0" applyNumberFormat="1" applyFont="1" applyBorder="1" applyAlignment="1">
      <alignment horizontal="right" vertical="center" indent="1" readingOrder="2"/>
    </xf>
    <xf numFmtId="1" fontId="7" fillId="0" borderId="24" xfId="0" applyNumberFormat="1" applyFont="1" applyBorder="1" applyAlignment="1">
      <alignment horizontal="right" vertical="center" indent="1" readingOrder="2"/>
    </xf>
    <xf numFmtId="0" fontId="27" fillId="0" borderId="7" xfId="0" applyFont="1" applyBorder="1" applyAlignment="1">
      <alignment horizontal="center" vertical="center" wrapText="1"/>
    </xf>
    <xf numFmtId="0" fontId="28" fillId="0" borderId="0" xfId="0" applyFont="1"/>
    <xf numFmtId="0" fontId="27" fillId="0" borderId="24" xfId="0" applyFont="1" applyBorder="1" applyAlignment="1">
      <alignment horizontal="center" vertical="center" wrapText="1"/>
    </xf>
    <xf numFmtId="0" fontId="29" fillId="0" borderId="0" xfId="0" applyFont="1" applyAlignment="1">
      <alignment vertical="center"/>
    </xf>
    <xf numFmtId="0" fontId="29" fillId="0" borderId="0" xfId="0" applyFont="1"/>
    <xf numFmtId="0" fontId="30" fillId="0" borderId="0" xfId="0" applyFont="1"/>
    <xf numFmtId="164" fontId="31" fillId="0" borderId="0" xfId="0" applyNumberFormat="1" applyFont="1" applyBorder="1" applyAlignment="1">
      <alignment horizontal="right" vertical="center" indent="1"/>
    </xf>
    <xf numFmtId="0" fontId="32" fillId="0" borderId="0" xfId="0" applyFont="1" applyBorder="1" applyAlignment="1">
      <alignment horizontal="left" vertical="center" indent="1" readingOrder="2"/>
    </xf>
    <xf numFmtId="0" fontId="33" fillId="0" borderId="0" xfId="0" applyFont="1" applyFill="1" applyBorder="1" applyAlignment="1">
      <alignment horizontal="left" vertical="center" indent="1" readingOrder="1"/>
    </xf>
    <xf numFmtId="0" fontId="34" fillId="0" borderId="0" xfId="0" applyFont="1" applyBorder="1" applyAlignment="1">
      <alignment vertical="center"/>
    </xf>
    <xf numFmtId="0" fontId="34" fillId="0" borderId="0" xfId="0" applyFont="1"/>
    <xf numFmtId="0" fontId="27" fillId="0" borderId="0" xfId="0" applyFont="1" applyAlignment="1">
      <alignment horizontal="center" vertical="center"/>
    </xf>
    <xf numFmtId="0" fontId="35" fillId="0" borderId="0" xfId="0" applyFont="1" applyAlignment="1">
      <alignment horizontal="center" vertical="center"/>
    </xf>
    <xf numFmtId="0" fontId="27" fillId="0" borderId="7" xfId="0" applyFont="1" applyBorder="1" applyAlignment="1">
      <alignment horizontal="center" vertical="center" wrapText="1" readingOrder="1"/>
    </xf>
    <xf numFmtId="0" fontId="28" fillId="0" borderId="0" xfId="0" applyFont="1" applyAlignment="1">
      <alignment vertical="center"/>
    </xf>
    <xf numFmtId="0" fontId="36" fillId="0" borderId="0" xfId="0" applyFont="1" applyAlignment="1">
      <alignment horizontal="center" readingOrder="1"/>
    </xf>
    <xf numFmtId="0" fontId="29" fillId="0" borderId="0" xfId="0" applyFont="1" applyAlignment="1">
      <alignment horizontal="right"/>
    </xf>
    <xf numFmtId="0" fontId="29" fillId="0" borderId="0" xfId="0" applyFont="1" applyAlignment="1">
      <alignment horizontal="center" vertical="center"/>
    </xf>
    <xf numFmtId="0" fontId="29" fillId="0" borderId="0" xfId="0" applyFont="1" applyBorder="1" applyAlignment="1">
      <alignment vertical="center"/>
    </xf>
    <xf numFmtId="0" fontId="29" fillId="0" borderId="0" xfId="0" applyFont="1" applyAlignment="1">
      <alignment horizontal="right" vertical="center"/>
    </xf>
    <xf numFmtId="0" fontId="29" fillId="0" borderId="0" xfId="0" applyFont="1" applyAlignment="1">
      <alignment horizontal="right" vertical="center" indent="1"/>
    </xf>
    <xf numFmtId="164" fontId="10" fillId="0" borderId="17" xfId="0" applyNumberFormat="1" applyFont="1" applyBorder="1" applyAlignment="1">
      <alignment horizontal="right" vertical="center" indent="1"/>
    </xf>
    <xf numFmtId="164" fontId="10" fillId="0" borderId="0" xfId="0" applyNumberFormat="1" applyFont="1" applyBorder="1" applyAlignment="1">
      <alignment horizontal="right" vertical="center" indent="1"/>
    </xf>
    <xf numFmtId="164" fontId="14" fillId="0" borderId="18" xfId="0" applyNumberFormat="1" applyFont="1" applyBorder="1" applyAlignment="1">
      <alignment horizontal="right" vertical="center" indent="1"/>
    </xf>
    <xf numFmtId="164" fontId="14" fillId="0" borderId="19" xfId="0" applyNumberFormat="1" applyFont="1" applyBorder="1" applyAlignment="1">
      <alignment horizontal="right" vertical="center" indent="1"/>
    </xf>
    <xf numFmtId="164" fontId="14" fillId="0" borderId="33" xfId="0" applyNumberFormat="1" applyFont="1" applyBorder="1" applyAlignment="1">
      <alignment horizontal="right" vertical="center" indent="1"/>
    </xf>
    <xf numFmtId="0" fontId="3" fillId="0" borderId="13" xfId="0" applyFont="1" applyBorder="1" applyAlignment="1">
      <alignment horizontal="center" vertical="center" wrapText="1" readingOrder="1"/>
    </xf>
    <xf numFmtId="0" fontId="5" fillId="0" borderId="4"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3" fillId="0" borderId="13" xfId="0" applyFont="1" applyBorder="1" applyAlignment="1">
      <alignment horizontal="center" vertical="center" wrapText="1"/>
    </xf>
    <xf numFmtId="0" fontId="3" fillId="0" borderId="13" xfId="0" applyFont="1" applyBorder="1" applyAlignment="1">
      <alignment horizontal="center" wrapText="1" readingOrder="1"/>
    </xf>
    <xf numFmtId="0" fontId="13" fillId="0" borderId="4" xfId="0" applyFont="1" applyBorder="1" applyAlignment="1"/>
    <xf numFmtId="0" fontId="13" fillId="0" borderId="0" xfId="0" applyFont="1"/>
    <xf numFmtId="0" fontId="13" fillId="0" borderId="0" xfId="0" applyFont="1" applyAlignment="1">
      <alignment horizontal="left"/>
    </xf>
    <xf numFmtId="0" fontId="3" fillId="0" borderId="36" xfId="0" applyFont="1" applyBorder="1" applyAlignment="1">
      <alignment horizontal="left" vertical="center" wrapText="1" indent="1" readingOrder="1"/>
    </xf>
    <xf numFmtId="0" fontId="3" fillId="0" borderId="34" xfId="0" applyFont="1" applyBorder="1" applyAlignment="1">
      <alignment horizontal="left" vertical="center" wrapText="1" indent="1" readingOrder="2"/>
    </xf>
    <xf numFmtId="0" fontId="2" fillId="0" borderId="34" xfId="0" applyFont="1" applyBorder="1" applyAlignment="1">
      <alignment horizontal="left" vertical="center" wrapText="1" indent="1" readingOrder="2"/>
    </xf>
    <xf numFmtId="0" fontId="0" fillId="0" borderId="36" xfId="0" applyBorder="1"/>
    <xf numFmtId="164" fontId="13" fillId="0" borderId="21" xfId="0" applyNumberFormat="1" applyFont="1" applyBorder="1" applyAlignment="1">
      <alignment horizontal="left" vertical="center" indent="1" readingOrder="2"/>
    </xf>
    <xf numFmtId="164" fontId="0" fillId="0" borderId="21" xfId="0" applyNumberFormat="1" applyBorder="1"/>
    <xf numFmtId="164" fontId="0" fillId="0" borderId="36" xfId="0" applyNumberFormat="1" applyBorder="1"/>
    <xf numFmtId="164" fontId="13" fillId="0" borderId="0" xfId="0" applyNumberFormat="1" applyFont="1" applyBorder="1" applyAlignment="1">
      <alignment horizontal="left" vertical="center" indent="1" readingOrder="2"/>
    </xf>
    <xf numFmtId="164" fontId="18" fillId="0" borderId="0" xfId="0" applyNumberFormat="1" applyFont="1" applyBorder="1" applyAlignment="1">
      <alignment horizontal="center" vertical="center"/>
    </xf>
    <xf numFmtId="164" fontId="18" fillId="0" borderId="34" xfId="0" applyNumberFormat="1" applyFont="1" applyBorder="1" applyAlignment="1">
      <alignment horizontal="center" vertical="center"/>
    </xf>
    <xf numFmtId="164" fontId="0" fillId="0" borderId="0" xfId="0" applyNumberFormat="1" applyBorder="1"/>
    <xf numFmtId="164" fontId="0" fillId="0" borderId="34" xfId="0" applyNumberFormat="1" applyBorder="1"/>
    <xf numFmtId="0" fontId="1" fillId="0" borderId="13" xfId="0" applyFont="1" applyBorder="1" applyAlignment="1">
      <alignment horizontal="right" vertical="center" indent="1" readingOrder="2"/>
    </xf>
    <xf numFmtId="0" fontId="5" fillId="0" borderId="9" xfId="0" applyFont="1" applyBorder="1" applyAlignment="1">
      <alignment horizontal="right" vertical="center" indent="1" readingOrder="2"/>
    </xf>
    <xf numFmtId="164" fontId="4" fillId="0" borderId="0" xfId="0" applyNumberFormat="1" applyFont="1" applyBorder="1" applyAlignment="1">
      <alignment horizontal="left" wrapText="1" indent="1" readingOrder="2"/>
    </xf>
    <xf numFmtId="164" fontId="4" fillId="0" borderId="34" xfId="0" applyNumberFormat="1" applyFont="1" applyBorder="1" applyAlignment="1">
      <alignment horizontal="left" wrapText="1" indent="1" readingOrder="2"/>
    </xf>
    <xf numFmtId="164" fontId="7" fillId="0" borderId="0" xfId="0" applyNumberFormat="1" applyFont="1" applyBorder="1" applyAlignment="1">
      <alignment horizontal="left" wrapText="1" indent="1" readingOrder="2"/>
    </xf>
    <xf numFmtId="164" fontId="4" fillId="0" borderId="21" xfId="0" applyNumberFormat="1" applyFont="1" applyBorder="1" applyAlignment="1">
      <alignment horizontal="left" wrapText="1" indent="1" readingOrder="2"/>
    </xf>
    <xf numFmtId="164" fontId="7" fillId="0" borderId="7" xfId="0" applyNumberFormat="1" applyFont="1" applyBorder="1" applyAlignment="1">
      <alignment horizontal="left" wrapText="1" indent="1" readingOrder="2"/>
    </xf>
    <xf numFmtId="167" fontId="2" fillId="0" borderId="21" xfId="0" applyNumberFormat="1" applyFont="1" applyBorder="1" applyAlignment="1">
      <alignment horizontal="left" vertical="center" indent="1"/>
    </xf>
    <xf numFmtId="0" fontId="2" fillId="0" borderId="9" xfId="0" applyFont="1" applyBorder="1" applyAlignment="1">
      <alignment horizontal="center" vertical="center" wrapText="1" readingOrder="1"/>
    </xf>
    <xf numFmtId="164" fontId="2" fillId="0" borderId="0" xfId="0" applyNumberFormat="1" applyFont="1" applyBorder="1" applyAlignment="1">
      <alignment horizontal="right" vertical="center" wrapText="1" indent="1"/>
    </xf>
    <xf numFmtId="164" fontId="37" fillId="0" borderId="0" xfId="0" applyNumberFormat="1" applyFont="1" applyBorder="1"/>
    <xf numFmtId="0" fontId="5" fillId="0" borderId="13" xfId="0" applyFont="1" applyBorder="1" applyAlignment="1">
      <alignment horizontal="right" vertical="center" indent="1" readingOrder="2"/>
    </xf>
    <xf numFmtId="0" fontId="3" fillId="0" borderId="12" xfId="0" applyFont="1" applyBorder="1" applyAlignment="1">
      <alignment horizontal="left" vertical="center" wrapText="1" indent="1" readingOrder="2"/>
    </xf>
    <xf numFmtId="0" fontId="38" fillId="0" borderId="0" xfId="0" applyFont="1"/>
    <xf numFmtId="0" fontId="3" fillId="0" borderId="10" xfId="0" applyFont="1" applyBorder="1" applyAlignment="1">
      <alignment horizontal="right" vertical="center" wrapText="1" indent="1" readingOrder="2"/>
    </xf>
    <xf numFmtId="0" fontId="3"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38" xfId="0" applyFont="1" applyFill="1" applyBorder="1" applyAlignment="1">
      <alignment horizontal="center" vertical="center" readingOrder="2"/>
    </xf>
    <xf numFmtId="0" fontId="1" fillId="0" borderId="34" xfId="0" applyFont="1" applyBorder="1" applyAlignment="1">
      <alignment horizontal="center" vertical="center" wrapText="1" readingOrder="2"/>
    </xf>
    <xf numFmtId="0" fontId="2" fillId="0" borderId="34" xfId="0" applyFont="1" applyBorder="1" applyAlignment="1">
      <alignment horizontal="center" vertical="center" wrapText="1" readingOrder="2"/>
    </xf>
    <xf numFmtId="0" fontId="5" fillId="0" borderId="27" xfId="0" applyFont="1" applyBorder="1" applyAlignment="1">
      <alignment horizontal="right" vertical="center" wrapText="1" indent="1" readingOrder="2"/>
    </xf>
    <xf numFmtId="0" fontId="3" fillId="0" borderId="40" xfId="0" applyFont="1" applyFill="1" applyBorder="1" applyAlignment="1">
      <alignment horizontal="left" vertical="center" indent="1" readingOrder="2"/>
    </xf>
    <xf numFmtId="0" fontId="1" fillId="0" borderId="41" xfId="0" applyFont="1" applyBorder="1" applyAlignment="1">
      <alignment horizontal="center" vertical="center" wrapText="1" readingOrder="2"/>
    </xf>
    <xf numFmtId="0" fontId="1" fillId="0" borderId="27" xfId="0" applyFont="1" applyBorder="1" applyAlignment="1">
      <alignment horizontal="center" vertical="center" wrapText="1" readingOrder="2"/>
    </xf>
    <xf numFmtId="0" fontId="2" fillId="0" borderId="6" xfId="0" applyFont="1" applyBorder="1" applyAlignment="1">
      <alignment horizontal="center" vertical="center" wrapText="1" readingOrder="2"/>
    </xf>
    <xf numFmtId="0" fontId="3" fillId="0" borderId="9" xfId="0" applyFont="1" applyFill="1" applyBorder="1" applyAlignment="1">
      <alignment horizontal="center" vertical="center" wrapText="1" readingOrder="2"/>
    </xf>
    <xf numFmtId="0" fontId="5" fillId="0" borderId="39" xfId="0" applyFont="1" applyBorder="1" applyAlignment="1">
      <alignment horizontal="center" vertical="center" wrapText="1" readingOrder="2"/>
    </xf>
    <xf numFmtId="0" fontId="9" fillId="0" borderId="13" xfId="0" applyFont="1" applyBorder="1" applyAlignment="1">
      <alignment horizontal="right" vertical="center" indent="1" readingOrder="2"/>
    </xf>
    <xf numFmtId="1" fontId="7" fillId="0" borderId="0" xfId="0" applyNumberFormat="1" applyFont="1" applyBorder="1" applyAlignment="1">
      <alignment horizontal="left" wrapText="1" indent="1" readingOrder="2"/>
    </xf>
    <xf numFmtId="1" fontId="7" fillId="0" borderId="34" xfId="0" applyNumberFormat="1" applyFont="1" applyBorder="1" applyAlignment="1">
      <alignment horizontal="left" wrapText="1" indent="1" readingOrder="2"/>
    </xf>
    <xf numFmtId="164" fontId="7" fillId="0" borderId="6" xfId="0" applyNumberFormat="1" applyFont="1" applyBorder="1" applyAlignment="1">
      <alignment horizontal="left" wrapText="1" indent="1" readingOrder="2"/>
    </xf>
    <xf numFmtId="164" fontId="7" fillId="0" borderId="8" xfId="0" applyNumberFormat="1" applyFont="1" applyBorder="1" applyAlignment="1">
      <alignment horizontal="left" wrapText="1" indent="1" readingOrder="2"/>
    </xf>
    <xf numFmtId="1" fontId="7" fillId="0" borderId="6" xfId="0" applyNumberFormat="1" applyFont="1" applyBorder="1" applyAlignment="1">
      <alignment horizontal="left" wrapText="1" indent="1" readingOrder="2"/>
    </xf>
    <xf numFmtId="1" fontId="7" fillId="0" borderId="7" xfId="0" applyNumberFormat="1" applyFont="1" applyBorder="1" applyAlignment="1">
      <alignment horizontal="left" wrapText="1" indent="1" readingOrder="2"/>
    </xf>
    <xf numFmtId="1" fontId="7" fillId="0" borderId="8" xfId="0" applyNumberFormat="1" applyFont="1" applyBorder="1" applyAlignment="1">
      <alignment horizontal="left" wrapText="1" indent="1" readingOrder="2"/>
    </xf>
    <xf numFmtId="167" fontId="2" fillId="0" borderId="0" xfId="0" applyNumberFormat="1" applyFont="1" applyBorder="1" applyAlignment="1">
      <alignment horizontal="left" vertical="center" indent="1"/>
    </xf>
    <xf numFmtId="164" fontId="4" fillId="0" borderId="36" xfId="0" applyNumberFormat="1" applyFont="1" applyBorder="1" applyAlignment="1">
      <alignment horizontal="left" wrapText="1" indent="1" readingOrder="2"/>
    </xf>
    <xf numFmtId="165" fontId="2" fillId="0" borderId="30" xfId="0" applyNumberFormat="1" applyFont="1" applyBorder="1" applyAlignment="1">
      <alignment horizontal="right" vertical="center" indent="1"/>
    </xf>
    <xf numFmtId="165" fontId="2" fillId="0" borderId="0" xfId="0" applyNumberFormat="1" applyFont="1" applyBorder="1" applyAlignment="1">
      <alignment horizontal="right" vertical="center" indent="1"/>
    </xf>
    <xf numFmtId="165" fontId="3" fillId="0" borderId="0" xfId="0" applyNumberFormat="1" applyFont="1" applyBorder="1" applyAlignment="1">
      <alignment horizontal="right" vertical="center" indent="1"/>
    </xf>
    <xf numFmtId="165" fontId="3" fillId="0" borderId="34" xfId="0" applyNumberFormat="1" applyFont="1" applyBorder="1" applyAlignment="1">
      <alignment horizontal="right" vertical="center" indent="1"/>
    </xf>
    <xf numFmtId="3" fontId="4" fillId="0" borderId="0" xfId="0" applyNumberFormat="1" applyFont="1" applyBorder="1" applyAlignment="1">
      <alignment horizontal="right" vertical="center" indent="1" readingOrder="1"/>
    </xf>
    <xf numFmtId="0" fontId="4" fillId="0" borderId="0" xfId="0" applyFont="1" applyBorder="1" applyAlignment="1">
      <alignment horizontal="right" vertical="center" indent="1" readingOrder="1"/>
    </xf>
    <xf numFmtId="0" fontId="7" fillId="0" borderId="0" xfId="0" applyFont="1" applyBorder="1" applyAlignment="1">
      <alignment horizontal="right" vertical="center" indent="1" readingOrder="1"/>
    </xf>
    <xf numFmtId="3" fontId="4" fillId="0" borderId="41" xfId="0" applyNumberFormat="1" applyFont="1" applyBorder="1" applyAlignment="1">
      <alignment horizontal="right" vertical="center" indent="1" readingOrder="1"/>
    </xf>
    <xf numFmtId="0" fontId="4" fillId="0" borderId="41" xfId="0" applyFont="1" applyBorder="1" applyAlignment="1">
      <alignment horizontal="right" vertical="center" indent="1" readingOrder="1"/>
    </xf>
    <xf numFmtId="0" fontId="7" fillId="0" borderId="41" xfId="0" applyFont="1" applyBorder="1" applyAlignment="1">
      <alignment horizontal="right" vertical="center" indent="1" readingOrder="1"/>
    </xf>
    <xf numFmtId="0" fontId="3" fillId="0" borderId="44" xfId="0" applyFont="1" applyBorder="1" applyAlignment="1">
      <alignment horizontal="left" vertical="center" wrapText="1" indent="1" readingOrder="2"/>
    </xf>
    <xf numFmtId="3" fontId="7" fillId="0" borderId="6" xfId="0" applyNumberFormat="1" applyFont="1" applyBorder="1" applyAlignment="1">
      <alignment horizontal="right" vertical="center" indent="1" readingOrder="1"/>
    </xf>
    <xf numFmtId="3" fontId="7" fillId="0" borderId="24" xfId="0" applyNumberFormat="1" applyFont="1" applyBorder="1" applyAlignment="1">
      <alignment horizontal="right" vertical="center" indent="1" readingOrder="1"/>
    </xf>
    <xf numFmtId="3" fontId="7" fillId="0" borderId="8" xfId="0" applyNumberFormat="1" applyFont="1" applyBorder="1" applyAlignment="1">
      <alignment horizontal="right" vertical="center" indent="1" readingOrder="1"/>
    </xf>
    <xf numFmtId="3" fontId="7" fillId="0" borderId="37" xfId="0" applyNumberFormat="1" applyFont="1" applyBorder="1" applyAlignment="1">
      <alignment horizontal="right" vertical="center" indent="1" readingOrder="1"/>
    </xf>
    <xf numFmtId="3" fontId="7" fillId="0" borderId="43" xfId="0" applyNumberFormat="1" applyFont="1" applyBorder="1" applyAlignment="1">
      <alignment horizontal="right" vertical="center" indent="1" readingOrder="1"/>
    </xf>
    <xf numFmtId="3" fontId="7" fillId="0" borderId="42" xfId="0" applyNumberFormat="1" applyFont="1" applyBorder="1" applyAlignment="1">
      <alignment horizontal="right" vertical="center" indent="1" readingOrder="1"/>
    </xf>
    <xf numFmtId="3" fontId="4" fillId="0" borderId="6" xfId="0" applyNumberFormat="1" applyFont="1" applyBorder="1" applyAlignment="1">
      <alignment horizontal="right" vertical="center" indent="1" readingOrder="1"/>
    </xf>
    <xf numFmtId="3" fontId="4" fillId="0" borderId="24" xfId="0" applyNumberFormat="1" applyFont="1" applyBorder="1" applyAlignment="1">
      <alignment horizontal="right" vertical="center" indent="1" readingOrder="1"/>
    </xf>
    <xf numFmtId="3" fontId="4" fillId="0" borderId="8" xfId="0" applyNumberFormat="1" applyFont="1" applyBorder="1" applyAlignment="1">
      <alignment horizontal="right" vertical="center" indent="1" readingOrder="1"/>
    </xf>
    <xf numFmtId="0" fontId="9" fillId="0" borderId="41" xfId="0" applyFont="1" applyBorder="1" applyAlignment="1">
      <alignment horizontal="right" vertical="center" indent="1" readingOrder="1"/>
    </xf>
    <xf numFmtId="0" fontId="0" fillId="0" borderId="0" xfId="0" applyAlignment="1">
      <alignment horizontal="right"/>
    </xf>
    <xf numFmtId="0" fontId="2" fillId="0" borderId="34" xfId="0" applyFont="1" applyBorder="1" applyAlignment="1">
      <alignment horizontal="left" vertical="center" indent="1" readingOrder="2"/>
    </xf>
    <xf numFmtId="0" fontId="2" fillId="0" borderId="0" xfId="0" applyFont="1" applyBorder="1" applyAlignment="1">
      <alignment horizontal="left" vertical="center" indent="1"/>
    </xf>
    <xf numFmtId="0" fontId="3" fillId="0" borderId="0" xfId="0" applyFont="1" applyBorder="1" applyAlignment="1">
      <alignment horizontal="left" vertical="center" indent="1"/>
    </xf>
    <xf numFmtId="164" fontId="3" fillId="0" borderId="0" xfId="0" applyNumberFormat="1" applyFont="1" applyFill="1" applyBorder="1" applyAlignment="1">
      <alignment horizontal="right" vertical="center" indent="1"/>
    </xf>
    <xf numFmtId="164" fontId="2" fillId="0" borderId="0" xfId="0" applyNumberFormat="1" applyFont="1" applyBorder="1" applyAlignment="1">
      <alignment horizontal="right" vertical="center" indent="1"/>
    </xf>
    <xf numFmtId="164" fontId="3" fillId="0" borderId="34" xfId="0" applyNumberFormat="1" applyFont="1" applyBorder="1" applyAlignment="1">
      <alignment horizontal="right" vertical="center" indent="1"/>
    </xf>
    <xf numFmtId="164" fontId="2" fillId="0" borderId="41" xfId="0" applyNumberFormat="1" applyFont="1" applyBorder="1" applyAlignment="1">
      <alignment horizontal="right" vertical="center" indent="1"/>
    </xf>
    <xf numFmtId="49" fontId="2" fillId="0" borderId="34" xfId="0" applyNumberFormat="1" applyFont="1" applyBorder="1" applyAlignment="1">
      <alignment horizontal="left" vertical="center" wrapText="1" indent="1" readingOrder="2"/>
    </xf>
    <xf numFmtId="49" fontId="2" fillId="0" borderId="34" xfId="0" applyNumberFormat="1" applyFont="1" applyBorder="1" applyAlignment="1">
      <alignment horizontal="left" vertical="center" wrapText="1" indent="1" readingOrder="1"/>
    </xf>
    <xf numFmtId="0" fontId="3" fillId="0" borderId="13" xfId="0" applyFont="1" applyBorder="1" applyAlignment="1">
      <alignment horizontal="center" vertical="center" wrapText="1" readingOrder="1"/>
    </xf>
    <xf numFmtId="0" fontId="5" fillId="0" borderId="2" xfId="0" applyFont="1" applyBorder="1" applyAlignment="1">
      <alignment horizontal="center" vertical="center" wrapText="1" readingOrder="2"/>
    </xf>
    <xf numFmtId="0" fontId="3" fillId="0" borderId="12" xfId="0" applyFont="1" applyBorder="1" applyAlignment="1">
      <alignment horizontal="left" vertical="center" wrapText="1" indent="1" readingOrder="2"/>
    </xf>
    <xf numFmtId="0" fontId="3" fillId="0" borderId="15" xfId="0" applyFont="1" applyBorder="1" applyAlignment="1">
      <alignment horizontal="center" vertical="center" wrapText="1"/>
    </xf>
    <xf numFmtId="2" fontId="1" fillId="0" borderId="41" xfId="0" applyNumberFormat="1" applyFont="1" applyFill="1" applyBorder="1" applyAlignment="1">
      <alignment horizontal="right" vertical="center" indent="1"/>
    </xf>
    <xf numFmtId="0" fontId="3" fillId="0" borderId="34" xfId="0" applyFont="1" applyBorder="1" applyAlignment="1">
      <alignment horizontal="right" vertical="center" indent="1"/>
    </xf>
    <xf numFmtId="0" fontId="3" fillId="0" borderId="42" xfId="0" applyFont="1" applyBorder="1" applyAlignment="1">
      <alignment horizontal="right" vertical="center" indent="1"/>
    </xf>
    <xf numFmtId="164" fontId="3" fillId="0" borderId="41" xfId="0" applyNumberFormat="1" applyFont="1" applyBorder="1" applyAlignment="1">
      <alignment horizontal="right" vertical="center" indent="1"/>
    </xf>
    <xf numFmtId="164" fontId="3" fillId="0" borderId="37" xfId="0" applyNumberFormat="1" applyFont="1" applyBorder="1" applyAlignment="1">
      <alignment horizontal="right" vertical="center" indent="1"/>
    </xf>
    <xf numFmtId="164" fontId="3" fillId="0" borderId="43" xfId="0" applyNumberFormat="1" applyFont="1" applyBorder="1" applyAlignment="1">
      <alignment horizontal="right" vertical="center" indent="1"/>
    </xf>
    <xf numFmtId="0" fontId="8" fillId="0" borderId="15" xfId="0" applyFont="1" applyBorder="1" applyAlignment="1">
      <alignment horizontal="center" vertical="center" wrapText="1" readingOrder="2"/>
    </xf>
    <xf numFmtId="0" fontId="7" fillId="0" borderId="8" xfId="0" applyFont="1" applyBorder="1" applyAlignment="1">
      <alignment horizontal="center" vertical="center" wrapText="1" readingOrder="2"/>
    </xf>
    <xf numFmtId="0" fontId="0" fillId="0" borderId="35" xfId="0" applyFont="1" applyBorder="1" applyAlignment="1">
      <alignment horizontal="right" vertical="center" indent="1"/>
    </xf>
    <xf numFmtId="0" fontId="0" fillId="0" borderId="21" xfId="0" applyFont="1" applyBorder="1" applyAlignment="1">
      <alignment horizontal="right" vertical="center" indent="1"/>
    </xf>
    <xf numFmtId="166" fontId="22" fillId="0" borderId="0" xfId="2" applyNumberFormat="1" applyFont="1" applyBorder="1" applyAlignment="1">
      <alignment horizontal="right" vertical="top"/>
    </xf>
    <xf numFmtId="166" fontId="0" fillId="0" borderId="0" xfId="0" applyNumberFormat="1" applyBorder="1"/>
    <xf numFmtId="0" fontId="4" fillId="0" borderId="0" xfId="0" applyFont="1" applyBorder="1" applyAlignment="1">
      <alignment horizontal="right" vertical="top" readingOrder="1"/>
    </xf>
    <xf numFmtId="164" fontId="14" fillId="0" borderId="31" xfId="0" applyNumberFormat="1" applyFont="1" applyBorder="1" applyAlignment="1">
      <alignment horizontal="right" vertical="center" indent="1"/>
    </xf>
    <xf numFmtId="164" fontId="14" fillId="0" borderId="32" xfId="0" applyNumberFormat="1" applyFont="1" applyBorder="1" applyAlignment="1">
      <alignment horizontal="right" vertical="center" indent="1"/>
    </xf>
    <xf numFmtId="164" fontId="10" fillId="0" borderId="16" xfId="0" applyNumberFormat="1" applyFont="1" applyBorder="1" applyAlignment="1">
      <alignment horizontal="right" vertical="center" indent="1"/>
    </xf>
    <xf numFmtId="164" fontId="10" fillId="0" borderId="30" xfId="0" applyNumberFormat="1" applyFont="1" applyBorder="1" applyAlignment="1">
      <alignment horizontal="right" vertical="center" indent="1"/>
    </xf>
    <xf numFmtId="0" fontId="3" fillId="0" borderId="15" xfId="0" applyFont="1" applyBorder="1" applyAlignment="1">
      <alignment horizontal="right" vertical="center" indent="1" readingOrder="2"/>
    </xf>
    <xf numFmtId="164" fontId="3" fillId="0" borderId="15" xfId="0" applyNumberFormat="1" applyFont="1" applyBorder="1" applyAlignment="1">
      <alignment horizontal="right" vertical="center" indent="1" readingOrder="2"/>
    </xf>
    <xf numFmtId="0" fontId="3" fillId="0" borderId="5" xfId="0" applyFont="1" applyBorder="1" applyAlignment="1">
      <alignment horizontal="right" vertical="center" indent="1" readingOrder="2"/>
    </xf>
    <xf numFmtId="164" fontId="3" fillId="0" borderId="5" xfId="0" applyNumberFormat="1" applyFont="1" applyBorder="1" applyAlignment="1">
      <alignment horizontal="right" vertical="center" indent="1" readingOrder="2"/>
    </xf>
    <xf numFmtId="164" fontId="3" fillId="0" borderId="8" xfId="0" applyNumberFormat="1" applyFont="1" applyBorder="1" applyAlignment="1">
      <alignment horizontal="right" vertical="center" indent="1" readingOrder="2"/>
    </xf>
    <xf numFmtId="164" fontId="2" fillId="0" borderId="14" xfId="0" applyNumberFormat="1" applyFont="1" applyBorder="1" applyAlignment="1">
      <alignment horizontal="right" vertical="center" indent="1" readingOrder="2"/>
    </xf>
    <xf numFmtId="0" fontId="2" fillId="0" borderId="20" xfId="0" applyFont="1" applyBorder="1" applyAlignment="1">
      <alignment horizontal="right" vertical="center" indent="1" readingOrder="2"/>
    </xf>
    <xf numFmtId="164" fontId="2" fillId="0" borderId="3" xfId="0" applyNumberFormat="1" applyFont="1" applyBorder="1" applyAlignment="1">
      <alignment horizontal="right" vertical="center" indent="1" readingOrder="2"/>
    </xf>
    <xf numFmtId="164" fontId="2" fillId="0" borderId="6" xfId="0" applyNumberFormat="1" applyFont="1" applyBorder="1" applyAlignment="1">
      <alignment horizontal="right" vertical="center" indent="1" readingOrder="2"/>
    </xf>
    <xf numFmtId="164" fontId="4" fillId="2" borderId="0" xfId="0" applyNumberFormat="1" applyFont="1" applyFill="1" applyBorder="1" applyAlignment="1">
      <alignment horizontal="right" vertical="top" wrapText="1" readingOrder="1"/>
    </xf>
    <xf numFmtId="164" fontId="0" fillId="0" borderId="0" xfId="0" applyNumberFormat="1" applyBorder="1" applyAlignment="1">
      <alignment vertical="center"/>
    </xf>
    <xf numFmtId="0" fontId="6" fillId="0" borderId="0" xfId="0" applyFont="1" applyBorder="1" applyAlignment="1">
      <alignment vertical="center"/>
    </xf>
    <xf numFmtId="0" fontId="4" fillId="2" borderId="0" xfId="0" applyFont="1" applyFill="1" applyBorder="1" applyAlignment="1">
      <alignment horizontal="right" vertical="top" wrapText="1" readingOrder="1"/>
    </xf>
    <xf numFmtId="0" fontId="2" fillId="0" borderId="14" xfId="0" applyFont="1" applyBorder="1" applyAlignment="1">
      <alignment horizontal="center" vertical="center" wrapText="1"/>
    </xf>
    <xf numFmtId="0" fontId="4" fillId="0" borderId="3" xfId="0" applyFont="1" applyBorder="1" applyAlignment="1">
      <alignment horizontal="center" vertical="center" readingOrder="2"/>
    </xf>
    <xf numFmtId="0" fontId="7" fillId="0" borderId="5" xfId="0" applyFont="1" applyBorder="1" applyAlignment="1">
      <alignment horizontal="center" vertical="center" readingOrder="2"/>
    </xf>
    <xf numFmtId="164" fontId="3" fillId="0" borderId="6" xfId="0" applyNumberFormat="1" applyFont="1" applyBorder="1" applyAlignment="1">
      <alignment horizontal="left" vertical="center" wrapText="1" indent="1"/>
    </xf>
    <xf numFmtId="0" fontId="1" fillId="0" borderId="21" xfId="0" applyFont="1" applyBorder="1" applyAlignment="1">
      <alignment horizontal="center" vertical="center" wrapText="1" readingOrder="2"/>
    </xf>
    <xf numFmtId="0" fontId="5" fillId="0" borderId="39" xfId="0" applyFont="1" applyBorder="1" applyAlignment="1">
      <alignment horizontal="center" vertical="top" wrapText="1" readingOrder="2"/>
    </xf>
    <xf numFmtId="0" fontId="3" fillId="0" borderId="44" xfId="0" applyFont="1" applyBorder="1" applyAlignment="1">
      <alignment horizontal="center" vertical="center" readingOrder="2"/>
    </xf>
    <xf numFmtId="0" fontId="3" fillId="0" borderId="44" xfId="0" applyFont="1" applyFill="1" applyBorder="1" applyAlignment="1">
      <alignment horizontal="center" vertical="center" readingOrder="2"/>
    </xf>
    <xf numFmtId="0" fontId="3" fillId="0" borderId="39" xfId="0" applyFont="1" applyBorder="1" applyAlignment="1">
      <alignment horizontal="center" vertical="center" wrapText="1" readingOrder="1"/>
    </xf>
    <xf numFmtId="0" fontId="5" fillId="0" borderId="45" xfId="0" applyFont="1" applyBorder="1" applyAlignment="1">
      <alignment horizontal="right" vertical="center" wrapText="1" indent="1" readingOrder="2"/>
    </xf>
    <xf numFmtId="0" fontId="0" fillId="0" borderId="47" xfId="0" applyBorder="1"/>
    <xf numFmtId="0" fontId="1" fillId="0" borderId="41" xfId="0" applyFont="1" applyBorder="1" applyAlignment="1">
      <alignment horizontal="right" vertical="center" indent="1" readingOrder="2"/>
    </xf>
    <xf numFmtId="164" fontId="2" fillId="0" borderId="41" xfId="0" applyNumberFormat="1" applyFont="1" applyBorder="1" applyAlignment="1">
      <alignment horizontal="left" vertical="center" wrapText="1" indent="1" readingOrder="2"/>
    </xf>
    <xf numFmtId="0" fontId="5" fillId="0" borderId="45" xfId="0" applyFont="1" applyBorder="1" applyAlignment="1">
      <alignment horizontal="right" vertical="center" indent="1" readingOrder="2"/>
    </xf>
    <xf numFmtId="164" fontId="13" fillId="0" borderId="41" xfId="0" applyNumberFormat="1" applyFont="1" applyBorder="1" applyAlignment="1">
      <alignment horizontal="left" vertical="center" indent="1" readingOrder="2"/>
    </xf>
    <xf numFmtId="0" fontId="3" fillId="0" borderId="47" xfId="0" applyFont="1" applyBorder="1" applyAlignment="1">
      <alignment horizontal="left" vertical="center" wrapText="1" indent="1" readingOrder="2"/>
    </xf>
    <xf numFmtId="0" fontId="5" fillId="0" borderId="41" xfId="0" applyFont="1" applyBorder="1" applyAlignment="1">
      <alignment horizontal="right" vertical="center" indent="1" readingOrder="2"/>
    </xf>
    <xf numFmtId="0" fontId="5" fillId="0" borderId="44" xfId="0" applyFont="1" applyBorder="1" applyAlignment="1">
      <alignment horizontal="right" vertical="center" indent="1" readingOrder="2"/>
    </xf>
    <xf numFmtId="0" fontId="3" fillId="0" borderId="13" xfId="0" applyFont="1" applyBorder="1" applyAlignment="1">
      <alignment horizontal="center" vertical="center" wrapText="1" readingOrder="1"/>
    </xf>
    <xf numFmtId="0" fontId="5" fillId="0" borderId="2" xfId="0" applyFont="1" applyBorder="1" applyAlignment="1">
      <alignment horizontal="center" vertical="center"/>
    </xf>
    <xf numFmtId="0" fontId="3" fillId="0" borderId="13" xfId="0" applyFont="1" applyBorder="1" applyAlignment="1">
      <alignment horizontal="center" vertical="center"/>
    </xf>
    <xf numFmtId="0" fontId="3" fillId="0" borderId="44" xfId="0" applyFont="1" applyBorder="1" applyAlignment="1">
      <alignment horizontal="left" vertical="center" wrapText="1" indent="1"/>
    </xf>
    <xf numFmtId="0" fontId="26" fillId="0" borderId="37" xfId="0" applyFont="1" applyBorder="1" applyAlignment="1">
      <alignment horizontal="right" vertical="center" indent="1"/>
    </xf>
    <xf numFmtId="0" fontId="14" fillId="0" borderId="43" xfId="0" applyFont="1" applyBorder="1" applyAlignment="1">
      <alignment horizontal="left" vertical="center" indent="1"/>
    </xf>
    <xf numFmtId="0" fontId="5" fillId="0" borderId="44" xfId="0" applyFont="1" applyBorder="1" applyAlignment="1">
      <alignment horizontal="center" vertical="top" wrapText="1" readingOrder="2"/>
    </xf>
    <xf numFmtId="0" fontId="5" fillId="0" borderId="21" xfId="0" applyFont="1" applyBorder="1" applyAlignment="1">
      <alignment horizontal="center" vertical="top" wrapText="1" readingOrder="2"/>
    </xf>
    <xf numFmtId="0" fontId="3" fillId="0" borderId="0" xfId="0" applyFont="1" applyBorder="1" applyAlignment="1">
      <alignment horizontal="center" vertical="top" wrapText="1" readingOrder="1"/>
    </xf>
    <xf numFmtId="0" fontId="13" fillId="0" borderId="45" xfId="0" applyFont="1" applyBorder="1" applyAlignment="1">
      <alignment horizontal="left" vertical="center" indent="1"/>
    </xf>
    <xf numFmtId="0" fontId="13" fillId="0" borderId="21" xfId="0" applyFont="1" applyBorder="1" applyAlignment="1">
      <alignment horizontal="left" vertical="center" indent="1"/>
    </xf>
    <xf numFmtId="0" fontId="13" fillId="0" borderId="47" xfId="0" applyFont="1" applyBorder="1" applyAlignment="1">
      <alignment horizontal="left" vertical="center" indent="1"/>
    </xf>
    <xf numFmtId="0" fontId="3" fillId="0" borderId="47" xfId="0" applyFont="1" applyBorder="1" applyAlignment="1">
      <alignment horizontal="left" vertical="center" indent="1" readingOrder="2"/>
    </xf>
    <xf numFmtId="164" fontId="3" fillId="0" borderId="41" xfId="0" applyNumberFormat="1" applyFont="1" applyBorder="1" applyAlignment="1">
      <alignment horizontal="left" vertical="center" wrapText="1" indent="1" readingOrder="2"/>
    </xf>
    <xf numFmtId="164" fontId="3" fillId="0" borderId="0" xfId="0" applyNumberFormat="1" applyFont="1" applyBorder="1" applyAlignment="1">
      <alignment horizontal="left" vertical="center" wrapText="1" indent="1" readingOrder="2"/>
    </xf>
    <xf numFmtId="0" fontId="3" fillId="0" borderId="25" xfId="0" applyFont="1" applyBorder="1" applyAlignment="1">
      <alignment horizontal="left" vertical="center" indent="1" readingOrder="2"/>
    </xf>
    <xf numFmtId="164" fontId="13" fillId="0" borderId="45" xfId="0" applyNumberFormat="1" applyFont="1" applyBorder="1" applyAlignment="1">
      <alignment horizontal="left" vertical="center" indent="1"/>
    </xf>
    <xf numFmtId="164" fontId="13" fillId="0" borderId="21" xfId="0" applyNumberFormat="1" applyFont="1" applyBorder="1" applyAlignment="1">
      <alignment horizontal="left" vertical="center" indent="1"/>
    </xf>
    <xf numFmtId="164" fontId="13" fillId="0" borderId="47" xfId="0" applyNumberFormat="1" applyFont="1" applyBorder="1" applyAlignment="1">
      <alignment horizontal="left" vertical="center" indent="1"/>
    </xf>
    <xf numFmtId="164" fontId="3" fillId="0" borderId="24" xfId="0" applyNumberFormat="1" applyFont="1" applyBorder="1" applyAlignment="1">
      <alignment horizontal="left" vertical="center" wrapText="1" indent="1" readingOrder="2"/>
    </xf>
    <xf numFmtId="164" fontId="3" fillId="0" borderId="25" xfId="0" applyNumberFormat="1" applyFont="1" applyBorder="1" applyAlignment="1">
      <alignment horizontal="left" vertical="center" wrapText="1" indent="1" readingOrder="2"/>
    </xf>
    <xf numFmtId="0" fontId="0" fillId="0" borderId="21" xfId="0" applyBorder="1" applyAlignment="1">
      <alignment horizontal="left" vertical="center" indent="1"/>
    </xf>
    <xf numFmtId="0" fontId="0" fillId="0" borderId="47" xfId="0" applyBorder="1" applyAlignment="1">
      <alignment horizontal="left" vertical="center" indent="1"/>
    </xf>
    <xf numFmtId="0" fontId="3" fillId="0" borderId="44" xfId="0" applyFont="1" applyBorder="1" applyAlignment="1">
      <alignment horizontal="right" vertical="center" wrapText="1" indent="1" readingOrder="2"/>
    </xf>
    <xf numFmtId="164" fontId="0" fillId="0" borderId="21" xfId="0" applyNumberFormat="1" applyBorder="1" applyAlignment="1">
      <alignment horizontal="left" vertical="center" indent="1" readingOrder="2"/>
    </xf>
    <xf numFmtId="164" fontId="0" fillId="0" borderId="47" xfId="0" applyNumberFormat="1" applyBorder="1" applyAlignment="1">
      <alignment horizontal="left" vertical="center" indent="1" readingOrder="2"/>
    </xf>
    <xf numFmtId="0" fontId="0" fillId="0" borderId="0" xfId="0" applyAlignment="1">
      <alignment horizontal="center" vertical="center"/>
    </xf>
    <xf numFmtId="0" fontId="3" fillId="0" borderId="9" xfId="0" applyFont="1" applyBorder="1" applyAlignment="1">
      <alignment horizontal="center" vertical="top" wrapText="1" readingOrder="1"/>
    </xf>
    <xf numFmtId="0" fontId="3" fillId="0" borderId="24" xfId="0" applyFont="1" applyBorder="1" applyAlignment="1">
      <alignment horizontal="center" vertical="top" wrapText="1" readingOrder="1"/>
    </xf>
    <xf numFmtId="164" fontId="0" fillId="0" borderId="0" xfId="0" applyNumberFormat="1" applyBorder="1" applyAlignment="1">
      <alignment horizontal="left" vertical="center" indent="1" readingOrder="2"/>
    </xf>
    <xf numFmtId="0" fontId="3" fillId="0" borderId="13" xfId="0" applyFont="1" applyBorder="1" applyAlignment="1">
      <alignment horizontal="right" vertical="center" wrapText="1" indent="1" readingOrder="2"/>
    </xf>
    <xf numFmtId="164" fontId="21" fillId="0" borderId="21" xfId="0" applyNumberFormat="1" applyFont="1" applyBorder="1" applyAlignment="1">
      <alignment horizontal="left" vertical="center" indent="1" readingOrder="2"/>
    </xf>
    <xf numFmtId="164" fontId="2" fillId="0" borderId="34" xfId="0" applyNumberFormat="1" applyFont="1" applyBorder="1" applyAlignment="1">
      <alignment horizontal="right" vertical="center" indent="1" readingOrder="2"/>
    </xf>
    <xf numFmtId="164" fontId="3" fillId="0" borderId="24" xfId="0" applyNumberFormat="1" applyFont="1" applyBorder="1" applyAlignment="1">
      <alignment horizontal="right" vertical="center" indent="1" readingOrder="2"/>
    </xf>
    <xf numFmtId="164" fontId="3" fillId="0" borderId="25" xfId="0" applyNumberFormat="1" applyFont="1" applyBorder="1" applyAlignment="1">
      <alignment horizontal="right" vertical="center" indent="1" readingOrder="2"/>
    </xf>
    <xf numFmtId="0" fontId="1" fillId="0" borderId="0" xfId="0" applyFont="1" applyFill="1" applyBorder="1" applyAlignment="1">
      <alignment horizontal="right" vertical="center" readingOrder="2"/>
    </xf>
    <xf numFmtId="0" fontId="9" fillId="0" borderId="13" xfId="0" applyFont="1" applyBorder="1" applyAlignment="1">
      <alignment horizontal="right" vertical="center" wrapText="1" indent="1" readingOrder="2"/>
    </xf>
    <xf numFmtId="0" fontId="8" fillId="0" borderId="44" xfId="0" applyFont="1" applyBorder="1" applyAlignment="1">
      <alignment horizontal="right" vertical="center" wrapText="1" indent="1" readingOrder="2"/>
    </xf>
    <xf numFmtId="0" fontId="8" fillId="0" borderId="9" xfId="0" applyFont="1" applyBorder="1" applyAlignment="1">
      <alignment horizontal="right" vertical="center" wrapText="1" indent="1" readingOrder="2"/>
    </xf>
    <xf numFmtId="0" fontId="11" fillId="0" borderId="0" xfId="0" applyFont="1" applyAlignment="1">
      <alignment horizontal="center" vertical="center" wrapText="1"/>
    </xf>
    <xf numFmtId="0" fontId="19" fillId="0" borderId="0" xfId="0" applyFont="1" applyAlignment="1">
      <alignment horizontal="center" vertical="center" wrapText="1"/>
    </xf>
    <xf numFmtId="168" fontId="39" fillId="0" borderId="41" xfId="1" applyNumberFormat="1" applyFont="1" applyBorder="1" applyAlignment="1">
      <alignment horizontal="right" vertical="center" indent="1"/>
    </xf>
    <xf numFmtId="168" fontId="39" fillId="0" borderId="0" xfId="1" applyNumberFormat="1" applyFont="1" applyBorder="1" applyAlignment="1">
      <alignment horizontal="right" vertical="center" indent="1"/>
    </xf>
    <xf numFmtId="168" fontId="39" fillId="0" borderId="6" xfId="1" applyNumberFormat="1" applyFont="1" applyBorder="1" applyAlignment="1">
      <alignment horizontal="right" vertical="center" indent="1"/>
    </xf>
    <xf numFmtId="168" fontId="39" fillId="0" borderId="24" xfId="1" applyNumberFormat="1" applyFont="1" applyBorder="1" applyAlignment="1">
      <alignment horizontal="right" vertical="center" indent="1"/>
    </xf>
    <xf numFmtId="168" fontId="3" fillId="0" borderId="37" xfId="1" applyNumberFormat="1" applyFont="1" applyBorder="1" applyAlignment="1">
      <alignment horizontal="right" vertical="center" indent="1"/>
    </xf>
    <xf numFmtId="168" fontId="3" fillId="0" borderId="38" xfId="1" applyNumberFormat="1" applyFont="1" applyBorder="1" applyAlignment="1">
      <alignment horizontal="right" vertical="center" indent="1"/>
    </xf>
    <xf numFmtId="168" fontId="3" fillId="0" borderId="43" xfId="1" applyNumberFormat="1" applyFont="1" applyBorder="1" applyAlignment="1">
      <alignment horizontal="right" vertical="center" indent="1"/>
    </xf>
    <xf numFmtId="168" fontId="7" fillId="0" borderId="35" xfId="1" applyNumberFormat="1" applyFont="1" applyBorder="1" applyAlignment="1">
      <alignment horizontal="right" vertical="center" indent="1"/>
    </xf>
    <xf numFmtId="168" fontId="7" fillId="0" borderId="21" xfId="1" applyNumberFormat="1" applyFont="1" applyBorder="1" applyAlignment="1">
      <alignment horizontal="right" vertical="center" indent="1"/>
    </xf>
    <xf numFmtId="0" fontId="37" fillId="0" borderId="41" xfId="0" applyFont="1" applyBorder="1" applyAlignment="1">
      <alignment horizontal="right" vertical="center" indent="1"/>
    </xf>
    <xf numFmtId="168" fontId="22" fillId="0" borderId="45" xfId="1" applyNumberFormat="1" applyFont="1" applyBorder="1" applyAlignment="1">
      <alignment horizontal="right" vertical="center" indent="1"/>
    </xf>
    <xf numFmtId="168" fontId="22" fillId="0" borderId="46" xfId="1" applyNumberFormat="1" applyFont="1" applyBorder="1" applyAlignment="1">
      <alignment horizontal="right" vertical="center" indent="1"/>
    </xf>
    <xf numFmtId="168" fontId="22" fillId="0" borderId="41" xfId="1" applyNumberFormat="1" applyFont="1" applyBorder="1" applyAlignment="1">
      <alignment horizontal="right" vertical="center" indent="1"/>
    </xf>
    <xf numFmtId="168" fontId="22" fillId="0" borderId="0" xfId="1" applyNumberFormat="1" applyFont="1" applyBorder="1" applyAlignment="1">
      <alignment horizontal="right" vertical="center" indent="1"/>
    </xf>
    <xf numFmtId="168" fontId="23" fillId="0" borderId="6" xfId="1" applyNumberFormat="1" applyFont="1" applyBorder="1" applyAlignment="1">
      <alignment horizontal="right" vertical="center" indent="1"/>
    </xf>
    <xf numFmtId="168" fontId="23" fillId="0" borderId="7" xfId="1" applyNumberFormat="1" applyFont="1" applyBorder="1" applyAlignment="1">
      <alignment horizontal="right" vertical="center" indent="1"/>
    </xf>
    <xf numFmtId="168" fontId="23" fillId="0" borderId="8" xfId="1" applyNumberFormat="1" applyFont="1" applyBorder="1" applyAlignment="1">
      <alignment horizontal="right" vertical="center" indent="1"/>
    </xf>
    <xf numFmtId="164" fontId="2" fillId="0" borderId="41" xfId="0" applyNumberFormat="1" applyFont="1" applyBorder="1" applyAlignment="1">
      <alignment horizontal="right" vertical="center" wrapText="1" indent="1" readingOrder="2"/>
    </xf>
    <xf numFmtId="0" fontId="7" fillId="0" borderId="0" xfId="0" applyFont="1" applyBorder="1" applyAlignment="1">
      <alignment horizontal="center" vertical="center" wrapText="1" readingOrder="2"/>
    </xf>
    <xf numFmtId="0" fontId="4" fillId="0" borderId="0" xfId="0" applyFont="1" applyBorder="1" applyAlignment="1">
      <alignment horizontal="left" vertical="center" wrapText="1" readingOrder="2"/>
    </xf>
    <xf numFmtId="0" fontId="3" fillId="0" borderId="0" xfId="0" applyFont="1" applyBorder="1" applyAlignment="1">
      <alignment horizontal="center" vertical="center" wrapText="1" readingOrder="2"/>
    </xf>
    <xf numFmtId="0" fontId="5" fillId="0" borderId="0" xfId="0" applyFont="1" applyBorder="1" applyAlignment="1">
      <alignment horizontal="center" vertical="center" wrapText="1" readingOrder="2"/>
    </xf>
    <xf numFmtId="0" fontId="1" fillId="0" borderId="13" xfId="0" applyFont="1" applyBorder="1" applyAlignment="1">
      <alignment horizontal="center" vertical="center" wrapText="1" readingOrder="2"/>
    </xf>
    <xf numFmtId="0" fontId="2" fillId="0" borderId="47" xfId="0" applyFont="1" applyBorder="1" applyAlignment="1">
      <alignment horizontal="center" vertical="center" wrapText="1" readingOrder="2"/>
    </xf>
    <xf numFmtId="0" fontId="3" fillId="0" borderId="37" xfId="0" applyFont="1" applyBorder="1" applyAlignment="1">
      <alignment horizontal="center" vertical="center" wrapText="1" readingOrder="2"/>
    </xf>
    <xf numFmtId="0" fontId="3" fillId="0" borderId="43" xfId="0" applyFont="1" applyBorder="1" applyAlignment="1">
      <alignment horizontal="center" vertical="center" wrapText="1" readingOrder="2"/>
    </xf>
    <xf numFmtId="0" fontId="3" fillId="0" borderId="42" xfId="0" applyFont="1" applyBorder="1" applyAlignment="1">
      <alignment horizontal="center" vertical="center" wrapText="1" readingOrder="2"/>
    </xf>
    <xf numFmtId="0" fontId="3" fillId="0" borderId="8" xfId="0" applyFont="1" applyBorder="1" applyAlignment="1">
      <alignment horizontal="left" vertical="center" indent="1" readingOrder="2"/>
    </xf>
    <xf numFmtId="167" fontId="2" fillId="0" borderId="45" xfId="0" applyNumberFormat="1" applyFont="1" applyBorder="1" applyAlignment="1">
      <alignment horizontal="left" vertical="center" indent="1"/>
    </xf>
    <xf numFmtId="166" fontId="2" fillId="0" borderId="47" xfId="0" applyNumberFormat="1" applyFont="1" applyBorder="1" applyAlignment="1">
      <alignment horizontal="left" vertical="center" indent="1"/>
    </xf>
    <xf numFmtId="167" fontId="2" fillId="0" borderId="41" xfId="0" applyNumberFormat="1" applyFont="1" applyBorder="1" applyAlignment="1">
      <alignment horizontal="left" vertical="center" indent="1"/>
    </xf>
    <xf numFmtId="166" fontId="2" fillId="0" borderId="34" xfId="0" applyNumberFormat="1" applyFont="1" applyBorder="1" applyAlignment="1">
      <alignment horizontal="left" vertical="center" indent="1"/>
    </xf>
    <xf numFmtId="164" fontId="2" fillId="0" borderId="34" xfId="0" applyNumberFormat="1" applyFont="1" applyBorder="1" applyAlignment="1">
      <alignment horizontal="right" vertical="center" wrapText="1" indent="1" readingOrder="2"/>
    </xf>
    <xf numFmtId="165" fontId="2" fillId="0" borderId="45" xfId="0" applyNumberFormat="1" applyFont="1" applyBorder="1" applyAlignment="1">
      <alignment horizontal="right" vertical="center" indent="1"/>
    </xf>
    <xf numFmtId="165" fontId="2" fillId="0" borderId="21" xfId="0" applyNumberFormat="1" applyFont="1" applyBorder="1" applyAlignment="1">
      <alignment horizontal="right" vertical="center" indent="1"/>
    </xf>
    <xf numFmtId="164" fontId="2" fillId="0" borderId="47" xfId="0" applyNumberFormat="1" applyFont="1" applyBorder="1" applyAlignment="1">
      <alignment horizontal="right" vertical="center" indent="1"/>
    </xf>
    <xf numFmtId="0" fontId="2" fillId="0" borderId="45" xfId="0" applyFont="1" applyBorder="1" applyAlignment="1">
      <alignment horizontal="left" vertical="center" indent="1"/>
    </xf>
    <xf numFmtId="0" fontId="3" fillId="0" borderId="47" xfId="0" applyFont="1" applyBorder="1" applyAlignment="1">
      <alignment horizontal="left" vertical="center" indent="1"/>
    </xf>
    <xf numFmtId="49" fontId="2" fillId="0" borderId="34" xfId="0" applyNumberFormat="1" applyFont="1" applyBorder="1" applyAlignment="1">
      <alignment horizontal="left" vertical="center" indent="1" readingOrder="2"/>
    </xf>
    <xf numFmtId="164" fontId="2" fillId="0" borderId="41" xfId="0" applyNumberFormat="1" applyFont="1" applyBorder="1" applyAlignment="1">
      <alignment horizontal="left" vertical="center" wrapText="1" indent="1"/>
    </xf>
    <xf numFmtId="164" fontId="3" fillId="0" borderId="34" xfId="0" applyNumberFormat="1" applyFont="1" applyBorder="1" applyAlignment="1">
      <alignment horizontal="left" vertical="center" wrapText="1" indent="1"/>
    </xf>
    <xf numFmtId="164" fontId="3" fillId="0" borderId="7" xfId="0" applyNumberFormat="1" applyFont="1" applyBorder="1" applyAlignment="1">
      <alignment horizontal="left" vertical="center" wrapText="1" indent="1"/>
    </xf>
    <xf numFmtId="164" fontId="3" fillId="0" borderId="8" xfId="0" applyNumberFormat="1" applyFont="1" applyBorder="1" applyAlignment="1">
      <alignment horizontal="left" vertical="center" wrapText="1" indent="1"/>
    </xf>
    <xf numFmtId="0" fontId="3" fillId="0" borderId="9" xfId="0" applyFont="1" applyBorder="1" applyAlignment="1">
      <alignment horizontal="center" vertical="center" wrapText="1"/>
    </xf>
    <xf numFmtId="0" fontId="3" fillId="0" borderId="9" xfId="0" applyFont="1" applyBorder="1" applyAlignment="1">
      <alignment horizontal="center" vertical="center" wrapText="1" readingOrder="2"/>
    </xf>
    <xf numFmtId="0" fontId="5" fillId="0" borderId="47" xfId="0" applyFont="1" applyBorder="1" applyAlignment="1">
      <alignment horizontal="center" vertical="center" wrapText="1" readingOrder="2"/>
    </xf>
    <xf numFmtId="168" fontId="23" fillId="0" borderId="47" xfId="1" applyNumberFormat="1" applyFont="1" applyBorder="1" applyAlignment="1">
      <alignment horizontal="right" vertical="center" indent="1"/>
    </xf>
    <xf numFmtId="168" fontId="23" fillId="0" borderId="15" xfId="1" applyNumberFormat="1" applyFont="1" applyBorder="1" applyAlignment="1">
      <alignment horizontal="right" vertical="center" indent="1"/>
    </xf>
    <xf numFmtId="0" fontId="2" fillId="0" borderId="15" xfId="0" applyFont="1" applyBorder="1" applyAlignment="1">
      <alignment horizontal="left" vertical="center" indent="1" readingOrder="1"/>
    </xf>
    <xf numFmtId="0" fontId="1" fillId="0" borderId="44" xfId="0" applyFont="1" applyBorder="1" applyAlignment="1">
      <alignment horizontal="center" vertical="center" wrapText="1" readingOrder="2"/>
    </xf>
    <xf numFmtId="0" fontId="3" fillId="0" borderId="25" xfId="0" applyFont="1" applyBorder="1" applyAlignment="1">
      <alignment horizontal="center" vertical="center" wrapText="1" readingOrder="2"/>
    </xf>
    <xf numFmtId="164" fontId="3" fillId="0" borderId="25" xfId="0" applyNumberFormat="1" applyFont="1" applyBorder="1" applyAlignment="1">
      <alignment horizontal="left" vertical="center" wrapText="1" indent="1"/>
    </xf>
    <xf numFmtId="164" fontId="2" fillId="0" borderId="45" xfId="0" applyNumberFormat="1" applyFont="1" applyBorder="1" applyAlignment="1">
      <alignment horizontal="left" vertical="center" wrapText="1" indent="1"/>
    </xf>
    <xf numFmtId="164" fontId="2" fillId="0" borderId="21" xfId="0" applyNumberFormat="1" applyFont="1" applyBorder="1" applyAlignment="1">
      <alignment horizontal="left" vertical="center" wrapText="1" indent="1"/>
    </xf>
    <xf numFmtId="164" fontId="3" fillId="0" borderId="47" xfId="0" applyNumberFormat="1" applyFont="1" applyBorder="1" applyAlignment="1">
      <alignment horizontal="left" vertical="center" wrapText="1" indent="1"/>
    </xf>
    <xf numFmtId="164" fontId="3" fillId="0" borderId="23" xfId="0" applyNumberFormat="1" applyFont="1" applyBorder="1" applyAlignment="1">
      <alignment horizontal="left" vertical="center" wrapText="1" indent="1"/>
    </xf>
    <xf numFmtId="164" fontId="3" fillId="0" borderId="24" xfId="0" applyNumberFormat="1" applyFont="1" applyBorder="1" applyAlignment="1">
      <alignment horizontal="left" vertical="center" wrapText="1" indent="1"/>
    </xf>
    <xf numFmtId="1" fontId="3" fillId="0" borderId="23" xfId="0" applyNumberFormat="1" applyFont="1" applyBorder="1" applyAlignment="1">
      <alignment horizontal="left" vertical="center" wrapText="1" indent="1"/>
    </xf>
    <xf numFmtId="1" fontId="3" fillId="0" borderId="24" xfId="0" applyNumberFormat="1" applyFont="1" applyBorder="1" applyAlignment="1">
      <alignment horizontal="left" vertical="center" wrapText="1" indent="1"/>
    </xf>
    <xf numFmtId="1" fontId="3" fillId="0" borderId="25" xfId="0" applyNumberFormat="1" applyFont="1" applyBorder="1" applyAlignment="1">
      <alignment horizontal="left" vertical="center" wrapText="1" indent="1"/>
    </xf>
    <xf numFmtId="0" fontId="2" fillId="0" borderId="41" xfId="0" applyFont="1" applyBorder="1" applyAlignment="1">
      <alignment horizontal="center" vertical="center" wrapText="1" readingOrder="2"/>
    </xf>
    <xf numFmtId="0" fontId="3" fillId="0" borderId="34" xfId="0" applyFont="1" applyBorder="1" applyAlignment="1">
      <alignment horizontal="center" vertical="center" wrapText="1" readingOrder="2"/>
    </xf>
    <xf numFmtId="0" fontId="4" fillId="0" borderId="13" xfId="0" applyFont="1" applyBorder="1" applyAlignment="1">
      <alignment horizontal="left" vertical="center" indent="1" readingOrder="1"/>
    </xf>
    <xf numFmtId="0" fontId="4" fillId="0" borderId="9" xfId="0" applyFont="1" applyBorder="1" applyAlignment="1">
      <alignment horizontal="left" vertical="center" wrapText="1" indent="1" readingOrder="1"/>
    </xf>
    <xf numFmtId="0" fontId="9" fillId="0" borderId="9" xfId="0" applyFont="1" applyBorder="1" applyAlignment="1">
      <alignment horizontal="right" vertical="center" wrapText="1" indent="1" readingOrder="2"/>
    </xf>
    <xf numFmtId="0" fontId="7" fillId="0" borderId="15" xfId="0" applyFont="1" applyBorder="1" applyAlignment="1">
      <alignment horizontal="left" vertical="center" wrapText="1" indent="1" readingOrder="2"/>
    </xf>
    <xf numFmtId="49" fontId="9" fillId="0" borderId="15" xfId="0" applyNumberFormat="1" applyFont="1" applyBorder="1" applyAlignment="1">
      <alignment horizontal="left" vertical="center" wrapText="1" indent="1" readingOrder="2"/>
    </xf>
    <xf numFmtId="0" fontId="4" fillId="0" borderId="15" xfId="0" applyFont="1" applyBorder="1" applyAlignment="1">
      <alignment horizontal="left" vertical="center" wrapText="1" indent="1" readingOrder="2"/>
    </xf>
    <xf numFmtId="0" fontId="7" fillId="0" borderId="8" xfId="0" applyFont="1" applyBorder="1" applyAlignment="1">
      <alignment horizontal="left" vertical="center" wrapText="1" indent="1" readingOrder="2"/>
    </xf>
    <xf numFmtId="49" fontId="9" fillId="0" borderId="13" xfId="0" applyNumberFormat="1" applyFont="1" applyBorder="1" applyAlignment="1">
      <alignment horizontal="right" vertical="center" wrapText="1" indent="1" readingOrder="2"/>
    </xf>
    <xf numFmtId="0" fontId="3" fillId="0" borderId="45" xfId="0" applyFont="1" applyBorder="1" applyAlignment="1">
      <alignment horizontal="center" vertical="center" wrapText="1" readingOrder="2"/>
    </xf>
    <xf numFmtId="0" fontId="2" fillId="0" borderId="21" xfId="0" applyFont="1" applyBorder="1" applyAlignment="1">
      <alignment horizontal="center" vertical="center" wrapText="1" readingOrder="2"/>
    </xf>
    <xf numFmtId="164" fontId="3" fillId="0" borderId="15" xfId="0" applyNumberFormat="1" applyFont="1" applyBorder="1" applyAlignment="1">
      <alignment horizontal="left" vertical="center" wrapText="1" indent="1"/>
    </xf>
    <xf numFmtId="164" fontId="2" fillId="0" borderId="14" xfId="0" applyNumberFormat="1" applyFont="1" applyBorder="1" applyAlignment="1">
      <alignment horizontal="left" vertical="center" wrapText="1" indent="1"/>
    </xf>
    <xf numFmtId="0" fontId="5" fillId="0" borderId="2"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3" fillId="0" borderId="42" xfId="0" applyFont="1" applyBorder="1" applyAlignment="1">
      <alignment horizontal="center" vertical="center" readingOrder="2"/>
    </xf>
    <xf numFmtId="0" fontId="3" fillId="0" borderId="39" xfId="0" applyFont="1" applyBorder="1" applyAlignment="1">
      <alignment horizontal="center" vertical="center" readingOrder="2"/>
    </xf>
    <xf numFmtId="0" fontId="3" fillId="0" borderId="39" xfId="0" applyFont="1" applyBorder="1" applyAlignment="1">
      <alignment horizontal="center" vertical="center" readingOrder="1"/>
    </xf>
    <xf numFmtId="0" fontId="3" fillId="0" borderId="37" xfId="0" applyFont="1" applyFill="1" applyBorder="1" applyAlignment="1">
      <alignment horizontal="center" vertical="center" readingOrder="2"/>
    </xf>
    <xf numFmtId="0" fontId="3" fillId="0" borderId="39" xfId="0" applyFont="1" applyFill="1" applyBorder="1" applyAlignment="1">
      <alignment horizontal="center" vertical="center" readingOrder="2"/>
    </xf>
    <xf numFmtId="0" fontId="5" fillId="0" borderId="37" xfId="0" applyFont="1" applyBorder="1" applyAlignment="1">
      <alignment horizontal="center" vertical="top" wrapText="1" readingOrder="2"/>
    </xf>
    <xf numFmtId="0" fontId="1" fillId="0" borderId="2" xfId="0" applyFont="1" applyBorder="1" applyAlignment="1">
      <alignment horizontal="center" vertical="center"/>
    </xf>
    <xf numFmtId="0" fontId="5" fillId="0" borderId="43" xfId="0" applyFont="1" applyBorder="1" applyAlignment="1">
      <alignment vertical="top" wrapText="1" readingOrder="2"/>
    </xf>
    <xf numFmtId="0" fontId="5" fillId="0" borderId="37" xfId="0" applyFont="1" applyBorder="1" applyAlignment="1">
      <alignment horizontal="right" vertical="top" wrapText="1" indent="1" readingOrder="2"/>
    </xf>
    <xf numFmtId="0" fontId="5" fillId="0" borderId="43" xfId="0" applyFont="1" applyBorder="1" applyAlignment="1">
      <alignment horizontal="right" vertical="top" wrapText="1" indent="1" readingOrder="2"/>
    </xf>
    <xf numFmtId="0" fontId="14" fillId="0" borderId="42" xfId="0" applyFont="1" applyBorder="1" applyAlignment="1">
      <alignment horizontal="right" vertical="center" wrapText="1" indent="1" readingOrder="2"/>
    </xf>
    <xf numFmtId="0" fontId="10" fillId="0" borderId="45" xfId="0" applyFont="1" applyBorder="1" applyAlignment="1">
      <alignment horizontal="right" vertical="center" indent="1"/>
    </xf>
    <xf numFmtId="0" fontId="10" fillId="0" borderId="21" xfId="0" applyFont="1" applyBorder="1" applyAlignment="1">
      <alignment horizontal="right" vertical="center" indent="1"/>
    </xf>
    <xf numFmtId="0" fontId="10" fillId="0" borderId="21" xfId="0" applyFont="1" applyBorder="1" applyAlignment="1">
      <alignment horizontal="right" vertical="center" indent="1" readingOrder="1"/>
    </xf>
    <xf numFmtId="164" fontId="2" fillId="0" borderId="41" xfId="0" applyNumberFormat="1" applyFont="1" applyBorder="1" applyAlignment="1">
      <alignment horizontal="right" vertical="center" indent="1" readingOrder="2"/>
    </xf>
    <xf numFmtId="164" fontId="2" fillId="0" borderId="45" xfId="0" applyNumberFormat="1" applyFont="1" applyBorder="1" applyAlignment="1">
      <alignment horizontal="right" vertical="center" indent="1"/>
    </xf>
    <xf numFmtId="164" fontId="2" fillId="0" borderId="21" xfId="0" applyNumberFormat="1" applyFont="1" applyBorder="1" applyAlignment="1">
      <alignment horizontal="right" vertical="center" wrapText="1" indent="1"/>
    </xf>
    <xf numFmtId="164" fontId="3" fillId="0" borderId="41" xfId="0" applyNumberFormat="1" applyFont="1" applyBorder="1" applyAlignment="1">
      <alignment horizontal="right" vertical="center" indent="1" readingOrder="2"/>
    </xf>
    <xf numFmtId="164" fontId="3" fillId="0" borderId="0" xfId="0" applyNumberFormat="1" applyFont="1" applyBorder="1" applyAlignment="1">
      <alignment horizontal="right" vertical="center" indent="1" readingOrder="2"/>
    </xf>
    <xf numFmtId="164" fontId="3" fillId="0" borderId="34" xfId="0" applyNumberFormat="1" applyFont="1" applyBorder="1" applyAlignment="1">
      <alignment horizontal="right" vertical="center" indent="1" readingOrder="2"/>
    </xf>
    <xf numFmtId="164" fontId="2" fillId="0" borderId="47" xfId="0" applyNumberFormat="1" applyFont="1" applyBorder="1" applyAlignment="1">
      <alignment horizontal="right" vertical="center" wrapText="1" indent="1"/>
    </xf>
    <xf numFmtId="0" fontId="8" fillId="0" borderId="39" xfId="0" applyFont="1" applyBorder="1" applyAlignment="1">
      <alignment horizontal="right" vertical="center" wrapText="1" indent="1" readingOrder="2"/>
    </xf>
    <xf numFmtId="164" fontId="3" fillId="0" borderId="37" xfId="0" applyNumberFormat="1" applyFont="1" applyBorder="1" applyAlignment="1">
      <alignment horizontal="right" vertical="center" indent="1" readingOrder="2"/>
    </xf>
    <xf numFmtId="164" fontId="3" fillId="0" borderId="43" xfId="0" applyNumberFormat="1" applyFont="1" applyBorder="1" applyAlignment="1">
      <alignment horizontal="right" vertical="center" indent="1" readingOrder="2"/>
    </xf>
    <xf numFmtId="164" fontId="3" fillId="0" borderId="42" xfId="0" applyNumberFormat="1" applyFont="1" applyBorder="1" applyAlignment="1">
      <alignment horizontal="right" vertical="center" indent="1" readingOrder="2"/>
    </xf>
    <xf numFmtId="164" fontId="4" fillId="0" borderId="41" xfId="0" applyNumberFormat="1" applyFont="1" applyBorder="1" applyAlignment="1">
      <alignment horizontal="right" vertical="center" indent="1" readingOrder="1"/>
    </xf>
    <xf numFmtId="164" fontId="37" fillId="0" borderId="0" xfId="0" applyNumberFormat="1" applyFont="1" applyBorder="1" applyAlignment="1">
      <alignment horizontal="right" vertical="center" indent="1" readingOrder="1"/>
    </xf>
    <xf numFmtId="164" fontId="4" fillId="0" borderId="0" xfId="0" applyNumberFormat="1" applyFont="1" applyBorder="1" applyAlignment="1">
      <alignment horizontal="right" vertical="center" wrapText="1" indent="1" readingOrder="1"/>
    </xf>
    <xf numFmtId="164" fontId="0" fillId="0" borderId="34" xfId="0" applyNumberFormat="1" applyBorder="1" applyAlignment="1">
      <alignment horizontal="right" vertical="center" indent="1" readingOrder="1"/>
    </xf>
    <xf numFmtId="164" fontId="4" fillId="0" borderId="45" xfId="0" applyNumberFormat="1" applyFont="1" applyBorder="1" applyAlignment="1">
      <alignment horizontal="right" vertical="center" indent="1" readingOrder="1"/>
    </xf>
    <xf numFmtId="164" fontId="37" fillId="0" borderId="21" xfId="0" applyNumberFormat="1" applyFont="1" applyBorder="1" applyAlignment="1">
      <alignment horizontal="right" vertical="center" indent="1" readingOrder="1"/>
    </xf>
    <xf numFmtId="164" fontId="4" fillId="0" borderId="21" xfId="0" applyNumberFormat="1" applyFont="1" applyBorder="1" applyAlignment="1">
      <alignment horizontal="right" vertical="center" wrapText="1" indent="1" readingOrder="1"/>
    </xf>
    <xf numFmtId="164" fontId="4" fillId="0" borderId="47" xfId="0" applyNumberFormat="1" applyFont="1" applyBorder="1" applyAlignment="1">
      <alignment horizontal="right" vertical="center" wrapText="1" indent="1" readingOrder="1"/>
    </xf>
    <xf numFmtId="164" fontId="3" fillId="0" borderId="6" xfId="0" applyNumberFormat="1" applyFont="1" applyBorder="1" applyAlignment="1">
      <alignment horizontal="right" vertical="center" indent="1" readingOrder="2"/>
    </xf>
    <xf numFmtId="164" fontId="3" fillId="0" borderId="7" xfId="0" applyNumberFormat="1" applyFont="1" applyBorder="1" applyAlignment="1">
      <alignment horizontal="right" vertical="center" indent="1" readingOrder="2"/>
    </xf>
    <xf numFmtId="1" fontId="3" fillId="0" borderId="41" xfId="0" applyNumberFormat="1" applyFont="1" applyBorder="1" applyAlignment="1">
      <alignment horizontal="right" vertical="center" indent="1" readingOrder="2"/>
    </xf>
    <xf numFmtId="1" fontId="3" fillId="0" borderId="0" xfId="0" applyNumberFormat="1" applyFont="1" applyBorder="1" applyAlignment="1">
      <alignment horizontal="right" vertical="center" indent="1" readingOrder="2"/>
    </xf>
    <xf numFmtId="1" fontId="3" fillId="0" borderId="34" xfId="0" applyNumberFormat="1" applyFont="1" applyBorder="1" applyAlignment="1">
      <alignment horizontal="right" vertical="center" indent="1" readingOrder="2"/>
    </xf>
    <xf numFmtId="0" fontId="13" fillId="0" borderId="3" xfId="0" applyFont="1" applyBorder="1" applyAlignment="1">
      <alignment horizontal="right" vertical="center" indent="1" readingOrder="2"/>
    </xf>
    <xf numFmtId="0" fontId="13" fillId="0" borderId="4" xfId="0" applyFont="1" applyBorder="1" applyAlignment="1">
      <alignment horizontal="right" vertical="center" indent="1" readingOrder="2"/>
    </xf>
    <xf numFmtId="0" fontId="0" fillId="0" borderId="45" xfId="0" applyBorder="1" applyAlignment="1">
      <alignment horizontal="right" vertical="center" indent="1"/>
    </xf>
    <xf numFmtId="0" fontId="16" fillId="0" borderId="47" xfId="0" applyFont="1" applyBorder="1" applyAlignment="1">
      <alignment horizontal="right" vertical="center" indent="1"/>
    </xf>
    <xf numFmtId="0" fontId="14" fillId="0" borderId="5" xfId="0" applyFont="1" applyBorder="1" applyAlignment="1">
      <alignment horizontal="right" vertical="center" indent="1" readingOrder="2"/>
    </xf>
    <xf numFmtId="0" fontId="2" fillId="0" borderId="0" xfId="0" applyFont="1" applyAlignment="1">
      <alignment vertical="center"/>
    </xf>
    <xf numFmtId="0" fontId="1" fillId="0" borderId="0" xfId="0" applyFont="1" applyBorder="1" applyAlignment="1">
      <alignment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9" fillId="0" borderId="0" xfId="0" applyFont="1" applyAlignment="1">
      <alignment horizontal="center" vertical="center" wrapText="1"/>
    </xf>
    <xf numFmtId="0" fontId="5" fillId="0" borderId="3" xfId="0" applyFont="1" applyBorder="1" applyAlignment="1">
      <alignment horizontal="center" vertical="center" wrapText="1" readingOrder="2"/>
    </xf>
    <xf numFmtId="0" fontId="5" fillId="0" borderId="14" xfId="0" applyFont="1" applyBorder="1" applyAlignment="1">
      <alignment horizontal="center" vertical="center" wrapText="1" readingOrder="2"/>
    </xf>
    <xf numFmtId="0" fontId="5" fillId="0" borderId="6" xfId="0" applyFont="1" applyBorder="1" applyAlignment="1">
      <alignment horizontal="center" vertical="center" wrapText="1" readingOrder="2"/>
    </xf>
    <xf numFmtId="0" fontId="3" fillId="0" borderId="2"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3" fillId="0" borderId="9" xfId="0" applyFont="1" applyBorder="1" applyAlignment="1">
      <alignment horizontal="center" vertical="center" wrapText="1" readingOrder="1"/>
    </xf>
    <xf numFmtId="0" fontId="5" fillId="0" borderId="4"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3" fillId="0" borderId="23" xfId="0" applyFont="1" applyBorder="1" applyAlignment="1">
      <alignment horizontal="center" vertical="center" readingOrder="2"/>
    </xf>
    <xf numFmtId="0" fontId="3" fillId="0" borderId="24" xfId="0" applyFont="1" applyBorder="1" applyAlignment="1">
      <alignment horizontal="center" vertical="center" readingOrder="2"/>
    </xf>
    <xf numFmtId="0" fontId="3" fillId="0" borderId="25" xfId="0" applyFont="1" applyBorder="1" applyAlignment="1">
      <alignment horizontal="center" vertical="center" readingOrder="2"/>
    </xf>
    <xf numFmtId="49" fontId="1" fillId="0" borderId="1" xfId="0" applyNumberFormat="1" applyFont="1" applyBorder="1" applyAlignment="1">
      <alignment horizontal="center" vertical="center" wrapText="1" readingOrder="2"/>
    </xf>
    <xf numFmtId="0" fontId="5" fillId="0" borderId="37" xfId="0" applyFont="1" applyBorder="1" applyAlignment="1">
      <alignment horizontal="right" vertical="center" wrapText="1" indent="1" readingOrder="2"/>
    </xf>
    <xf numFmtId="0" fontId="5" fillId="0" borderId="43" xfId="0" applyFont="1" applyBorder="1" applyAlignment="1">
      <alignment horizontal="right" vertical="center" wrapText="1" indent="1" readingOrder="2"/>
    </xf>
    <xf numFmtId="0" fontId="3" fillId="0" borderId="43" xfId="0" applyFont="1" applyBorder="1" applyAlignment="1">
      <alignment horizontal="left" vertical="center" wrapText="1" indent="1" readingOrder="1"/>
    </xf>
    <xf numFmtId="0" fontId="3" fillId="0" borderId="42" xfId="0" applyFont="1" applyBorder="1" applyAlignment="1">
      <alignment horizontal="left" vertical="center" wrapText="1" indent="1" readingOrder="1"/>
    </xf>
    <xf numFmtId="0" fontId="17" fillId="0" borderId="27" xfId="0" applyFont="1" applyBorder="1" applyAlignment="1">
      <alignment horizontal="center" vertical="center" wrapText="1" readingOrder="2"/>
    </xf>
    <xf numFmtId="0" fontId="17" fillId="0" borderId="13" xfId="0" applyFont="1" applyBorder="1" applyAlignment="1">
      <alignment horizontal="center" vertical="center" wrapText="1" readingOrder="2"/>
    </xf>
    <xf numFmtId="0" fontId="17" fillId="0" borderId="9" xfId="0" applyFont="1" applyBorder="1" applyAlignment="1">
      <alignment horizontal="center" vertical="center" wrapText="1" readingOrder="2"/>
    </xf>
    <xf numFmtId="0" fontId="3" fillId="0" borderId="27" xfId="0" applyFont="1" applyBorder="1" applyAlignment="1">
      <alignment horizontal="center" vertical="center" wrapText="1" readingOrder="1"/>
    </xf>
    <xf numFmtId="0" fontId="17" fillId="0" borderId="2" xfId="0" applyFont="1" applyBorder="1" applyAlignment="1">
      <alignment horizontal="center" vertical="center" wrapText="1" readingOrder="2"/>
    </xf>
    <xf numFmtId="0" fontId="5" fillId="0" borderId="13" xfId="0" applyFont="1" applyBorder="1" applyAlignment="1">
      <alignment horizontal="center" vertical="center" wrapText="1" readingOrder="2"/>
    </xf>
    <xf numFmtId="0" fontId="24" fillId="0" borderId="0" xfId="0" applyFont="1" applyFill="1" applyBorder="1" applyAlignment="1">
      <alignment horizontal="left" vertical="center" wrapText="1" readingOrder="1"/>
    </xf>
    <xf numFmtId="0" fontId="42" fillId="0" borderId="21" xfId="0" applyFont="1" applyBorder="1" applyAlignment="1">
      <alignment horizontal="right" vertical="top"/>
    </xf>
    <xf numFmtId="164" fontId="41" fillId="0" borderId="21" xfId="0" applyNumberFormat="1" applyFont="1" applyBorder="1" applyAlignment="1">
      <alignment horizontal="left" vertical="top" wrapText="1" readingOrder="2"/>
    </xf>
    <xf numFmtId="0" fontId="24" fillId="0" borderId="21" xfId="0" applyFont="1" applyFill="1" applyBorder="1" applyAlignment="1">
      <alignment horizontal="left" vertical="top" wrapText="1" readingOrder="1"/>
    </xf>
    <xf numFmtId="0" fontId="24" fillId="0" borderId="0" xfId="0" applyFont="1" applyFill="1" applyBorder="1" applyAlignment="1">
      <alignment horizontal="left" vertical="top" wrapText="1" readingOrder="1"/>
    </xf>
    <xf numFmtId="0" fontId="42" fillId="0" borderId="21" xfId="0" applyFont="1" applyBorder="1" applyAlignment="1">
      <alignment horizontal="center" vertical="top" wrapText="1"/>
    </xf>
    <xf numFmtId="0" fontId="42" fillId="0" borderId="0" xfId="0" applyFont="1" applyBorder="1" applyAlignment="1">
      <alignment horizontal="center" vertical="top" wrapText="1"/>
    </xf>
    <xf numFmtId="0" fontId="5" fillId="0" borderId="44" xfId="0" applyFont="1" applyBorder="1" applyAlignment="1">
      <alignment horizontal="center" vertical="center" wrapText="1" readingOrder="2"/>
    </xf>
    <xf numFmtId="0" fontId="3" fillId="0" borderId="44" xfId="0" applyFont="1" applyBorder="1" applyAlignment="1">
      <alignment horizontal="center" vertical="center" wrapText="1" readingOrder="2"/>
    </xf>
    <xf numFmtId="0" fontId="3" fillId="0" borderId="13"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5" fillId="0" borderId="9" xfId="0" applyFont="1" applyBorder="1" applyAlignment="1">
      <alignment horizontal="center" vertical="center" wrapText="1" readingOrder="2"/>
    </xf>
    <xf numFmtId="0" fontId="11" fillId="0" borderId="0" xfId="0" applyFont="1" applyAlignment="1">
      <alignment horizontal="center" vertical="center" wrapText="1" readingOrder="2"/>
    </xf>
    <xf numFmtId="0" fontId="5" fillId="0" borderId="28" xfId="0" applyFont="1" applyBorder="1" applyAlignment="1">
      <alignment horizontal="center" vertical="center" wrapText="1" readingOrder="2"/>
    </xf>
    <xf numFmtId="0" fontId="5" fillId="0" borderId="21" xfId="0" applyFont="1" applyBorder="1" applyAlignment="1">
      <alignment horizontal="center" vertical="center" wrapText="1" readingOrder="2"/>
    </xf>
    <xf numFmtId="0" fontId="5" fillId="0" borderId="22" xfId="0" applyFont="1" applyBorder="1" applyAlignment="1">
      <alignment horizontal="center" vertical="center" wrapText="1" readingOrder="2"/>
    </xf>
    <xf numFmtId="0" fontId="3" fillId="0" borderId="23" xfId="0" applyFont="1" applyBorder="1" applyAlignment="1">
      <alignment horizontal="center" vertical="top" wrapText="1"/>
    </xf>
    <xf numFmtId="0" fontId="3" fillId="0" borderId="24" xfId="0" applyFont="1" applyBorder="1" applyAlignment="1">
      <alignment horizontal="center" vertical="top" wrapText="1"/>
    </xf>
    <xf numFmtId="0" fontId="3" fillId="0" borderId="25" xfId="0" applyFont="1" applyBorder="1" applyAlignment="1">
      <alignment horizontal="center" vertical="top" wrapText="1"/>
    </xf>
    <xf numFmtId="0" fontId="5" fillId="0" borderId="45" xfId="0" applyFont="1" applyBorder="1" applyAlignment="1">
      <alignment horizontal="center" vertical="center" wrapText="1" readingOrder="2"/>
    </xf>
    <xf numFmtId="0" fontId="5" fillId="0" borderId="47" xfId="0" applyFont="1" applyBorder="1" applyAlignment="1">
      <alignment horizontal="center" vertical="center" wrapText="1" readingOrder="2"/>
    </xf>
    <xf numFmtId="0" fontId="5" fillId="0" borderId="27" xfId="0" applyFont="1" applyBorder="1" applyAlignment="1">
      <alignment horizontal="center" vertical="center" wrapText="1" readingOrder="2"/>
    </xf>
    <xf numFmtId="0" fontId="13" fillId="0" borderId="21" xfId="0" applyFont="1" applyBorder="1" applyAlignment="1">
      <alignment horizontal="right" readingOrder="2"/>
    </xf>
    <xf numFmtId="0" fontId="10" fillId="0" borderId="21" xfId="0" applyFont="1" applyBorder="1" applyAlignment="1">
      <alignment horizontal="center" readingOrder="1"/>
    </xf>
    <xf numFmtId="0" fontId="0" fillId="0" borderId="21" xfId="0" applyBorder="1" applyAlignment="1">
      <alignment horizontal="center" readingOrder="1"/>
    </xf>
    <xf numFmtId="0" fontId="5" fillId="0" borderId="2" xfId="0" applyFont="1" applyBorder="1" applyAlignment="1">
      <alignment horizontal="center" vertical="center" wrapText="1" readingOrder="2"/>
    </xf>
    <xf numFmtId="0" fontId="3" fillId="0" borderId="11" xfId="0" applyFont="1" applyBorder="1" applyAlignment="1">
      <alignment horizontal="left" vertical="center" wrapText="1" indent="1" readingOrder="2"/>
    </xf>
    <xf numFmtId="0" fontId="3" fillId="0" borderId="12" xfId="0" applyFont="1" applyBorder="1" applyAlignment="1">
      <alignment horizontal="left" vertical="center" wrapText="1" indent="1" readingOrder="2"/>
    </xf>
    <xf numFmtId="0" fontId="5" fillId="0" borderId="2"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9" xfId="0" applyFont="1" applyBorder="1" applyAlignment="1">
      <alignment horizontal="center" vertical="center"/>
    </xf>
    <xf numFmtId="0" fontId="5" fillId="0" borderId="10" xfId="0" applyFont="1" applyBorder="1" applyAlignment="1">
      <alignment horizontal="center" vertical="top" wrapText="1" readingOrder="2"/>
    </xf>
    <xf numFmtId="0" fontId="5" fillId="0" borderId="11" xfId="0" applyFont="1" applyBorder="1" applyAlignment="1">
      <alignment horizontal="center" vertical="top" wrapText="1" readingOrder="2"/>
    </xf>
    <xf numFmtId="0" fontId="10" fillId="0" borderId="1" xfId="0" applyFont="1" applyBorder="1" applyAlignment="1">
      <alignment horizontal="center" vertical="center" wrapText="1" readingOrder="2"/>
    </xf>
    <xf numFmtId="49" fontId="10" fillId="0" borderId="1" xfId="0" applyNumberFormat="1" applyFont="1" applyBorder="1" applyAlignment="1">
      <alignment horizontal="center" vertical="center" wrapText="1" readingOrder="2"/>
    </xf>
    <xf numFmtId="0" fontId="5" fillId="0" borderId="37" xfId="0" applyFont="1" applyBorder="1" applyAlignment="1">
      <alignment horizontal="right" vertical="top" wrapText="1" indent="1" readingOrder="2"/>
    </xf>
    <xf numFmtId="0" fontId="5" fillId="0" borderId="43" xfId="0" applyFont="1" applyBorder="1" applyAlignment="1">
      <alignment horizontal="right" vertical="top" wrapText="1" indent="1" readingOrder="2"/>
    </xf>
    <xf numFmtId="0" fontId="8" fillId="0" borderId="2" xfId="0" applyFont="1" applyBorder="1" applyAlignment="1">
      <alignment horizontal="center" vertical="center" wrapText="1" readingOrder="2"/>
    </xf>
    <xf numFmtId="0" fontId="8" fillId="0" borderId="13" xfId="0" applyFont="1" applyBorder="1" applyAlignment="1">
      <alignment horizontal="center" vertical="center" wrapText="1" readingOrder="2"/>
    </xf>
    <xf numFmtId="0" fontId="8" fillId="0" borderId="9" xfId="0" applyFont="1" applyBorder="1" applyAlignment="1">
      <alignment horizontal="center" vertical="center" wrapText="1" readingOrder="2"/>
    </xf>
    <xf numFmtId="0" fontId="5" fillId="0" borderId="3" xfId="0" applyFont="1" applyBorder="1" applyAlignment="1">
      <alignment horizontal="center" vertical="center"/>
    </xf>
    <xf numFmtId="0" fontId="5" fillId="0" borderId="14" xfId="0" applyFont="1" applyBorder="1" applyAlignment="1">
      <alignment horizontal="center" vertical="center"/>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top" readingOrder="2"/>
    </xf>
    <xf numFmtId="0" fontId="3" fillId="0" borderId="7" xfId="0" applyFont="1" applyBorder="1" applyAlignment="1">
      <alignment horizontal="center" vertical="top" readingOrder="2"/>
    </xf>
    <xf numFmtId="0" fontId="3" fillId="0" borderId="8" xfId="0" applyFont="1" applyBorder="1" applyAlignment="1">
      <alignment horizontal="center" vertical="top" readingOrder="2"/>
    </xf>
    <xf numFmtId="0" fontId="5" fillId="0" borderId="35" xfId="0" applyFont="1" applyBorder="1" applyAlignment="1">
      <alignment horizontal="center" vertical="center" wrapText="1" readingOrder="2"/>
    </xf>
    <xf numFmtId="0" fontId="5" fillId="0" borderId="36" xfId="0" applyFont="1" applyBorder="1" applyAlignment="1">
      <alignment horizontal="center" vertical="center" wrapText="1" readingOrder="2"/>
    </xf>
    <xf numFmtId="0" fontId="3" fillId="0" borderId="23" xfId="0" applyFont="1" applyBorder="1" applyAlignment="1">
      <alignment horizontal="center" vertical="top" wrapText="1" readingOrder="1"/>
    </xf>
    <xf numFmtId="0" fontId="3" fillId="0" borderId="24" xfId="0" applyFont="1" applyBorder="1" applyAlignment="1">
      <alignment horizontal="center" vertical="top" wrapText="1" readingOrder="1"/>
    </xf>
    <xf numFmtId="0" fontId="3" fillId="0" borderId="25" xfId="0" applyFont="1" applyBorder="1" applyAlignment="1">
      <alignment horizontal="center" vertical="top" wrapText="1" readingOrder="1"/>
    </xf>
    <xf numFmtId="0" fontId="3" fillId="0" borderId="6"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3" fillId="0" borderId="8" xfId="0" applyFont="1" applyBorder="1" applyAlignment="1">
      <alignment horizontal="center" vertical="center" wrapText="1" readingOrder="2"/>
    </xf>
    <xf numFmtId="0" fontId="3" fillId="0" borderId="7" xfId="0" applyFont="1" applyBorder="1" applyAlignment="1">
      <alignment horizontal="center" vertical="center" readingOrder="2"/>
    </xf>
    <xf numFmtId="0" fontId="3" fillId="0" borderId="8" xfId="0" applyFont="1" applyBorder="1" applyAlignment="1">
      <alignment horizontal="center" vertical="center" readingOrder="2"/>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26" fillId="0" borderId="37" xfId="0" applyFont="1" applyBorder="1" applyAlignment="1">
      <alignment horizontal="center" vertical="center"/>
    </xf>
    <xf numFmtId="0" fontId="0" fillId="0" borderId="42" xfId="0" applyBorder="1" applyAlignment="1">
      <alignment horizontal="center" vertical="center"/>
    </xf>
    <xf numFmtId="0" fontId="4" fillId="0" borderId="41" xfId="0" applyFont="1" applyBorder="1" applyAlignment="1">
      <alignment horizontal="left" vertical="center" indent="1" readingOrder="1"/>
    </xf>
    <xf numFmtId="0" fontId="4" fillId="0" borderId="34" xfId="0" applyFont="1" applyBorder="1" applyAlignment="1">
      <alignment horizontal="left" vertical="center" indent="1" readingOrder="1"/>
    </xf>
    <xf numFmtId="0" fontId="3" fillId="0" borderId="6" xfId="0" applyFont="1" applyBorder="1" applyAlignment="1">
      <alignment horizontal="left" vertical="center" indent="1" readingOrder="2"/>
    </xf>
    <xf numFmtId="0" fontId="3" fillId="0" borderId="8" xfId="0" applyFont="1" applyBorder="1" applyAlignment="1">
      <alignment horizontal="left" vertical="center" indent="1" readingOrder="2"/>
    </xf>
    <xf numFmtId="164" fontId="2" fillId="0" borderId="45" xfId="0" applyNumberFormat="1" applyFont="1" applyBorder="1" applyAlignment="1">
      <alignment horizontal="center" vertical="center" wrapText="1"/>
    </xf>
    <xf numFmtId="164" fontId="2" fillId="0" borderId="21" xfId="0" applyNumberFormat="1" applyFont="1" applyBorder="1" applyAlignment="1">
      <alignment horizontal="center" vertical="center" wrapText="1"/>
    </xf>
    <xf numFmtId="164" fontId="2" fillId="0" borderId="41"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7" fillId="0" borderId="6" xfId="0" applyFont="1" applyBorder="1" applyAlignment="1">
      <alignment horizontal="center" vertical="center" readingOrder="2"/>
    </xf>
    <xf numFmtId="0" fontId="7" fillId="0" borderId="7" xfId="0" applyFont="1" applyBorder="1" applyAlignment="1">
      <alignment horizontal="center" vertical="center" readingOrder="2"/>
    </xf>
    <xf numFmtId="0" fontId="4" fillId="0" borderId="45" xfId="0" applyFont="1" applyBorder="1" applyAlignment="1">
      <alignment horizontal="left" vertical="center" indent="1" readingOrder="1"/>
    </xf>
    <xf numFmtId="0" fontId="4" fillId="0" borderId="47" xfId="0" applyFont="1" applyBorder="1" applyAlignment="1">
      <alignment horizontal="left" vertical="center" indent="1" readingOrder="1"/>
    </xf>
    <xf numFmtId="0" fontId="4" fillId="0" borderId="41" xfId="0" applyFont="1" applyBorder="1" applyAlignment="1">
      <alignment horizontal="left" vertical="center" wrapText="1" indent="1" readingOrder="1"/>
    </xf>
    <xf numFmtId="0" fontId="4" fillId="0" borderId="34" xfId="0" applyFont="1" applyBorder="1" applyAlignment="1">
      <alignment horizontal="left" vertical="center" wrapText="1" indent="1" readingOrder="1"/>
    </xf>
    <xf numFmtId="0" fontId="7" fillId="0" borderId="44" xfId="0" applyFont="1" applyBorder="1" applyAlignment="1">
      <alignment horizontal="center" vertical="center" wrapText="1" readingOrder="2"/>
    </xf>
    <xf numFmtId="0" fontId="7" fillId="0" borderId="13" xfId="0" applyFont="1" applyBorder="1" applyAlignment="1">
      <alignment horizontal="center" vertical="center" wrapText="1" readingOrder="2"/>
    </xf>
    <xf numFmtId="0" fontId="7" fillId="0" borderId="9" xfId="0" applyFont="1" applyBorder="1" applyAlignment="1">
      <alignment horizontal="center" vertical="center" wrapText="1" readingOrder="2"/>
    </xf>
    <xf numFmtId="0" fontId="8" fillId="0" borderId="44" xfId="0" applyFont="1" applyBorder="1" applyAlignment="1">
      <alignment horizontal="center" vertical="center" wrapText="1" readingOrder="2"/>
    </xf>
    <xf numFmtId="0" fontId="7" fillId="0" borderId="47" xfId="0" applyFont="1" applyBorder="1" applyAlignment="1">
      <alignment horizontal="center" vertical="center" wrapText="1" readingOrder="2"/>
    </xf>
    <xf numFmtId="0" fontId="8" fillId="0" borderId="45" xfId="0" applyFont="1" applyBorder="1" applyAlignment="1">
      <alignment horizontal="center" vertical="center" wrapText="1" readingOrder="2"/>
    </xf>
    <xf numFmtId="1" fontId="7" fillId="0" borderId="14" xfId="0" applyNumberFormat="1" applyFont="1" applyBorder="1" applyAlignment="1">
      <alignment horizontal="right" vertical="center" indent="1" readingOrder="2"/>
    </xf>
    <xf numFmtId="1" fontId="7" fillId="0" borderId="6" xfId="0" applyNumberFormat="1" applyFont="1" applyBorder="1" applyAlignment="1">
      <alignment horizontal="right" vertical="center" indent="1" readingOrder="2"/>
    </xf>
  </cellXfs>
  <cellStyles count="3">
    <cellStyle name="Comma" xfId="1" builtinId="3"/>
    <cellStyle name="Normal" xfId="0" builtinId="0"/>
    <cellStyle name="Normal_66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dimension ref="A1:F35"/>
  <sheetViews>
    <sheetView rightToLeft="1" zoomScaleNormal="100" workbookViewId="0">
      <selection activeCell="F35" sqref="F35"/>
    </sheetView>
  </sheetViews>
  <sheetFormatPr defaultRowHeight="15"/>
  <cols>
    <col min="1" max="1" width="21.140625" customWidth="1"/>
    <col min="2" max="2" width="5.85546875" customWidth="1"/>
    <col min="3" max="3" width="6.28515625" customWidth="1"/>
    <col min="4" max="4" width="6.42578125" customWidth="1"/>
    <col min="5" max="5" width="5.85546875" customWidth="1"/>
    <col min="6" max="6" width="33.5703125" customWidth="1"/>
  </cols>
  <sheetData>
    <row r="1" spans="1:6" ht="17.25" customHeight="1">
      <c r="A1" s="637" t="s">
        <v>309</v>
      </c>
      <c r="B1" s="638"/>
      <c r="C1" s="638"/>
      <c r="D1" s="638"/>
      <c r="E1" s="638"/>
      <c r="F1" s="638"/>
    </row>
    <row r="2" spans="1:6" ht="29.25" customHeight="1">
      <c r="A2" s="639" t="s">
        <v>310</v>
      </c>
      <c r="B2" s="639"/>
      <c r="C2" s="639"/>
      <c r="D2" s="639"/>
      <c r="E2" s="639"/>
      <c r="F2" s="639"/>
    </row>
    <row r="3" spans="1:6" s="309" customFormat="1" ht="6" customHeight="1">
      <c r="A3" s="308"/>
      <c r="B3" s="308"/>
      <c r="C3" s="308"/>
      <c r="D3" s="308"/>
      <c r="E3" s="308"/>
      <c r="F3" s="308"/>
    </row>
    <row r="4" spans="1:6" ht="15.95" customHeight="1">
      <c r="A4" s="640" t="s">
        <v>222</v>
      </c>
      <c r="B4" s="640" t="s">
        <v>243</v>
      </c>
      <c r="C4" s="646"/>
      <c r="D4" s="646"/>
      <c r="E4" s="647"/>
      <c r="F4" s="643" t="s">
        <v>223</v>
      </c>
    </row>
    <row r="5" spans="1:6" ht="15.95" customHeight="1">
      <c r="A5" s="641"/>
      <c r="B5" s="648" t="s">
        <v>244</v>
      </c>
      <c r="C5" s="649"/>
      <c r="D5" s="649"/>
      <c r="E5" s="650"/>
      <c r="F5" s="644"/>
    </row>
    <row r="6" spans="1:6" ht="15.95" customHeight="1">
      <c r="A6" s="641"/>
      <c r="B6" s="651" t="s">
        <v>92</v>
      </c>
      <c r="C6" s="651" t="s">
        <v>262</v>
      </c>
      <c r="D6" s="651" t="s">
        <v>91</v>
      </c>
      <c r="E6" s="152" t="s">
        <v>3</v>
      </c>
      <c r="F6" s="644"/>
    </row>
    <row r="7" spans="1:6" ht="15.95" customHeight="1">
      <c r="A7" s="642"/>
      <c r="B7" s="651"/>
      <c r="C7" s="651"/>
      <c r="D7" s="651"/>
      <c r="E7" s="150" t="s">
        <v>4</v>
      </c>
      <c r="F7" s="645"/>
    </row>
    <row r="8" spans="1:6" ht="15.95" customHeight="1">
      <c r="A8" s="19" t="s">
        <v>7</v>
      </c>
      <c r="B8" s="632"/>
      <c r="C8" s="281"/>
      <c r="D8" s="281"/>
      <c r="E8" s="633"/>
      <c r="F8" s="24" t="s">
        <v>14</v>
      </c>
    </row>
    <row r="9" spans="1:6" ht="15.95" customHeight="1">
      <c r="A9" s="22" t="s">
        <v>72</v>
      </c>
      <c r="B9" s="606">
        <v>1.2</v>
      </c>
      <c r="C9" s="168">
        <v>2.2000000000000002</v>
      </c>
      <c r="D9" s="168">
        <v>3.7</v>
      </c>
      <c r="E9" s="611">
        <v>3.3</v>
      </c>
      <c r="F9" s="25" t="s">
        <v>79</v>
      </c>
    </row>
    <row r="10" spans="1:6" ht="15.95" customHeight="1">
      <c r="A10" s="22" t="s">
        <v>73</v>
      </c>
      <c r="B10" s="606">
        <v>10.8</v>
      </c>
      <c r="C10" s="168">
        <v>22</v>
      </c>
      <c r="D10" s="168">
        <v>17.3</v>
      </c>
      <c r="E10" s="611">
        <v>17.8</v>
      </c>
      <c r="F10" s="18" t="s">
        <v>80</v>
      </c>
    </row>
    <row r="11" spans="1:6" ht="15.95" customHeight="1">
      <c r="A11" s="22" t="s">
        <v>74</v>
      </c>
      <c r="B11" s="606">
        <v>15.5</v>
      </c>
      <c r="C11" s="168">
        <v>11.3</v>
      </c>
      <c r="D11" s="168">
        <v>22.6</v>
      </c>
      <c r="E11" s="611">
        <v>20.399999999999999</v>
      </c>
      <c r="F11" s="25" t="s">
        <v>81</v>
      </c>
    </row>
    <row r="12" spans="1:6" ht="15.95" customHeight="1">
      <c r="A12" s="22" t="s">
        <v>75</v>
      </c>
      <c r="B12" s="606">
        <v>18.100000000000001</v>
      </c>
      <c r="C12" s="168">
        <v>4.3</v>
      </c>
      <c r="D12" s="168">
        <v>3.3</v>
      </c>
      <c r="E12" s="611">
        <v>4.2</v>
      </c>
      <c r="F12" s="25" t="s">
        <v>82</v>
      </c>
    </row>
    <row r="13" spans="1:6" ht="15.95" customHeight="1">
      <c r="A13" s="22" t="s">
        <v>76</v>
      </c>
      <c r="B13" s="606">
        <v>16.5</v>
      </c>
      <c r="C13" s="168">
        <v>22.9</v>
      </c>
      <c r="D13" s="168">
        <v>22.2</v>
      </c>
      <c r="E13" s="611">
        <v>22</v>
      </c>
      <c r="F13" s="25" t="s">
        <v>83</v>
      </c>
    </row>
    <row r="14" spans="1:6" ht="15.95" customHeight="1">
      <c r="A14" s="22" t="s">
        <v>77</v>
      </c>
      <c r="B14" s="606">
        <v>7.6</v>
      </c>
      <c r="C14" s="168">
        <v>9.1999999999999993</v>
      </c>
      <c r="D14" s="168">
        <v>11.9</v>
      </c>
      <c r="E14" s="611">
        <v>11.2</v>
      </c>
      <c r="F14" s="25" t="s">
        <v>84</v>
      </c>
    </row>
    <row r="15" spans="1:6" ht="15.95" customHeight="1">
      <c r="A15" s="23" t="s">
        <v>78</v>
      </c>
      <c r="B15" s="606">
        <v>30.3</v>
      </c>
      <c r="C15" s="168">
        <v>28.1</v>
      </c>
      <c r="D15" s="168">
        <v>19</v>
      </c>
      <c r="E15" s="611">
        <v>21.1</v>
      </c>
      <c r="F15" s="25" t="s">
        <v>85</v>
      </c>
    </row>
    <row r="16" spans="1:6" ht="15.95" customHeight="1">
      <c r="A16" s="21" t="s">
        <v>3</v>
      </c>
      <c r="B16" s="207">
        <v>100</v>
      </c>
      <c r="C16" s="208">
        <v>100</v>
      </c>
      <c r="D16" s="208">
        <v>100</v>
      </c>
      <c r="E16" s="209">
        <v>100</v>
      </c>
      <c r="F16" s="26" t="s">
        <v>4</v>
      </c>
    </row>
    <row r="17" spans="1:6" ht="15.95" customHeight="1">
      <c r="A17" s="19" t="s">
        <v>8</v>
      </c>
      <c r="B17" s="630"/>
      <c r="C17" s="631"/>
      <c r="D17" s="631"/>
      <c r="E17" s="634"/>
      <c r="F17" s="24" t="s">
        <v>15</v>
      </c>
    </row>
    <row r="18" spans="1:6" ht="15.95" customHeight="1">
      <c r="A18" s="22" t="s">
        <v>72</v>
      </c>
      <c r="B18" s="606">
        <v>1.3</v>
      </c>
      <c r="C18" s="168">
        <v>3.9</v>
      </c>
      <c r="D18" s="168">
        <v>2.4</v>
      </c>
      <c r="E18" s="611">
        <v>2.8</v>
      </c>
      <c r="F18" s="25" t="s">
        <v>79</v>
      </c>
    </row>
    <row r="19" spans="1:6" ht="15.95" customHeight="1">
      <c r="A19" s="22" t="s">
        <v>73</v>
      </c>
      <c r="B19" s="606">
        <v>12.5</v>
      </c>
      <c r="C19" s="168">
        <v>60.2</v>
      </c>
      <c r="D19" s="168">
        <v>53.4</v>
      </c>
      <c r="E19" s="611">
        <v>49.7</v>
      </c>
      <c r="F19" s="18" t="s">
        <v>80</v>
      </c>
    </row>
    <row r="20" spans="1:6" ht="15.95" customHeight="1">
      <c r="A20" s="22" t="s">
        <v>74</v>
      </c>
      <c r="B20" s="606">
        <v>15.3</v>
      </c>
      <c r="C20" s="168">
        <v>10.8</v>
      </c>
      <c r="D20" s="168">
        <v>22.7</v>
      </c>
      <c r="E20" s="611">
        <v>17.5</v>
      </c>
      <c r="F20" s="25" t="s">
        <v>81</v>
      </c>
    </row>
    <row r="21" spans="1:6" ht="15.95" customHeight="1">
      <c r="A21" s="22" t="s">
        <v>75</v>
      </c>
      <c r="B21" s="606">
        <v>42.2</v>
      </c>
      <c r="C21" s="168">
        <v>9.5</v>
      </c>
      <c r="D21" s="168">
        <v>3.9</v>
      </c>
      <c r="E21" s="611">
        <v>11.6</v>
      </c>
      <c r="F21" s="25" t="s">
        <v>82</v>
      </c>
    </row>
    <row r="22" spans="1:6" ht="15.95" customHeight="1">
      <c r="A22" s="22" t="s">
        <v>76</v>
      </c>
      <c r="B22" s="606">
        <v>20.399999999999999</v>
      </c>
      <c r="C22" s="168">
        <v>8</v>
      </c>
      <c r="D22" s="168">
        <v>5.0999999999999996</v>
      </c>
      <c r="E22" s="611">
        <v>8.4</v>
      </c>
      <c r="F22" s="25" t="s">
        <v>83</v>
      </c>
    </row>
    <row r="23" spans="1:6" ht="15.95" customHeight="1">
      <c r="A23" s="22" t="s">
        <v>77</v>
      </c>
      <c r="B23" s="606">
        <v>1.5</v>
      </c>
      <c r="C23" s="168">
        <v>1.9</v>
      </c>
      <c r="D23" s="168">
        <v>6.2</v>
      </c>
      <c r="E23" s="611">
        <v>4</v>
      </c>
      <c r="F23" s="25" t="s">
        <v>84</v>
      </c>
    </row>
    <row r="24" spans="1:6" ht="15.95" customHeight="1">
      <c r="A24" s="23" t="s">
        <v>78</v>
      </c>
      <c r="B24" s="606">
        <v>6.8</v>
      </c>
      <c r="C24" s="168">
        <v>5.7</v>
      </c>
      <c r="D24" s="168">
        <v>6.3</v>
      </c>
      <c r="E24" s="611">
        <v>6</v>
      </c>
      <c r="F24" s="25" t="s">
        <v>85</v>
      </c>
    </row>
    <row r="25" spans="1:6" ht="15.95" customHeight="1">
      <c r="A25" s="21" t="s">
        <v>3</v>
      </c>
      <c r="B25" s="207">
        <v>100</v>
      </c>
      <c r="C25" s="208">
        <v>100</v>
      </c>
      <c r="D25" s="208">
        <v>100</v>
      </c>
      <c r="E25" s="209">
        <v>100</v>
      </c>
      <c r="F25" s="26" t="s">
        <v>4</v>
      </c>
    </row>
    <row r="26" spans="1:6" ht="15.95" customHeight="1">
      <c r="A26" s="19" t="s">
        <v>6</v>
      </c>
      <c r="B26" s="630"/>
      <c r="C26" s="631"/>
      <c r="D26" s="631"/>
      <c r="E26" s="634"/>
      <c r="F26" s="24" t="s">
        <v>9</v>
      </c>
    </row>
    <row r="27" spans="1:6" ht="15.95" customHeight="1">
      <c r="A27" s="22" t="s">
        <v>72</v>
      </c>
      <c r="B27" s="606">
        <v>1.3</v>
      </c>
      <c r="C27" s="168">
        <v>2.7</v>
      </c>
      <c r="D27" s="168">
        <v>3.5</v>
      </c>
      <c r="E27" s="611">
        <v>3.2</v>
      </c>
      <c r="F27" s="25" t="s">
        <v>79</v>
      </c>
    </row>
    <row r="28" spans="1:6" ht="15.95" customHeight="1">
      <c r="A28" s="22" t="s">
        <v>73</v>
      </c>
      <c r="B28" s="606">
        <v>11.4</v>
      </c>
      <c r="C28" s="168">
        <v>33.299999999999997</v>
      </c>
      <c r="D28" s="168">
        <v>21.4</v>
      </c>
      <c r="E28" s="611">
        <v>23</v>
      </c>
      <c r="F28" s="18" t="s">
        <v>80</v>
      </c>
    </row>
    <row r="29" spans="1:6" ht="15.95" customHeight="1">
      <c r="A29" s="22" t="s">
        <v>74</v>
      </c>
      <c r="B29" s="606">
        <v>15.4</v>
      </c>
      <c r="C29" s="168">
        <v>11.1</v>
      </c>
      <c r="D29" s="168">
        <v>22.7</v>
      </c>
      <c r="E29" s="611">
        <v>19.899999999999999</v>
      </c>
      <c r="F29" s="25" t="s">
        <v>81</v>
      </c>
    </row>
    <row r="30" spans="1:6" ht="15.95" customHeight="1">
      <c r="A30" s="22" t="s">
        <v>75</v>
      </c>
      <c r="B30" s="606">
        <v>26.9</v>
      </c>
      <c r="C30" s="168">
        <v>5.8</v>
      </c>
      <c r="D30" s="168">
        <v>3.4</v>
      </c>
      <c r="E30" s="611">
        <v>5.4</v>
      </c>
      <c r="F30" s="25" t="s">
        <v>82</v>
      </c>
    </row>
    <row r="31" spans="1:6" ht="15.95" customHeight="1">
      <c r="A31" s="22" t="s">
        <v>76</v>
      </c>
      <c r="B31" s="606">
        <v>17.899999999999999</v>
      </c>
      <c r="C31" s="168">
        <v>18.5</v>
      </c>
      <c r="D31" s="168">
        <v>20.3</v>
      </c>
      <c r="E31" s="611">
        <v>19.8</v>
      </c>
      <c r="F31" s="25" t="s">
        <v>83</v>
      </c>
    </row>
    <row r="32" spans="1:6" ht="15.95" customHeight="1">
      <c r="A32" s="22" t="s">
        <v>77</v>
      </c>
      <c r="B32" s="606">
        <v>5.3</v>
      </c>
      <c r="C32" s="168">
        <v>7.1</v>
      </c>
      <c r="D32" s="168">
        <v>11.2</v>
      </c>
      <c r="E32" s="611">
        <v>10</v>
      </c>
      <c r="F32" s="25" t="s">
        <v>84</v>
      </c>
    </row>
    <row r="33" spans="1:6" ht="15.95" customHeight="1">
      <c r="A33" s="23" t="s">
        <v>78</v>
      </c>
      <c r="B33" s="606">
        <v>21.8</v>
      </c>
      <c r="C33" s="168">
        <v>21.5</v>
      </c>
      <c r="D33" s="168">
        <v>17.5</v>
      </c>
      <c r="E33" s="611">
        <v>18.7</v>
      </c>
      <c r="F33" s="25" t="s">
        <v>85</v>
      </c>
    </row>
    <row r="34" spans="1:6" ht="15.95" customHeight="1">
      <c r="A34" s="21" t="s">
        <v>3</v>
      </c>
      <c r="B34" s="207">
        <v>100</v>
      </c>
      <c r="C34" s="208">
        <v>100</v>
      </c>
      <c r="D34" s="208">
        <v>100</v>
      </c>
      <c r="E34" s="209">
        <v>100</v>
      </c>
      <c r="F34" s="26" t="s">
        <v>4</v>
      </c>
    </row>
    <row r="35" spans="1:6" s="340" customFormat="1" ht="15.95" customHeight="1">
      <c r="A35" s="339" t="s">
        <v>221</v>
      </c>
      <c r="B35" s="339"/>
      <c r="C35" s="339"/>
      <c r="D35" s="339"/>
      <c r="F35" s="341" t="s">
        <v>403</v>
      </c>
    </row>
  </sheetData>
  <mergeCells count="9">
    <mergeCell ref="A1:F1"/>
    <mergeCell ref="A2:F2"/>
    <mergeCell ref="A4:A7"/>
    <mergeCell ref="F4:F7"/>
    <mergeCell ref="B4:E4"/>
    <mergeCell ref="B5:E5"/>
    <mergeCell ref="B6:B7"/>
    <mergeCell ref="C6:C7"/>
    <mergeCell ref="D6:D7"/>
  </mergeCells>
  <printOptions horizontalCentered="1"/>
  <pageMargins left="0.59055118110236227" right="0.59055118110236227" top="0.78740157480314965" bottom="0.59055118110236227" header="0.39370078740157483" footer="0.39370078740157483"/>
  <pageSetup paperSize="9" firstPageNumber="103"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xml><?xml version="1.0" encoding="utf-8"?>
<worksheet xmlns="http://schemas.openxmlformats.org/spreadsheetml/2006/main" xmlns:r="http://schemas.openxmlformats.org/officeDocument/2006/relationships">
  <dimension ref="A1:R39"/>
  <sheetViews>
    <sheetView rightToLeft="1" zoomScaleNormal="100" workbookViewId="0">
      <selection activeCell="V21" sqref="V21"/>
    </sheetView>
  </sheetViews>
  <sheetFormatPr defaultColWidth="9" defaultRowHeight="15"/>
  <cols>
    <col min="1" max="1" width="17.85546875" style="237" customWidth="1"/>
    <col min="2" max="2" width="6.140625" style="237" customWidth="1"/>
    <col min="3" max="3" width="6" style="237" customWidth="1"/>
    <col min="4" max="4" width="6.140625" style="237" bestFit="1" customWidth="1"/>
    <col min="5" max="5" width="6.140625" style="237" customWidth="1"/>
    <col min="6" max="6" width="6.28515625" style="237" customWidth="1"/>
    <col min="7" max="8" width="6" style="237" customWidth="1"/>
    <col min="9" max="10" width="6.28515625" style="237" bestFit="1" customWidth="1"/>
    <col min="11" max="11" width="6.140625" style="237" customWidth="1"/>
    <col min="12" max="14" width="6" style="237" customWidth="1"/>
    <col min="15" max="15" width="6.140625" style="237" customWidth="1"/>
    <col min="16" max="16" width="6.28515625" style="237" customWidth="1"/>
    <col min="17" max="17" width="6.42578125" style="237" customWidth="1"/>
    <col min="18" max="18" width="20.85546875" style="237" customWidth="1"/>
    <col min="19" max="16384" width="9" style="237"/>
  </cols>
  <sheetData>
    <row r="1" spans="1:18" ht="17.25" customHeight="1">
      <c r="A1" s="637" t="s">
        <v>328</v>
      </c>
      <c r="B1" s="637"/>
      <c r="C1" s="637"/>
      <c r="D1" s="637"/>
      <c r="E1" s="637"/>
      <c r="F1" s="637"/>
      <c r="G1" s="637"/>
      <c r="H1" s="637"/>
      <c r="I1" s="637"/>
      <c r="J1" s="637"/>
      <c r="K1" s="637"/>
      <c r="L1" s="637"/>
      <c r="M1" s="637"/>
      <c r="N1" s="637"/>
      <c r="O1" s="637"/>
      <c r="P1" s="637"/>
      <c r="Q1" s="637"/>
      <c r="R1" s="637"/>
    </row>
    <row r="2" spans="1:18" ht="30.75" customHeight="1">
      <c r="A2" s="639" t="s">
        <v>329</v>
      </c>
      <c r="B2" s="639"/>
      <c r="C2" s="639"/>
      <c r="D2" s="639"/>
      <c r="E2" s="639"/>
      <c r="F2" s="639"/>
      <c r="G2" s="639"/>
      <c r="H2" s="639"/>
      <c r="I2" s="639"/>
      <c r="J2" s="639"/>
      <c r="K2" s="639"/>
      <c r="L2" s="639"/>
      <c r="M2" s="639"/>
      <c r="N2" s="639"/>
      <c r="O2" s="639"/>
      <c r="P2" s="639"/>
      <c r="Q2" s="639"/>
      <c r="R2" s="639"/>
    </row>
    <row r="3" spans="1:18" s="309" customFormat="1" ht="6" customHeight="1">
      <c r="A3" s="308"/>
      <c r="B3" s="308"/>
      <c r="C3" s="308"/>
      <c r="D3" s="308"/>
      <c r="E3" s="308"/>
      <c r="F3" s="308"/>
      <c r="G3" s="308"/>
      <c r="H3" s="308"/>
      <c r="I3" s="308"/>
      <c r="J3" s="308"/>
      <c r="K3" s="308"/>
      <c r="L3" s="308"/>
      <c r="M3" s="308"/>
      <c r="N3" s="308"/>
      <c r="O3" s="308"/>
      <c r="P3" s="308"/>
      <c r="Q3" s="308"/>
      <c r="R3" s="308"/>
    </row>
    <row r="4" spans="1:18" ht="36" customHeight="1">
      <c r="A4" s="461" t="s">
        <v>224</v>
      </c>
      <c r="B4" s="462">
        <v>2000</v>
      </c>
      <c r="C4" s="462">
        <v>2001</v>
      </c>
      <c r="D4" s="462">
        <v>2002</v>
      </c>
      <c r="E4" s="462">
        <v>2003</v>
      </c>
      <c r="F4" s="462">
        <v>2004</v>
      </c>
      <c r="G4" s="462">
        <v>2005</v>
      </c>
      <c r="H4" s="462">
        <v>2006</v>
      </c>
      <c r="I4" s="462">
        <v>2007</v>
      </c>
      <c r="J4" s="462">
        <v>2008</v>
      </c>
      <c r="K4" s="462">
        <v>2009</v>
      </c>
      <c r="L4" s="462">
        <v>2010</v>
      </c>
      <c r="M4" s="463">
        <v>2011</v>
      </c>
      <c r="N4" s="463">
        <v>2012</v>
      </c>
      <c r="O4" s="463">
        <v>2013</v>
      </c>
      <c r="P4" s="463">
        <v>2014</v>
      </c>
      <c r="Q4" s="463">
        <v>2015</v>
      </c>
      <c r="R4" s="464" t="s">
        <v>225</v>
      </c>
    </row>
    <row r="5" spans="1:18" ht="14.45" customHeight="1">
      <c r="A5" s="652" t="s">
        <v>193</v>
      </c>
      <c r="B5" s="653"/>
      <c r="C5" s="653"/>
      <c r="D5" s="653"/>
      <c r="E5" s="653"/>
      <c r="F5" s="653"/>
      <c r="G5" s="653"/>
      <c r="H5" s="653"/>
      <c r="I5" s="653"/>
      <c r="J5" s="654" t="s">
        <v>269</v>
      </c>
      <c r="K5" s="654"/>
      <c r="L5" s="654"/>
      <c r="M5" s="654"/>
      <c r="N5" s="654"/>
      <c r="O5" s="654"/>
      <c r="P5" s="654"/>
      <c r="Q5" s="654"/>
      <c r="R5" s="655"/>
    </row>
    <row r="6" spans="1:18" ht="14.45" customHeight="1">
      <c r="A6" s="472" t="s">
        <v>17</v>
      </c>
      <c r="B6" s="470"/>
      <c r="C6" s="349"/>
      <c r="D6" s="349"/>
      <c r="E6" s="349"/>
      <c r="F6" s="349"/>
      <c r="G6" s="349"/>
      <c r="H6" s="349"/>
      <c r="I6" s="349"/>
      <c r="J6" s="349"/>
      <c r="K6" s="349"/>
      <c r="L6" s="349"/>
      <c r="M6" s="349"/>
      <c r="N6" s="349"/>
      <c r="O6" s="352"/>
      <c r="P6" s="352"/>
      <c r="Q6" s="244"/>
      <c r="R6" s="343" t="s">
        <v>31</v>
      </c>
    </row>
    <row r="7" spans="1:18" ht="14.45" customHeight="1">
      <c r="A7" s="467" t="s">
        <v>93</v>
      </c>
      <c r="B7" s="606">
        <v>14.2</v>
      </c>
      <c r="C7" s="168">
        <v>16.2</v>
      </c>
      <c r="D7" s="168">
        <v>18</v>
      </c>
      <c r="E7" s="168">
        <v>15.9</v>
      </c>
      <c r="F7" s="168">
        <v>16.3</v>
      </c>
      <c r="G7" s="168">
        <v>16.2</v>
      </c>
      <c r="H7" s="168">
        <v>16.5</v>
      </c>
      <c r="I7" s="168">
        <v>16</v>
      </c>
      <c r="J7" s="168">
        <v>16</v>
      </c>
      <c r="K7" s="168">
        <v>16.399999999999999</v>
      </c>
      <c r="L7" s="168">
        <v>16.2</v>
      </c>
      <c r="M7" s="168">
        <v>15.438943686917575</v>
      </c>
      <c r="N7" s="168">
        <v>15.81222412813027</v>
      </c>
      <c r="O7" s="168">
        <v>16.600000000000001</v>
      </c>
      <c r="P7" s="168">
        <v>16</v>
      </c>
      <c r="Q7" s="506">
        <v>16</v>
      </c>
      <c r="R7" s="344" t="s">
        <v>98</v>
      </c>
    </row>
    <row r="8" spans="1:18" ht="14.45" customHeight="1">
      <c r="A8" s="467" t="s">
        <v>94</v>
      </c>
      <c r="B8" s="606">
        <v>64.400000000000006</v>
      </c>
      <c r="C8" s="168">
        <v>67.400000000000006</v>
      </c>
      <c r="D8" s="168">
        <v>70</v>
      </c>
      <c r="E8" s="168">
        <v>72.900000000000006</v>
      </c>
      <c r="F8" s="168">
        <v>73</v>
      </c>
      <c r="G8" s="168">
        <v>70.900000000000006</v>
      </c>
      <c r="H8" s="168">
        <v>71.8</v>
      </c>
      <c r="I8" s="168">
        <v>71.5</v>
      </c>
      <c r="J8" s="168">
        <v>70.2</v>
      </c>
      <c r="K8" s="168">
        <v>69.7</v>
      </c>
      <c r="L8" s="168">
        <v>69.599999999999994</v>
      </c>
      <c r="M8" s="168">
        <v>70.599999999999994</v>
      </c>
      <c r="N8" s="168">
        <v>70.411626812428111</v>
      </c>
      <c r="O8" s="168">
        <v>67.3</v>
      </c>
      <c r="P8" s="168">
        <v>67.900000000000006</v>
      </c>
      <c r="Q8" s="506">
        <v>67.5</v>
      </c>
      <c r="R8" s="344" t="s">
        <v>99</v>
      </c>
    </row>
    <row r="9" spans="1:18" ht="14.45" customHeight="1">
      <c r="A9" s="467" t="s">
        <v>95</v>
      </c>
      <c r="B9" s="606">
        <v>21.4</v>
      </c>
      <c r="C9" s="168">
        <v>16.399999999999999</v>
      </c>
      <c r="D9" s="168">
        <v>12</v>
      </c>
      <c r="E9" s="168">
        <v>11.2</v>
      </c>
      <c r="F9" s="168">
        <v>10.7</v>
      </c>
      <c r="G9" s="168">
        <v>12.9</v>
      </c>
      <c r="H9" s="168">
        <v>11.7</v>
      </c>
      <c r="I9" s="168">
        <v>12.5</v>
      </c>
      <c r="J9" s="168">
        <v>13.8</v>
      </c>
      <c r="K9" s="168">
        <v>13.9</v>
      </c>
      <c r="L9" s="168">
        <v>14.2</v>
      </c>
      <c r="M9" s="168">
        <v>14</v>
      </c>
      <c r="N9" s="168">
        <v>13.776149059441767</v>
      </c>
      <c r="O9" s="168">
        <v>16.100000000000001</v>
      </c>
      <c r="P9" s="168">
        <v>16.100000000000001</v>
      </c>
      <c r="Q9" s="506">
        <v>16.5</v>
      </c>
      <c r="R9" s="344" t="s">
        <v>100</v>
      </c>
    </row>
    <row r="10" spans="1:18" ht="14.45" customHeight="1">
      <c r="A10" s="21" t="s">
        <v>3</v>
      </c>
      <c r="B10" s="627">
        <v>100</v>
      </c>
      <c r="C10" s="628">
        <v>100</v>
      </c>
      <c r="D10" s="628">
        <v>100</v>
      </c>
      <c r="E10" s="628">
        <v>100</v>
      </c>
      <c r="F10" s="628">
        <v>100</v>
      </c>
      <c r="G10" s="628">
        <v>100</v>
      </c>
      <c r="H10" s="628">
        <v>100</v>
      </c>
      <c r="I10" s="628">
        <v>100</v>
      </c>
      <c r="J10" s="628">
        <v>100</v>
      </c>
      <c r="K10" s="628">
        <v>100</v>
      </c>
      <c r="L10" s="628">
        <v>100</v>
      </c>
      <c r="M10" s="628">
        <v>100</v>
      </c>
      <c r="N10" s="628">
        <v>100</v>
      </c>
      <c r="O10" s="628">
        <v>100</v>
      </c>
      <c r="P10" s="628">
        <v>100</v>
      </c>
      <c r="Q10" s="629">
        <v>100</v>
      </c>
      <c r="R10" s="50" t="s">
        <v>4</v>
      </c>
    </row>
    <row r="11" spans="1:18" ht="14.45" customHeight="1">
      <c r="A11" s="469" t="s">
        <v>25</v>
      </c>
      <c r="B11" s="621"/>
      <c r="C11" s="622"/>
      <c r="D11" s="622"/>
      <c r="E11" s="622"/>
      <c r="F11" s="622"/>
      <c r="G11" s="622"/>
      <c r="H11" s="622"/>
      <c r="I11" s="622"/>
      <c r="J11" s="622"/>
      <c r="K11" s="622"/>
      <c r="L11" s="622"/>
      <c r="M11" s="622"/>
      <c r="N11" s="622"/>
      <c r="O11" s="622"/>
      <c r="P11" s="623"/>
      <c r="Q11" s="624"/>
      <c r="R11" s="471" t="s">
        <v>37</v>
      </c>
    </row>
    <row r="12" spans="1:18" ht="14.45" customHeight="1">
      <c r="A12" s="467" t="s">
        <v>93</v>
      </c>
      <c r="B12" s="606">
        <v>31.5</v>
      </c>
      <c r="C12" s="168">
        <v>41.4</v>
      </c>
      <c r="D12" s="168">
        <v>36.700000000000003</v>
      </c>
      <c r="E12" s="168">
        <v>30.6</v>
      </c>
      <c r="F12" s="168">
        <v>37.1</v>
      </c>
      <c r="G12" s="168">
        <v>37.9</v>
      </c>
      <c r="H12" s="168">
        <v>41.5</v>
      </c>
      <c r="I12" s="168">
        <v>39</v>
      </c>
      <c r="J12" s="168">
        <v>46.8</v>
      </c>
      <c r="K12" s="168">
        <v>48</v>
      </c>
      <c r="L12" s="168">
        <v>46.1</v>
      </c>
      <c r="M12" s="168">
        <v>39.583415386104441</v>
      </c>
      <c r="N12" s="168">
        <v>38.762788057903869</v>
      </c>
      <c r="O12" s="168">
        <v>37.799999999999997</v>
      </c>
      <c r="P12" s="168">
        <v>41.5</v>
      </c>
      <c r="Q12" s="506">
        <v>36.9</v>
      </c>
      <c r="R12" s="344" t="s">
        <v>98</v>
      </c>
    </row>
    <row r="13" spans="1:18" ht="14.45" customHeight="1">
      <c r="A13" s="467" t="s">
        <v>94</v>
      </c>
      <c r="B13" s="606">
        <v>55.9</v>
      </c>
      <c r="C13" s="168">
        <v>56.8</v>
      </c>
      <c r="D13" s="168">
        <v>60.8</v>
      </c>
      <c r="E13" s="168">
        <v>66.3</v>
      </c>
      <c r="F13" s="168">
        <v>61.8</v>
      </c>
      <c r="G13" s="168">
        <v>61.7</v>
      </c>
      <c r="H13" s="168">
        <v>58.4</v>
      </c>
      <c r="I13" s="168">
        <v>61</v>
      </c>
      <c r="J13" s="168">
        <v>53.2</v>
      </c>
      <c r="K13" s="168">
        <v>52</v>
      </c>
      <c r="L13" s="168">
        <v>53.9</v>
      </c>
      <c r="M13" s="168">
        <v>60.416584613895886</v>
      </c>
      <c r="N13" s="168">
        <v>61.237211942095577</v>
      </c>
      <c r="O13" s="168">
        <v>62.2</v>
      </c>
      <c r="P13" s="168">
        <v>58.5</v>
      </c>
      <c r="Q13" s="506">
        <v>63.1</v>
      </c>
      <c r="R13" s="344" t="s">
        <v>99</v>
      </c>
    </row>
    <row r="14" spans="1:18" ht="14.45" customHeight="1">
      <c r="A14" s="467" t="s">
        <v>95</v>
      </c>
      <c r="B14" s="606">
        <v>12.6</v>
      </c>
      <c r="C14" s="168">
        <v>1.8</v>
      </c>
      <c r="D14" s="168">
        <v>2.5</v>
      </c>
      <c r="E14" s="168">
        <v>3.1</v>
      </c>
      <c r="F14" s="168">
        <v>1.1000000000000001</v>
      </c>
      <c r="G14" s="168">
        <v>0.4</v>
      </c>
      <c r="H14" s="168">
        <v>0.1</v>
      </c>
      <c r="I14" s="168">
        <v>0</v>
      </c>
      <c r="J14" s="168">
        <v>0</v>
      </c>
      <c r="K14" s="168">
        <v>0</v>
      </c>
      <c r="L14" s="168">
        <v>0</v>
      </c>
      <c r="M14" s="168">
        <v>0</v>
      </c>
      <c r="N14" s="168">
        <v>0</v>
      </c>
      <c r="O14" s="168">
        <v>0</v>
      </c>
      <c r="P14" s="168">
        <v>0</v>
      </c>
      <c r="Q14" s="506">
        <v>0</v>
      </c>
      <c r="R14" s="344" t="s">
        <v>100</v>
      </c>
    </row>
    <row r="15" spans="1:18" ht="14.45" customHeight="1">
      <c r="A15" s="472" t="s">
        <v>3</v>
      </c>
      <c r="B15" s="627">
        <v>100</v>
      </c>
      <c r="C15" s="628">
        <v>100</v>
      </c>
      <c r="D15" s="628">
        <v>100</v>
      </c>
      <c r="E15" s="628">
        <v>100</v>
      </c>
      <c r="F15" s="628">
        <v>100</v>
      </c>
      <c r="G15" s="628">
        <v>100</v>
      </c>
      <c r="H15" s="628">
        <v>100</v>
      </c>
      <c r="I15" s="628">
        <v>100</v>
      </c>
      <c r="J15" s="628">
        <v>100</v>
      </c>
      <c r="K15" s="628">
        <v>100</v>
      </c>
      <c r="L15" s="628">
        <v>100</v>
      </c>
      <c r="M15" s="628">
        <v>100</v>
      </c>
      <c r="N15" s="628">
        <v>100</v>
      </c>
      <c r="O15" s="628">
        <v>100</v>
      </c>
      <c r="P15" s="628">
        <v>100</v>
      </c>
      <c r="Q15" s="629">
        <v>100</v>
      </c>
      <c r="R15" s="343" t="s">
        <v>4</v>
      </c>
    </row>
    <row r="16" spans="1:18" ht="14.45" customHeight="1">
      <c r="A16" s="465" t="s">
        <v>206</v>
      </c>
      <c r="B16" s="621"/>
      <c r="C16" s="622"/>
      <c r="D16" s="622"/>
      <c r="E16" s="622"/>
      <c r="F16" s="622"/>
      <c r="G16" s="622"/>
      <c r="H16" s="622"/>
      <c r="I16" s="622"/>
      <c r="J16" s="622"/>
      <c r="K16" s="622"/>
      <c r="L16" s="622"/>
      <c r="M16" s="622"/>
      <c r="N16" s="622"/>
      <c r="O16" s="622"/>
      <c r="P16" s="623"/>
      <c r="Q16" s="624"/>
      <c r="R16" s="471" t="s">
        <v>208</v>
      </c>
    </row>
    <row r="17" spans="1:18" ht="14.45" customHeight="1">
      <c r="A17" s="467" t="s">
        <v>93</v>
      </c>
      <c r="B17" s="606">
        <v>19.3</v>
      </c>
      <c r="C17" s="168">
        <v>22.9</v>
      </c>
      <c r="D17" s="168">
        <v>23.3</v>
      </c>
      <c r="E17" s="168">
        <v>20.5</v>
      </c>
      <c r="F17" s="168">
        <v>22.1</v>
      </c>
      <c r="G17" s="168">
        <v>22.5</v>
      </c>
      <c r="H17" s="168">
        <v>23.2</v>
      </c>
      <c r="I17" s="168">
        <v>22.7</v>
      </c>
      <c r="J17" s="168">
        <v>24.2</v>
      </c>
      <c r="K17" s="168">
        <v>24.8</v>
      </c>
      <c r="L17" s="168">
        <v>24</v>
      </c>
      <c r="M17" s="168">
        <v>22.467923081284987</v>
      </c>
      <c r="N17" s="168">
        <v>22.7</v>
      </c>
      <c r="O17" s="168">
        <v>23</v>
      </c>
      <c r="P17" s="168">
        <v>22.909677965104763</v>
      </c>
      <c r="Q17" s="506">
        <v>22</v>
      </c>
      <c r="R17" s="344" t="s">
        <v>98</v>
      </c>
    </row>
    <row r="18" spans="1:18" ht="14.45" customHeight="1">
      <c r="A18" s="467" t="s">
        <v>94</v>
      </c>
      <c r="B18" s="606">
        <v>61.9</v>
      </c>
      <c r="C18" s="168">
        <v>64.599999999999994</v>
      </c>
      <c r="D18" s="168">
        <v>67.400000000000006</v>
      </c>
      <c r="E18" s="168">
        <v>70.8</v>
      </c>
      <c r="F18" s="168">
        <v>69.900000000000006</v>
      </c>
      <c r="G18" s="168">
        <v>68.2</v>
      </c>
      <c r="H18" s="168">
        <v>68.2</v>
      </c>
      <c r="I18" s="168">
        <v>68.400000000000006</v>
      </c>
      <c r="J18" s="168">
        <v>65.7</v>
      </c>
      <c r="K18" s="168">
        <v>65</v>
      </c>
      <c r="L18" s="168">
        <v>65.5</v>
      </c>
      <c r="M18" s="168">
        <v>67.5</v>
      </c>
      <c r="N18" s="168">
        <v>67.599999999999994</v>
      </c>
      <c r="O18" s="168">
        <v>65.8</v>
      </c>
      <c r="P18" s="168">
        <v>65.400000000000006</v>
      </c>
      <c r="Q18" s="506">
        <v>66.3</v>
      </c>
      <c r="R18" s="344" t="s">
        <v>99</v>
      </c>
    </row>
    <row r="19" spans="1:18" ht="14.45" customHeight="1">
      <c r="A19" s="467" t="s">
        <v>95</v>
      </c>
      <c r="B19" s="606">
        <v>18.8</v>
      </c>
      <c r="C19" s="168">
        <v>12.5</v>
      </c>
      <c r="D19" s="168">
        <v>9.3000000000000007</v>
      </c>
      <c r="E19" s="168">
        <v>8.6999999999999993</v>
      </c>
      <c r="F19" s="168">
        <v>8</v>
      </c>
      <c r="G19" s="168">
        <v>9.3000000000000007</v>
      </c>
      <c r="H19" s="168">
        <v>8.6</v>
      </c>
      <c r="I19" s="168">
        <v>8.9</v>
      </c>
      <c r="J19" s="168">
        <v>10.1</v>
      </c>
      <c r="K19" s="168">
        <v>10.199999999999999</v>
      </c>
      <c r="L19" s="168">
        <v>10.5</v>
      </c>
      <c r="M19" s="168">
        <v>10</v>
      </c>
      <c r="N19" s="168">
        <v>9.6590429404178106</v>
      </c>
      <c r="O19" s="168">
        <v>11.2</v>
      </c>
      <c r="P19" s="168">
        <v>11.746206880586783</v>
      </c>
      <c r="Q19" s="506">
        <v>11.7</v>
      </c>
      <c r="R19" s="344" t="s">
        <v>100</v>
      </c>
    </row>
    <row r="20" spans="1:18" ht="14.45" customHeight="1">
      <c r="A20" s="21" t="s">
        <v>3</v>
      </c>
      <c r="B20" s="207">
        <v>100</v>
      </c>
      <c r="C20" s="208">
        <v>100</v>
      </c>
      <c r="D20" s="208">
        <v>100</v>
      </c>
      <c r="E20" s="208">
        <v>100</v>
      </c>
      <c r="F20" s="208">
        <v>100</v>
      </c>
      <c r="G20" s="208">
        <v>100</v>
      </c>
      <c r="H20" s="208">
        <v>100</v>
      </c>
      <c r="I20" s="208">
        <v>100</v>
      </c>
      <c r="J20" s="208">
        <v>100</v>
      </c>
      <c r="K20" s="208">
        <v>100</v>
      </c>
      <c r="L20" s="208">
        <v>100</v>
      </c>
      <c r="M20" s="208">
        <v>100</v>
      </c>
      <c r="N20" s="208">
        <v>100</v>
      </c>
      <c r="O20" s="208">
        <v>100</v>
      </c>
      <c r="P20" s="208">
        <v>100</v>
      </c>
      <c r="Q20" s="209">
        <v>100</v>
      </c>
      <c r="R20" s="50" t="s">
        <v>4</v>
      </c>
    </row>
    <row r="21" spans="1:18" ht="14.45" customHeight="1">
      <c r="A21" s="652" t="s">
        <v>439</v>
      </c>
      <c r="B21" s="653"/>
      <c r="C21" s="653"/>
      <c r="D21" s="653"/>
      <c r="E21" s="653"/>
      <c r="F21" s="653"/>
      <c r="G21" s="653"/>
      <c r="H21" s="653"/>
      <c r="I21" s="653"/>
      <c r="J21" s="654" t="s">
        <v>194</v>
      </c>
      <c r="K21" s="654"/>
      <c r="L21" s="654"/>
      <c r="M21" s="654"/>
      <c r="N21" s="654"/>
      <c r="O21" s="654"/>
      <c r="P21" s="654"/>
      <c r="Q21" s="654"/>
      <c r="R21" s="655"/>
    </row>
    <row r="22" spans="1:18" ht="14.45" customHeight="1">
      <c r="A22" s="472" t="s">
        <v>17</v>
      </c>
      <c r="B22" s="617"/>
      <c r="C22" s="618"/>
      <c r="D22" s="618"/>
      <c r="E22" s="618"/>
      <c r="F22" s="618"/>
      <c r="G22" s="618"/>
      <c r="H22" s="618"/>
      <c r="I22" s="618"/>
      <c r="J22" s="618"/>
      <c r="K22" s="618"/>
      <c r="L22" s="618"/>
      <c r="M22" s="618"/>
      <c r="N22" s="618"/>
      <c r="O22" s="618"/>
      <c r="P22" s="619"/>
      <c r="Q22" s="620"/>
      <c r="R22" s="14" t="s">
        <v>31</v>
      </c>
    </row>
    <row r="23" spans="1:18" ht="14.45" customHeight="1">
      <c r="A23" s="467" t="s">
        <v>93</v>
      </c>
      <c r="B23" s="606">
        <v>62.9</v>
      </c>
      <c r="C23" s="168">
        <v>62.8</v>
      </c>
      <c r="D23" s="168">
        <v>62.3</v>
      </c>
      <c r="E23" s="168">
        <v>64.099999999999994</v>
      </c>
      <c r="F23" s="168">
        <v>69.3</v>
      </c>
      <c r="G23" s="168">
        <v>71.5</v>
      </c>
      <c r="H23" s="168">
        <v>77.5</v>
      </c>
      <c r="I23" s="168">
        <v>81.599999999999994</v>
      </c>
      <c r="J23" s="168">
        <v>83</v>
      </c>
      <c r="K23" s="168">
        <v>87.5</v>
      </c>
      <c r="L23" s="168">
        <v>90.5</v>
      </c>
      <c r="M23" s="168">
        <v>94.2</v>
      </c>
      <c r="N23" s="168">
        <v>99</v>
      </c>
      <c r="O23" s="168">
        <v>102.2</v>
      </c>
      <c r="P23" s="168">
        <v>104.4</v>
      </c>
      <c r="Q23" s="506">
        <v>107.78543000000001</v>
      </c>
      <c r="R23" s="13" t="s">
        <v>98</v>
      </c>
    </row>
    <row r="24" spans="1:18" ht="14.45" customHeight="1">
      <c r="A24" s="467" t="s">
        <v>94</v>
      </c>
      <c r="B24" s="606">
        <v>73.7</v>
      </c>
      <c r="C24" s="168">
        <v>73.099999999999994</v>
      </c>
      <c r="D24" s="168">
        <v>76.5</v>
      </c>
      <c r="E24" s="168">
        <v>76.900000000000006</v>
      </c>
      <c r="F24" s="168">
        <v>74.099999999999994</v>
      </c>
      <c r="G24" s="168">
        <v>74.099999999999994</v>
      </c>
      <c r="H24" s="168">
        <v>76</v>
      </c>
      <c r="I24" s="168">
        <v>74.8</v>
      </c>
      <c r="J24" s="168">
        <v>81.099999999999994</v>
      </c>
      <c r="K24" s="168">
        <v>85.1</v>
      </c>
      <c r="L24" s="168">
        <v>83.6</v>
      </c>
      <c r="M24" s="168">
        <v>81</v>
      </c>
      <c r="N24" s="168">
        <v>81.900000000000006</v>
      </c>
      <c r="O24" s="168">
        <v>82.6</v>
      </c>
      <c r="P24" s="168">
        <v>84.7</v>
      </c>
      <c r="Q24" s="506">
        <v>88.018291000000005</v>
      </c>
      <c r="R24" s="13" t="s">
        <v>99</v>
      </c>
    </row>
    <row r="25" spans="1:18" ht="14.45" customHeight="1">
      <c r="A25" s="467" t="s">
        <v>95</v>
      </c>
      <c r="B25" s="606">
        <v>108.6</v>
      </c>
      <c r="C25" s="168">
        <v>108.2</v>
      </c>
      <c r="D25" s="168">
        <v>117.7</v>
      </c>
      <c r="E25" s="168">
        <v>125</v>
      </c>
      <c r="F25" s="168">
        <v>125.5</v>
      </c>
      <c r="G25" s="168">
        <v>125.4</v>
      </c>
      <c r="H25" s="168">
        <v>129.6</v>
      </c>
      <c r="I25" s="168">
        <v>130.1</v>
      </c>
      <c r="J25" s="168">
        <v>138.30000000000001</v>
      </c>
      <c r="K25" s="168">
        <v>148.1</v>
      </c>
      <c r="L25" s="168">
        <v>158</v>
      </c>
      <c r="M25" s="168">
        <v>162.19999999999999</v>
      </c>
      <c r="N25" s="168">
        <v>164.1</v>
      </c>
      <c r="O25" s="168">
        <v>175.6</v>
      </c>
      <c r="P25" s="168">
        <v>187.5</v>
      </c>
      <c r="Q25" s="506">
        <v>198.85332600000001</v>
      </c>
      <c r="R25" s="13" t="s">
        <v>100</v>
      </c>
    </row>
    <row r="26" spans="1:18" ht="14.45" customHeight="1">
      <c r="A26" s="21" t="s">
        <v>3</v>
      </c>
      <c r="B26" s="609">
        <v>82.8</v>
      </c>
      <c r="C26" s="610">
        <v>79.3</v>
      </c>
      <c r="D26" s="610">
        <v>80.900000000000006</v>
      </c>
      <c r="E26" s="610">
        <v>81.8</v>
      </c>
      <c r="F26" s="610">
        <v>81.599999999999994</v>
      </c>
      <c r="G26" s="610">
        <v>84.4</v>
      </c>
      <c r="H26" s="610">
        <v>87.5</v>
      </c>
      <c r="I26" s="610">
        <v>88.4</v>
      </c>
      <c r="J26" s="610">
        <v>94.1</v>
      </c>
      <c r="K26" s="610">
        <v>99.3</v>
      </c>
      <c r="L26" s="610">
        <v>102</v>
      </c>
      <c r="M26" s="610">
        <v>102.1</v>
      </c>
      <c r="N26" s="610">
        <v>103.5</v>
      </c>
      <c r="O26" s="610">
        <v>109.7</v>
      </c>
      <c r="P26" s="610">
        <v>113.2</v>
      </c>
      <c r="Q26" s="611">
        <v>120.126407</v>
      </c>
      <c r="R26" s="12" t="s">
        <v>4</v>
      </c>
    </row>
    <row r="27" spans="1:18" ht="14.45" customHeight="1">
      <c r="A27" s="472" t="s">
        <v>25</v>
      </c>
      <c r="B27" s="621"/>
      <c r="C27" s="622"/>
      <c r="D27" s="622"/>
      <c r="E27" s="622"/>
      <c r="F27" s="622"/>
      <c r="G27" s="622"/>
      <c r="H27" s="622"/>
      <c r="I27" s="622"/>
      <c r="J27" s="622"/>
      <c r="K27" s="622"/>
      <c r="L27" s="622"/>
      <c r="M27" s="622"/>
      <c r="N27" s="622"/>
      <c r="O27" s="622"/>
      <c r="P27" s="623"/>
      <c r="Q27" s="624"/>
      <c r="R27" s="14" t="s">
        <v>37</v>
      </c>
    </row>
    <row r="28" spans="1:18" ht="14.45" customHeight="1">
      <c r="A28" s="467" t="s">
        <v>93</v>
      </c>
      <c r="B28" s="606">
        <v>55.2</v>
      </c>
      <c r="C28" s="168">
        <v>55.7</v>
      </c>
      <c r="D28" s="168">
        <v>56.9</v>
      </c>
      <c r="E28" s="168">
        <v>58.5</v>
      </c>
      <c r="F28" s="168">
        <v>63.1</v>
      </c>
      <c r="G28" s="168">
        <v>69.400000000000006</v>
      </c>
      <c r="H28" s="168">
        <v>79.400000000000006</v>
      </c>
      <c r="I28" s="168">
        <v>76.2</v>
      </c>
      <c r="J28" s="168">
        <v>71.7</v>
      </c>
      <c r="K28" s="168">
        <v>72.099999999999994</v>
      </c>
      <c r="L28" s="168">
        <v>74</v>
      </c>
      <c r="M28" s="168">
        <v>79.2</v>
      </c>
      <c r="N28" s="168">
        <v>79.099999999999994</v>
      </c>
      <c r="O28" s="168">
        <v>82</v>
      </c>
      <c r="P28" s="168">
        <v>81</v>
      </c>
      <c r="Q28" s="506">
        <v>84.738590000000002</v>
      </c>
      <c r="R28" s="13" t="s">
        <v>98</v>
      </c>
    </row>
    <row r="29" spans="1:18" ht="14.45" customHeight="1">
      <c r="A29" s="467" t="s">
        <v>94</v>
      </c>
      <c r="B29" s="606">
        <v>49.2</v>
      </c>
      <c r="C29" s="168">
        <v>51.6</v>
      </c>
      <c r="D29" s="168">
        <v>52</v>
      </c>
      <c r="E29" s="168">
        <v>47.6</v>
      </c>
      <c r="F29" s="168">
        <v>51.6</v>
      </c>
      <c r="G29" s="168">
        <v>51.9</v>
      </c>
      <c r="H29" s="168">
        <v>52.9</v>
      </c>
      <c r="I29" s="168">
        <v>52.6</v>
      </c>
      <c r="J29" s="168">
        <v>50.6</v>
      </c>
      <c r="K29" s="168">
        <v>55.1</v>
      </c>
      <c r="L29" s="168">
        <v>48.7</v>
      </c>
      <c r="M29" s="168">
        <v>52</v>
      </c>
      <c r="N29" s="168">
        <v>56.1</v>
      </c>
      <c r="O29" s="168">
        <v>52.7</v>
      </c>
      <c r="P29" s="168">
        <v>52.8</v>
      </c>
      <c r="Q29" s="506">
        <v>50.651803999999998</v>
      </c>
      <c r="R29" s="13" t="s">
        <v>99</v>
      </c>
    </row>
    <row r="30" spans="1:18" ht="14.45" customHeight="1">
      <c r="A30" s="467" t="s">
        <v>325</v>
      </c>
      <c r="B30" s="606">
        <v>117.2</v>
      </c>
      <c r="C30" s="168">
        <v>63.2</v>
      </c>
      <c r="D30" s="168">
        <v>97.2</v>
      </c>
      <c r="E30" s="168">
        <v>106.6</v>
      </c>
      <c r="F30" s="168">
        <v>122.2</v>
      </c>
      <c r="G30" s="168" t="s">
        <v>326</v>
      </c>
      <c r="H30" s="168" t="s">
        <v>326</v>
      </c>
      <c r="I30" s="168" t="s">
        <v>326</v>
      </c>
      <c r="J30" s="168" t="s">
        <v>326</v>
      </c>
      <c r="K30" s="168" t="s">
        <v>326</v>
      </c>
      <c r="L30" s="168" t="s">
        <v>326</v>
      </c>
      <c r="M30" s="168" t="s">
        <v>326</v>
      </c>
      <c r="N30" s="168" t="s">
        <v>326</v>
      </c>
      <c r="O30" s="168" t="s">
        <v>326</v>
      </c>
      <c r="P30" s="168" t="s">
        <v>326</v>
      </c>
      <c r="Q30" s="506" t="s">
        <v>326</v>
      </c>
      <c r="R30" s="13" t="s">
        <v>327</v>
      </c>
    </row>
    <row r="31" spans="1:18" ht="14.45" customHeight="1">
      <c r="A31" s="21" t="s">
        <v>3</v>
      </c>
      <c r="B31" s="609">
        <v>64.099999999999994</v>
      </c>
      <c r="C31" s="610">
        <v>54.4</v>
      </c>
      <c r="D31" s="610">
        <v>56.6</v>
      </c>
      <c r="E31" s="610">
        <v>55.7</v>
      </c>
      <c r="F31" s="610">
        <v>59.2</v>
      </c>
      <c r="G31" s="610">
        <v>62.3</v>
      </c>
      <c r="H31" s="610">
        <v>69.099999999999994</v>
      </c>
      <c r="I31" s="610">
        <v>65.099999999999994</v>
      </c>
      <c r="J31" s="610">
        <v>60.9</v>
      </c>
      <c r="K31" s="610">
        <v>62.7</v>
      </c>
      <c r="L31" s="610">
        <v>58.2</v>
      </c>
      <c r="M31" s="610">
        <v>61.6</v>
      </c>
      <c r="N31" s="610">
        <v>64.3</v>
      </c>
      <c r="O31" s="610">
        <v>63.2</v>
      </c>
      <c r="P31" s="610">
        <v>64</v>
      </c>
      <c r="Q31" s="611">
        <v>61.931648000000003</v>
      </c>
      <c r="R31" s="12" t="s">
        <v>4</v>
      </c>
    </row>
    <row r="32" spans="1:18" ht="14.45" customHeight="1">
      <c r="A32" s="472" t="s">
        <v>206</v>
      </c>
      <c r="B32" s="621"/>
      <c r="C32" s="622"/>
      <c r="D32" s="622"/>
      <c r="E32" s="622"/>
      <c r="F32" s="622"/>
      <c r="G32" s="622"/>
      <c r="H32" s="622"/>
      <c r="I32" s="622"/>
      <c r="J32" s="622"/>
      <c r="K32" s="622"/>
      <c r="L32" s="622"/>
      <c r="M32" s="622"/>
      <c r="N32" s="622"/>
      <c r="O32" s="622"/>
      <c r="P32" s="623"/>
      <c r="Q32" s="624"/>
      <c r="R32" s="343" t="s">
        <v>208</v>
      </c>
    </row>
    <row r="33" spans="1:18" ht="14.45" customHeight="1">
      <c r="A33" s="467" t="s">
        <v>93</v>
      </c>
      <c r="B33" s="606">
        <v>59</v>
      </c>
      <c r="C33" s="168">
        <v>59.3</v>
      </c>
      <c r="D33" s="168">
        <v>59.6</v>
      </c>
      <c r="E33" s="168">
        <v>61.4</v>
      </c>
      <c r="F33" s="168">
        <v>66.2</v>
      </c>
      <c r="G33" s="168">
        <v>70.400000000000006</v>
      </c>
      <c r="H33" s="168">
        <v>78.5</v>
      </c>
      <c r="I33" s="168">
        <v>79.3</v>
      </c>
      <c r="J33" s="168">
        <v>79.2</v>
      </c>
      <c r="K33" s="168">
        <v>82.4</v>
      </c>
      <c r="L33" s="168">
        <v>85.2</v>
      </c>
      <c r="M33" s="168">
        <v>89.1</v>
      </c>
      <c r="N33" s="168">
        <v>91.9</v>
      </c>
      <c r="O33" s="168">
        <v>95.2</v>
      </c>
      <c r="P33" s="168">
        <v>96.7</v>
      </c>
      <c r="Q33" s="506">
        <v>99.603960000000001</v>
      </c>
      <c r="R33" s="344" t="s">
        <v>98</v>
      </c>
    </row>
    <row r="34" spans="1:18" ht="14.45" customHeight="1">
      <c r="A34" s="467" t="s">
        <v>94</v>
      </c>
      <c r="B34" s="606">
        <v>66.8</v>
      </c>
      <c r="C34" s="168">
        <v>67.900000000000006</v>
      </c>
      <c r="D34" s="168">
        <v>69.599999999999994</v>
      </c>
      <c r="E34" s="168">
        <v>66.900000000000006</v>
      </c>
      <c r="F34" s="168">
        <v>67.3</v>
      </c>
      <c r="G34" s="168">
        <v>67.400000000000006</v>
      </c>
      <c r="H34" s="168">
        <v>69.7</v>
      </c>
      <c r="I34" s="168">
        <v>69</v>
      </c>
      <c r="J34" s="168">
        <v>74.7</v>
      </c>
      <c r="K34" s="168">
        <v>78.2</v>
      </c>
      <c r="L34" s="168">
        <v>74.3</v>
      </c>
      <c r="M34" s="168">
        <v>72.599999999999994</v>
      </c>
      <c r="N34" s="168">
        <v>74.099999999999994</v>
      </c>
      <c r="O34" s="168">
        <v>73.099999999999994</v>
      </c>
      <c r="P34" s="168">
        <v>76.5</v>
      </c>
      <c r="Q34" s="506">
        <v>75.598230000000001</v>
      </c>
      <c r="R34" s="344" t="s">
        <v>99</v>
      </c>
    </row>
    <row r="35" spans="1:18" ht="14.45" customHeight="1">
      <c r="A35" s="467" t="s">
        <v>95</v>
      </c>
      <c r="B35" s="606">
        <v>110.5</v>
      </c>
      <c r="C35" s="168">
        <v>106.5</v>
      </c>
      <c r="D35" s="168">
        <v>116</v>
      </c>
      <c r="E35" s="168">
        <v>122.8</v>
      </c>
      <c r="F35" s="168">
        <v>125.3</v>
      </c>
      <c r="G35" s="168">
        <v>125.6</v>
      </c>
      <c r="H35" s="168">
        <v>129.80000000000001</v>
      </c>
      <c r="I35" s="168">
        <v>130</v>
      </c>
      <c r="J35" s="168">
        <v>138.30000000000001</v>
      </c>
      <c r="K35" s="168">
        <v>148.1</v>
      </c>
      <c r="L35" s="168">
        <v>158</v>
      </c>
      <c r="M35" s="168">
        <v>162.19999999999999</v>
      </c>
      <c r="N35" s="168">
        <v>164.1</v>
      </c>
      <c r="O35" s="168">
        <v>175.6</v>
      </c>
      <c r="P35" s="168">
        <v>187.5</v>
      </c>
      <c r="Q35" s="506">
        <v>198.9</v>
      </c>
      <c r="R35" s="344" t="s">
        <v>100</v>
      </c>
    </row>
    <row r="36" spans="1:18" ht="14.45" customHeight="1">
      <c r="A36" s="21" t="s">
        <v>3</v>
      </c>
      <c r="B36" s="625">
        <v>76.599999999999994</v>
      </c>
      <c r="C36" s="626">
        <v>71.900000000000006</v>
      </c>
      <c r="D36" s="626">
        <v>72.599999999999994</v>
      </c>
      <c r="E36" s="626">
        <v>72.2</v>
      </c>
      <c r="F36" s="626">
        <v>73.8</v>
      </c>
      <c r="G36" s="626">
        <v>77</v>
      </c>
      <c r="H36" s="626">
        <v>81.5</v>
      </c>
      <c r="I36" s="626">
        <v>81.900000000000006</v>
      </c>
      <c r="J36" s="626">
        <v>87</v>
      </c>
      <c r="K36" s="626">
        <v>91.3</v>
      </c>
      <c r="L36" s="626">
        <v>91.7</v>
      </c>
      <c r="M36" s="626">
        <v>91.7</v>
      </c>
      <c r="N36" s="626">
        <v>92.9</v>
      </c>
      <c r="O36" s="626">
        <v>97.2</v>
      </c>
      <c r="P36" s="626">
        <v>101.8</v>
      </c>
      <c r="Q36" s="447">
        <v>103.904883</v>
      </c>
      <c r="R36" s="50" t="s">
        <v>4</v>
      </c>
    </row>
    <row r="37" spans="1:18" ht="14.45" customHeight="1">
      <c r="A37" s="509" t="s">
        <v>427</v>
      </c>
      <c r="B37" s="34"/>
      <c r="C37" s="34"/>
      <c r="D37" s="34"/>
      <c r="E37" s="34"/>
      <c r="F37" s="34"/>
      <c r="G37" s="34"/>
      <c r="H37" s="34"/>
      <c r="I37" s="34"/>
      <c r="J37" s="34"/>
      <c r="K37" s="34"/>
      <c r="L37" s="34"/>
      <c r="M37" s="34"/>
      <c r="N37" s="34"/>
      <c r="O37" s="34"/>
      <c r="P37" s="34"/>
      <c r="Q37" s="34"/>
      <c r="R37" s="635" t="s">
        <v>428</v>
      </c>
    </row>
    <row r="39" spans="1:18" ht="18" customHeight="1"/>
  </sheetData>
  <mergeCells count="6">
    <mergeCell ref="A21:I21"/>
    <mergeCell ref="J21:R21"/>
    <mergeCell ref="A1:R1"/>
    <mergeCell ref="A2:R2"/>
    <mergeCell ref="A5:I5"/>
    <mergeCell ref="J5:R5"/>
  </mergeCells>
  <printOptions horizontalCentered="1"/>
  <pageMargins left="0.59055118110236227" right="0.59055118110236227" top="0.78740157480314965" bottom="0.59055118110236227" header="0.39370078740157483" footer="0.39370078740157483"/>
  <pageSetup paperSize="9" scale="90" firstPageNumber="104" orientation="landscape"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3.xml><?xml version="1.0" encoding="utf-8"?>
<worksheet xmlns="http://schemas.openxmlformats.org/spreadsheetml/2006/main" xmlns:r="http://schemas.openxmlformats.org/officeDocument/2006/relationships">
  <dimension ref="A1:N38"/>
  <sheetViews>
    <sheetView rightToLeft="1" topLeftCell="A7" zoomScaleNormal="100" workbookViewId="0">
      <selection activeCell="H28" sqref="H28"/>
    </sheetView>
  </sheetViews>
  <sheetFormatPr defaultRowHeight="15"/>
  <cols>
    <col min="1" max="1" width="21.28515625" customWidth="1"/>
    <col min="2" max="2" width="13.7109375" customWidth="1"/>
    <col min="3" max="3" width="13.7109375" style="237" customWidth="1"/>
    <col min="4" max="4" width="13.7109375" customWidth="1"/>
    <col min="5" max="5" width="25.7109375" customWidth="1"/>
  </cols>
  <sheetData>
    <row r="1" spans="1:13" ht="43.5" customHeight="1">
      <c r="A1" s="637" t="s">
        <v>311</v>
      </c>
      <c r="B1" s="637"/>
      <c r="C1" s="637"/>
      <c r="D1" s="637"/>
      <c r="E1" s="637"/>
    </row>
    <row r="2" spans="1:13" ht="45.75" customHeight="1">
      <c r="A2" s="639" t="s">
        <v>312</v>
      </c>
      <c r="B2" s="639"/>
      <c r="C2" s="639"/>
      <c r="D2" s="639"/>
      <c r="E2" s="639"/>
    </row>
    <row r="3" spans="1:13" s="309" customFormat="1" ht="6" customHeight="1">
      <c r="A3" s="308"/>
      <c r="B3" s="308"/>
      <c r="C3" s="310"/>
      <c r="D3" s="308"/>
      <c r="E3" s="308"/>
    </row>
    <row r="4" spans="1:13" ht="15.95" customHeight="1">
      <c r="A4" s="656" t="s">
        <v>224</v>
      </c>
      <c r="B4" s="371" t="s">
        <v>70</v>
      </c>
      <c r="C4" s="371"/>
      <c r="D4" s="375" t="s">
        <v>71</v>
      </c>
      <c r="E4" s="659" t="s">
        <v>225</v>
      </c>
    </row>
    <row r="5" spans="1:13" s="237" customFormat="1" ht="15.95" customHeight="1">
      <c r="A5" s="657"/>
      <c r="B5" s="372" t="s">
        <v>7</v>
      </c>
      <c r="C5" s="112" t="s">
        <v>8</v>
      </c>
      <c r="D5" s="370" t="s">
        <v>54</v>
      </c>
      <c r="E5" s="644"/>
    </row>
    <row r="6" spans="1:13" s="237" customFormat="1" ht="15.95" customHeight="1">
      <c r="A6" s="658"/>
      <c r="B6" s="373" t="s">
        <v>14</v>
      </c>
      <c r="C6" s="118" t="s">
        <v>15</v>
      </c>
      <c r="D6" s="369" t="s">
        <v>4</v>
      </c>
      <c r="E6" s="645"/>
    </row>
    <row r="7" spans="1:13" ht="36.75" customHeight="1">
      <c r="A7" s="374" t="s">
        <v>193</v>
      </c>
      <c r="B7" s="239"/>
      <c r="C7" s="240"/>
      <c r="D7" s="345"/>
      <c r="E7" s="342" t="s">
        <v>269</v>
      </c>
    </row>
    <row r="8" spans="1:13" ht="15.95" customHeight="1">
      <c r="A8" s="10" t="s">
        <v>96</v>
      </c>
      <c r="B8" s="36"/>
      <c r="C8" s="1"/>
      <c r="D8" s="244"/>
      <c r="E8" s="343" t="s">
        <v>31</v>
      </c>
      <c r="I8" s="356"/>
      <c r="J8" s="356"/>
      <c r="K8" s="356"/>
      <c r="L8" s="356"/>
      <c r="M8" s="1"/>
    </row>
    <row r="9" spans="1:13" ht="15.95" customHeight="1">
      <c r="A9" s="354" t="s">
        <v>93</v>
      </c>
      <c r="B9" s="356">
        <v>14.2</v>
      </c>
      <c r="C9" s="356">
        <v>24.6</v>
      </c>
      <c r="D9" s="357">
        <v>16</v>
      </c>
      <c r="E9" s="344" t="s">
        <v>98</v>
      </c>
      <c r="I9" s="356"/>
      <c r="J9" s="356"/>
      <c r="K9" s="356"/>
      <c r="L9" s="356"/>
      <c r="M9" s="1"/>
    </row>
    <row r="10" spans="1:13" ht="15.95" customHeight="1">
      <c r="A10" s="354" t="s">
        <v>94</v>
      </c>
      <c r="B10" s="356">
        <v>66</v>
      </c>
      <c r="C10" s="356">
        <v>74.5</v>
      </c>
      <c r="D10" s="357">
        <v>67.5</v>
      </c>
      <c r="E10" s="344" t="s">
        <v>99</v>
      </c>
      <c r="I10" s="356"/>
      <c r="J10" s="356"/>
      <c r="K10" s="356"/>
      <c r="L10" s="356"/>
      <c r="M10" s="1"/>
    </row>
    <row r="11" spans="1:13" ht="15.95" customHeight="1">
      <c r="A11" s="354" t="s">
        <v>95</v>
      </c>
      <c r="B11" s="356">
        <v>19.8</v>
      </c>
      <c r="C11" s="356">
        <v>0.9</v>
      </c>
      <c r="D11" s="357">
        <v>16.5</v>
      </c>
      <c r="E11" s="344" t="s">
        <v>100</v>
      </c>
      <c r="I11" s="352"/>
      <c r="J11" s="1"/>
      <c r="K11" s="1"/>
      <c r="L11" s="1"/>
      <c r="M11" s="1"/>
    </row>
    <row r="12" spans="1:13" ht="15.95" customHeight="1">
      <c r="A12" s="355" t="s">
        <v>3</v>
      </c>
      <c r="B12" s="382">
        <v>100</v>
      </c>
      <c r="C12" s="382">
        <v>100</v>
      </c>
      <c r="D12" s="383">
        <v>100</v>
      </c>
      <c r="E12" s="50" t="s">
        <v>4</v>
      </c>
      <c r="I12" s="1"/>
      <c r="J12" s="356"/>
      <c r="K12" s="356"/>
      <c r="L12" s="356"/>
      <c r="M12" s="1"/>
    </row>
    <row r="13" spans="1:13" ht="15.95" customHeight="1">
      <c r="A13" s="241" t="s">
        <v>97</v>
      </c>
      <c r="B13" s="346"/>
      <c r="C13" s="347"/>
      <c r="D13" s="348"/>
      <c r="E13" s="343" t="s">
        <v>37</v>
      </c>
      <c r="I13" s="1"/>
      <c r="J13" s="356"/>
      <c r="K13" s="356"/>
      <c r="L13" s="356"/>
      <c r="M13" s="1"/>
    </row>
    <row r="14" spans="1:13" ht="15.95" customHeight="1">
      <c r="A14" s="354" t="s">
        <v>93</v>
      </c>
      <c r="B14" s="356">
        <v>37.6</v>
      </c>
      <c r="C14" s="356">
        <v>32.5</v>
      </c>
      <c r="D14" s="357">
        <v>36.9</v>
      </c>
      <c r="E14" s="344" t="s">
        <v>98</v>
      </c>
      <c r="I14" s="1"/>
      <c r="J14" s="356"/>
      <c r="K14" s="356"/>
      <c r="L14" s="356"/>
      <c r="M14" s="1"/>
    </row>
    <row r="15" spans="1:13" ht="15.95" customHeight="1">
      <c r="A15" s="354" t="s">
        <v>94</v>
      </c>
      <c r="B15" s="356">
        <v>62.4</v>
      </c>
      <c r="C15" s="356">
        <v>67.5</v>
      </c>
      <c r="D15" s="357">
        <v>63.1</v>
      </c>
      <c r="E15" s="344" t="s">
        <v>99</v>
      </c>
      <c r="I15" s="1"/>
      <c r="J15" s="1"/>
      <c r="K15" s="1"/>
      <c r="L15" s="1"/>
      <c r="M15" s="1"/>
    </row>
    <row r="16" spans="1:13" ht="15.95" customHeight="1">
      <c r="A16" s="354" t="s">
        <v>95</v>
      </c>
      <c r="B16" s="356">
        <v>0</v>
      </c>
      <c r="C16" s="356">
        <v>0</v>
      </c>
      <c r="D16" s="357">
        <v>0</v>
      </c>
      <c r="E16" s="344" t="s">
        <v>100</v>
      </c>
      <c r="I16" s="1"/>
      <c r="J16" s="1"/>
      <c r="K16" s="1"/>
      <c r="L16" s="1"/>
      <c r="M16" s="1"/>
    </row>
    <row r="17" spans="1:14" ht="15.95" customHeight="1">
      <c r="A17" s="355" t="s">
        <v>3</v>
      </c>
      <c r="B17" s="386">
        <v>100</v>
      </c>
      <c r="C17" s="387">
        <v>100</v>
      </c>
      <c r="D17" s="388">
        <v>100</v>
      </c>
      <c r="E17" s="12" t="s">
        <v>4</v>
      </c>
      <c r="I17" s="1"/>
      <c r="J17" s="356"/>
      <c r="K17" s="356"/>
      <c r="L17" s="356"/>
      <c r="M17" s="1"/>
    </row>
    <row r="18" spans="1:14" ht="15.95" customHeight="1">
      <c r="A18" s="241" t="s">
        <v>207</v>
      </c>
      <c r="B18" s="349"/>
      <c r="C18" s="350"/>
      <c r="D18" s="351"/>
      <c r="E18" s="343" t="s">
        <v>208</v>
      </c>
      <c r="I18" s="1"/>
      <c r="J18" s="356"/>
      <c r="K18" s="356"/>
      <c r="L18" s="356"/>
      <c r="M18" s="356"/>
      <c r="N18" s="1"/>
    </row>
    <row r="19" spans="1:14" ht="15.95" customHeight="1">
      <c r="A19" s="354" t="s">
        <v>93</v>
      </c>
      <c r="B19" s="356">
        <v>21.1</v>
      </c>
      <c r="C19" s="356">
        <v>26.6</v>
      </c>
      <c r="D19" s="357">
        <v>22</v>
      </c>
      <c r="E19" s="344" t="s">
        <v>98</v>
      </c>
      <c r="I19" s="1"/>
      <c r="J19" s="356"/>
      <c r="K19" s="356"/>
      <c r="L19" s="356"/>
      <c r="M19" s="356"/>
      <c r="N19" s="1"/>
    </row>
    <row r="20" spans="1:14" ht="15.95" customHeight="1">
      <c r="A20" s="354" t="s">
        <v>94</v>
      </c>
      <c r="B20" s="356">
        <v>64.900000000000006</v>
      </c>
      <c r="C20" s="356">
        <v>72.7</v>
      </c>
      <c r="D20" s="357">
        <v>66.3</v>
      </c>
      <c r="E20" s="344" t="s">
        <v>99</v>
      </c>
      <c r="J20" s="1"/>
      <c r="K20" s="356"/>
      <c r="L20" s="356"/>
      <c r="M20" s="356"/>
      <c r="N20" s="1"/>
    </row>
    <row r="21" spans="1:14" ht="15.95" customHeight="1">
      <c r="A21" s="354" t="s">
        <v>95</v>
      </c>
      <c r="B21" s="356">
        <v>14</v>
      </c>
      <c r="C21" s="356">
        <v>0.7</v>
      </c>
      <c r="D21" s="357">
        <v>11.7</v>
      </c>
      <c r="E21" s="344" t="s">
        <v>100</v>
      </c>
      <c r="J21" s="1"/>
      <c r="K21" s="358"/>
      <c r="L21" s="358"/>
      <c r="M21" s="358"/>
      <c r="N21" s="1"/>
    </row>
    <row r="22" spans="1:14" ht="15.95" customHeight="1">
      <c r="A22" s="355" t="s">
        <v>3</v>
      </c>
      <c r="B22" s="382">
        <v>100</v>
      </c>
      <c r="C22" s="382">
        <v>100</v>
      </c>
      <c r="D22" s="383">
        <v>100</v>
      </c>
      <c r="E22" s="50" t="s">
        <v>4</v>
      </c>
      <c r="J22" s="1"/>
      <c r="K22" s="1"/>
      <c r="L22" s="1"/>
      <c r="M22" s="1"/>
      <c r="N22" s="1"/>
    </row>
    <row r="23" spans="1:14" ht="38.25" customHeight="1">
      <c r="A23" s="374" t="s">
        <v>195</v>
      </c>
      <c r="B23" s="346"/>
      <c r="C23" s="347"/>
      <c r="D23" s="348"/>
      <c r="E23" s="342" t="s">
        <v>194</v>
      </c>
      <c r="J23" s="1"/>
      <c r="K23" s="1"/>
      <c r="L23" s="1"/>
      <c r="M23" s="1"/>
      <c r="N23" s="1"/>
    </row>
    <row r="24" spans="1:14" ht="15.95" customHeight="1">
      <c r="A24" s="10" t="s">
        <v>96</v>
      </c>
      <c r="B24" s="349"/>
      <c r="C24" s="352"/>
      <c r="D24" s="353"/>
      <c r="E24" s="343" t="s">
        <v>31</v>
      </c>
      <c r="J24" s="1"/>
      <c r="K24" s="356"/>
      <c r="L24" s="356"/>
      <c r="M24" s="356"/>
      <c r="N24" s="1"/>
    </row>
    <row r="25" spans="1:14" ht="15.95" customHeight="1">
      <c r="A25" s="354" t="s">
        <v>93</v>
      </c>
      <c r="B25" s="356">
        <v>108.06222</v>
      </c>
      <c r="C25" s="356">
        <v>106.975692</v>
      </c>
      <c r="D25" s="357">
        <v>107.78543000000001</v>
      </c>
      <c r="E25" s="344" t="s">
        <v>98</v>
      </c>
      <c r="J25" s="1"/>
      <c r="K25" s="356"/>
      <c r="L25" s="356"/>
      <c r="M25" s="356"/>
      <c r="N25" s="1"/>
    </row>
    <row r="26" spans="1:14" ht="15.95" customHeight="1">
      <c r="A26" s="354" t="s">
        <v>94</v>
      </c>
      <c r="B26" s="356">
        <v>91.984960999999998</v>
      </c>
      <c r="C26" s="356">
        <v>70.142639000000003</v>
      </c>
      <c r="D26" s="357">
        <v>88.018291000000005</v>
      </c>
      <c r="E26" s="344" t="s">
        <v>99</v>
      </c>
      <c r="J26" s="1"/>
      <c r="K26" s="356"/>
      <c r="L26" s="356"/>
      <c r="M26" s="356"/>
      <c r="N26" s="1"/>
    </row>
    <row r="27" spans="1:14" ht="15.95" customHeight="1">
      <c r="A27" s="354" t="s">
        <v>95</v>
      </c>
      <c r="B27" s="356">
        <v>199.46209300000001</v>
      </c>
      <c r="C27" s="356">
        <v>124.582959</v>
      </c>
      <c r="D27" s="357">
        <v>198.85332600000001</v>
      </c>
      <c r="E27" s="344" t="s">
        <v>100</v>
      </c>
      <c r="J27" s="1"/>
      <c r="K27" s="358"/>
      <c r="L27" s="358"/>
      <c r="M27" s="358"/>
      <c r="N27" s="1"/>
    </row>
    <row r="28" spans="1:14" ht="15.95" customHeight="1">
      <c r="A28" s="355" t="s">
        <v>3</v>
      </c>
      <c r="B28" s="384">
        <v>126.620501</v>
      </c>
      <c r="C28" s="360">
        <v>84.867444000000006</v>
      </c>
      <c r="D28" s="385">
        <v>120.126407</v>
      </c>
      <c r="E28" s="50" t="s">
        <v>4</v>
      </c>
      <c r="J28" s="1"/>
      <c r="K28" s="1"/>
      <c r="L28" s="1"/>
      <c r="M28" s="1"/>
      <c r="N28" s="1"/>
    </row>
    <row r="29" spans="1:14" ht="15.95" customHeight="1">
      <c r="A29" s="365" t="s">
        <v>97</v>
      </c>
      <c r="B29" s="364"/>
      <c r="C29" s="364"/>
      <c r="D29" s="359"/>
      <c r="E29" s="14" t="s">
        <v>37</v>
      </c>
      <c r="J29" s="1"/>
      <c r="K29" s="1"/>
      <c r="L29" s="1"/>
      <c r="M29" s="1"/>
      <c r="N29" s="1"/>
    </row>
    <row r="30" spans="1:14" ht="15.95" customHeight="1">
      <c r="A30" s="354" t="s">
        <v>93</v>
      </c>
      <c r="B30" s="356">
        <v>84.517813000000004</v>
      </c>
      <c r="C30" s="356">
        <v>85.991296000000006</v>
      </c>
      <c r="D30" s="356">
        <v>84.738590000000002</v>
      </c>
      <c r="E30" s="13" t="s">
        <v>98</v>
      </c>
      <c r="J30" s="1"/>
      <c r="K30" s="1"/>
      <c r="L30" s="1"/>
      <c r="M30" s="1"/>
      <c r="N30" s="1"/>
    </row>
    <row r="31" spans="1:14" ht="15.95" customHeight="1">
      <c r="A31" s="354" t="s">
        <v>94</v>
      </c>
      <c r="B31" s="356">
        <v>47.080252999999999</v>
      </c>
      <c r="C31" s="356">
        <v>69.206980999999999</v>
      </c>
      <c r="D31" s="356">
        <v>50.651803999999998</v>
      </c>
      <c r="E31" s="13" t="s">
        <v>99</v>
      </c>
      <c r="J31" s="1"/>
      <c r="K31" s="1"/>
      <c r="L31" s="1"/>
      <c r="M31" s="1"/>
      <c r="N31" s="1"/>
    </row>
    <row r="32" spans="1:14" ht="15.95" customHeight="1">
      <c r="A32" s="354" t="s">
        <v>95</v>
      </c>
      <c r="B32" s="356">
        <v>0</v>
      </c>
      <c r="C32" s="356">
        <v>0</v>
      </c>
      <c r="D32" s="356">
        <v>0</v>
      </c>
      <c r="E32" s="13" t="s">
        <v>100</v>
      </c>
      <c r="J32" s="1"/>
      <c r="K32" s="1"/>
      <c r="L32" s="1"/>
      <c r="M32" s="1"/>
      <c r="N32" s="1"/>
    </row>
    <row r="33" spans="1:14" ht="15.95" customHeight="1">
      <c r="A33" s="355" t="s">
        <v>3</v>
      </c>
      <c r="B33" s="384">
        <v>59.582863000000003</v>
      </c>
      <c r="C33" s="360">
        <v>74.488080999999994</v>
      </c>
      <c r="D33" s="385">
        <v>61.931648000000003</v>
      </c>
      <c r="E33" s="12" t="s">
        <v>4</v>
      </c>
      <c r="J33" s="1"/>
      <c r="K33" s="356"/>
      <c r="L33" s="356"/>
      <c r="M33" s="356"/>
      <c r="N33" s="1"/>
    </row>
    <row r="34" spans="1:14" ht="15.95" customHeight="1">
      <c r="A34" s="241" t="s">
        <v>207</v>
      </c>
      <c r="B34" s="364"/>
      <c r="C34" s="364"/>
      <c r="D34" s="390"/>
      <c r="E34" s="343" t="s">
        <v>208</v>
      </c>
      <c r="J34" s="1"/>
      <c r="K34" s="356"/>
      <c r="L34" s="356"/>
      <c r="M34" s="356"/>
      <c r="N34" s="1"/>
    </row>
    <row r="35" spans="1:14" ht="15.95" customHeight="1">
      <c r="A35" s="354" t="s">
        <v>93</v>
      </c>
      <c r="B35" s="356">
        <v>98.981308999999996</v>
      </c>
      <c r="C35" s="356">
        <v>101.84402300000001</v>
      </c>
      <c r="D35" s="357">
        <v>99.603960000000001</v>
      </c>
      <c r="E35" s="13" t="s">
        <v>98</v>
      </c>
      <c r="J35" s="1"/>
      <c r="K35" s="356"/>
      <c r="L35" s="356"/>
      <c r="M35" s="356"/>
      <c r="N35" s="1"/>
    </row>
    <row r="36" spans="1:14" ht="15.95" customHeight="1">
      <c r="A36" s="354" t="s">
        <v>94</v>
      </c>
      <c r="B36" s="356">
        <v>76.815462999999994</v>
      </c>
      <c r="C36" s="356">
        <v>69.855610999999996</v>
      </c>
      <c r="D36" s="357">
        <v>75.598230000000001</v>
      </c>
      <c r="E36" s="13" t="s">
        <v>99</v>
      </c>
      <c r="J36" s="1"/>
      <c r="K36" s="358"/>
      <c r="L36" s="358"/>
      <c r="M36" s="358"/>
      <c r="N36" s="1"/>
    </row>
    <row r="37" spans="1:14" ht="15.95" customHeight="1">
      <c r="A37" s="354" t="s">
        <v>95</v>
      </c>
      <c r="B37" s="356">
        <v>199.46209300000001</v>
      </c>
      <c r="C37" s="356">
        <v>124.582959</v>
      </c>
      <c r="D37" s="357">
        <v>198.85332600000001</v>
      </c>
      <c r="E37" s="13" t="s">
        <v>100</v>
      </c>
      <c r="J37" s="1"/>
      <c r="K37" s="1"/>
      <c r="L37" s="1"/>
      <c r="M37" s="1"/>
      <c r="N37" s="1"/>
    </row>
    <row r="38" spans="1:14" ht="15.95" customHeight="1">
      <c r="A38" s="355" t="s">
        <v>3</v>
      </c>
      <c r="B38" s="384">
        <v>107.966736</v>
      </c>
      <c r="C38" s="360">
        <v>81.946899000000002</v>
      </c>
      <c r="D38" s="385">
        <v>103.904883</v>
      </c>
      <c r="E38" s="12" t="s">
        <v>4</v>
      </c>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04"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4.xml><?xml version="1.0" encoding="utf-8"?>
<worksheet xmlns="http://schemas.openxmlformats.org/spreadsheetml/2006/main" xmlns:r="http://schemas.openxmlformats.org/officeDocument/2006/relationships">
  <dimension ref="A1:F29"/>
  <sheetViews>
    <sheetView rightToLeft="1" topLeftCell="A4" zoomScaleNormal="100" workbookViewId="0">
      <selection activeCell="F14" sqref="F14"/>
    </sheetView>
  </sheetViews>
  <sheetFormatPr defaultRowHeight="15"/>
  <cols>
    <col min="1" max="1" width="20.5703125" customWidth="1"/>
    <col min="2" max="3" width="8.42578125" customWidth="1"/>
    <col min="4" max="4" width="7" customWidth="1"/>
    <col min="5" max="5" width="7.42578125" customWidth="1"/>
    <col min="6" max="6" width="31.140625" customWidth="1"/>
  </cols>
  <sheetData>
    <row r="1" spans="1:6" ht="40.5" customHeight="1">
      <c r="A1" s="637" t="s">
        <v>313</v>
      </c>
      <c r="B1" s="638"/>
      <c r="C1" s="638"/>
      <c r="D1" s="638"/>
      <c r="E1" s="638"/>
      <c r="F1" s="638"/>
    </row>
    <row r="2" spans="1:6" ht="45" customHeight="1">
      <c r="A2" s="639" t="s">
        <v>335</v>
      </c>
      <c r="B2" s="639"/>
      <c r="C2" s="639"/>
      <c r="D2" s="639"/>
      <c r="E2" s="639"/>
      <c r="F2" s="639"/>
    </row>
    <row r="3" spans="1:6" s="309" customFormat="1" ht="6" customHeight="1">
      <c r="A3" s="308"/>
      <c r="B3" s="308"/>
      <c r="C3" s="308"/>
      <c r="D3" s="308"/>
      <c r="E3" s="308"/>
      <c r="F3" s="308"/>
    </row>
    <row r="4" spans="1:6" ht="38.25" customHeight="1">
      <c r="A4" s="660" t="s">
        <v>226</v>
      </c>
      <c r="B4" s="589" t="s">
        <v>433</v>
      </c>
      <c r="C4" s="335" t="s">
        <v>186</v>
      </c>
      <c r="D4" s="336" t="s">
        <v>187</v>
      </c>
      <c r="E4" s="336" t="s">
        <v>172</v>
      </c>
      <c r="F4" s="643" t="s">
        <v>227</v>
      </c>
    </row>
    <row r="5" spans="1:6" ht="36.75" customHeight="1">
      <c r="A5" s="661"/>
      <c r="B5" s="337" t="s">
        <v>191</v>
      </c>
      <c r="C5" s="338" t="s">
        <v>188</v>
      </c>
      <c r="D5" s="334" t="s">
        <v>189</v>
      </c>
      <c r="E5" s="334" t="s">
        <v>190</v>
      </c>
      <c r="F5" s="645"/>
    </row>
    <row r="6" spans="1:6" ht="15.95" customHeight="1">
      <c r="A6" s="19" t="s">
        <v>7</v>
      </c>
      <c r="B6" s="38"/>
      <c r="C6" s="37"/>
      <c r="D6" s="37"/>
      <c r="E6" s="39"/>
      <c r="F6" s="24" t="s">
        <v>14</v>
      </c>
    </row>
    <row r="7" spans="1:6" ht="15.95" customHeight="1">
      <c r="A7" s="22" t="s">
        <v>58</v>
      </c>
      <c r="B7" s="283">
        <v>36.90766348479896</v>
      </c>
      <c r="C7" s="77">
        <v>18.514612456276957</v>
      </c>
      <c r="D7" s="77">
        <v>78.087361950112054</v>
      </c>
      <c r="E7" s="245">
        <v>65</v>
      </c>
      <c r="F7" s="25" t="s">
        <v>59</v>
      </c>
    </row>
    <row r="8" spans="1:6" ht="15.95" customHeight="1">
      <c r="A8" s="22" t="s">
        <v>60</v>
      </c>
      <c r="B8" s="283">
        <v>45.439810566748655</v>
      </c>
      <c r="C8" s="77">
        <v>22.262715018212063</v>
      </c>
      <c r="D8" s="77">
        <v>92.781681728204177</v>
      </c>
      <c r="E8" s="245">
        <v>80</v>
      </c>
      <c r="F8" s="25" t="s">
        <v>61</v>
      </c>
    </row>
    <row r="9" spans="1:6" ht="15.95" customHeight="1">
      <c r="A9" s="22" t="s">
        <v>62</v>
      </c>
      <c r="B9" s="283">
        <v>38.707897522129677</v>
      </c>
      <c r="C9" s="77">
        <v>17.630869881516627</v>
      </c>
      <c r="D9" s="77">
        <v>161.28285345438971</v>
      </c>
      <c r="E9" s="245">
        <v>150</v>
      </c>
      <c r="F9" s="25" t="s">
        <v>63</v>
      </c>
    </row>
    <row r="10" spans="1:6" ht="15.95" customHeight="1">
      <c r="A10" s="22" t="s">
        <v>64</v>
      </c>
      <c r="B10" s="283">
        <v>50.897030168569174</v>
      </c>
      <c r="C10" s="77">
        <v>24.000371895725763</v>
      </c>
      <c r="D10" s="77">
        <v>73.312613362782798</v>
      </c>
      <c r="E10" s="245">
        <v>57.692307692307693</v>
      </c>
      <c r="F10" s="25" t="s">
        <v>65</v>
      </c>
    </row>
    <row r="11" spans="1:6" ht="15.95" customHeight="1">
      <c r="A11" s="22" t="s">
        <v>66</v>
      </c>
      <c r="B11" s="283">
        <v>41.411888329976087</v>
      </c>
      <c r="C11" s="77">
        <v>21.547817800543207</v>
      </c>
      <c r="D11" s="77">
        <v>81.977029221869415</v>
      </c>
      <c r="E11" s="245">
        <v>51.748846153846152</v>
      </c>
      <c r="F11" s="25" t="s">
        <v>67</v>
      </c>
    </row>
    <row r="12" spans="1:6" ht="15.95" customHeight="1">
      <c r="A12" s="22" t="s">
        <v>68</v>
      </c>
      <c r="B12" s="283">
        <v>40.953716211974871</v>
      </c>
      <c r="C12" s="77">
        <v>23.736417703138201</v>
      </c>
      <c r="D12" s="77">
        <v>102.60498462792951</v>
      </c>
      <c r="E12" s="245">
        <v>92.307692307692307</v>
      </c>
      <c r="F12" s="25" t="s">
        <v>69</v>
      </c>
    </row>
    <row r="13" spans="1:6" ht="15.95" customHeight="1">
      <c r="A13" s="21" t="s">
        <v>3</v>
      </c>
      <c r="B13" s="487">
        <v>42.553340918952699</v>
      </c>
      <c r="C13" s="488">
        <v>21.732198536605818</v>
      </c>
      <c r="D13" s="488">
        <v>107.96673557212907</v>
      </c>
      <c r="E13" s="246">
        <v>88.461538461538467</v>
      </c>
      <c r="F13" s="26" t="s">
        <v>4</v>
      </c>
    </row>
    <row r="14" spans="1:6" ht="15.95" customHeight="1">
      <c r="A14" s="19" t="s">
        <v>8</v>
      </c>
      <c r="B14" s="543"/>
      <c r="C14" s="361"/>
      <c r="D14" s="361"/>
      <c r="E14" s="544"/>
      <c r="F14" s="24" t="s">
        <v>15</v>
      </c>
    </row>
    <row r="15" spans="1:6" ht="15.95" customHeight="1">
      <c r="A15" s="22" t="s">
        <v>58</v>
      </c>
      <c r="B15" s="468">
        <v>34.531513840721267</v>
      </c>
      <c r="C15" s="77">
        <v>20.452391108981352</v>
      </c>
      <c r="D15" s="77">
        <v>63.716333266537482</v>
      </c>
      <c r="E15" s="245">
        <v>50</v>
      </c>
      <c r="F15" s="25" t="s">
        <v>59</v>
      </c>
    </row>
    <row r="16" spans="1:6" ht="15.95" customHeight="1">
      <c r="A16" s="22" t="s">
        <v>60</v>
      </c>
      <c r="B16" s="468">
        <v>43.499984302425645</v>
      </c>
      <c r="C16" s="77">
        <v>21.37326344752498</v>
      </c>
      <c r="D16" s="77">
        <v>46.343942151370847</v>
      </c>
      <c r="E16" s="245">
        <v>45</v>
      </c>
      <c r="F16" s="25" t="s">
        <v>61</v>
      </c>
    </row>
    <row r="17" spans="1:6" ht="15.95" customHeight="1">
      <c r="A17" s="22" t="s">
        <v>62</v>
      </c>
      <c r="B17" s="532" t="s">
        <v>326</v>
      </c>
      <c r="C17" s="41" t="s">
        <v>326</v>
      </c>
      <c r="D17" s="41" t="s">
        <v>326</v>
      </c>
      <c r="E17" s="547" t="s">
        <v>326</v>
      </c>
      <c r="F17" s="25" t="s">
        <v>63</v>
      </c>
    </row>
    <row r="18" spans="1:6" ht="15.95" customHeight="1">
      <c r="A18" s="22" t="s">
        <v>64</v>
      </c>
      <c r="B18" s="468">
        <v>46.770490535266731</v>
      </c>
      <c r="C18" s="77">
        <v>24.408885417927266</v>
      </c>
      <c r="D18" s="77">
        <v>46.630774845626476</v>
      </c>
      <c r="E18" s="245">
        <v>38.46153846153846</v>
      </c>
      <c r="F18" s="25" t="s">
        <v>65</v>
      </c>
    </row>
    <row r="19" spans="1:6" ht="15.95" customHeight="1">
      <c r="A19" s="22" t="s">
        <v>66</v>
      </c>
      <c r="B19" s="468">
        <v>37.712857235336962</v>
      </c>
      <c r="C19" s="77">
        <v>23.907753112566496</v>
      </c>
      <c r="D19" s="77">
        <v>72.221769772067503</v>
      </c>
      <c r="E19" s="245">
        <v>69.230769230769226</v>
      </c>
      <c r="F19" s="25" t="s">
        <v>67</v>
      </c>
    </row>
    <row r="20" spans="1:6" ht="15.95" customHeight="1">
      <c r="A20" s="22" t="s">
        <v>68</v>
      </c>
      <c r="B20" s="468">
        <v>33.171642206947482</v>
      </c>
      <c r="C20" s="77">
        <v>23.360857042343042</v>
      </c>
      <c r="D20" s="77">
        <v>88.675355745082385</v>
      </c>
      <c r="E20" s="245">
        <v>91.641384615384609</v>
      </c>
      <c r="F20" s="25" t="s">
        <v>69</v>
      </c>
    </row>
    <row r="21" spans="1:6" ht="15.95" customHeight="1">
      <c r="A21" s="21" t="s">
        <v>3</v>
      </c>
      <c r="B21" s="79">
        <v>35.155385133044838</v>
      </c>
      <c r="C21" s="78">
        <v>23.239577432651448</v>
      </c>
      <c r="D21" s="78">
        <v>81.94689924741796</v>
      </c>
      <c r="E21" s="80">
        <v>76.92307692307692</v>
      </c>
      <c r="F21" s="26" t="s">
        <v>4</v>
      </c>
    </row>
    <row r="22" spans="1:6" ht="15.95" customHeight="1">
      <c r="A22" s="19" t="s">
        <v>6</v>
      </c>
      <c r="B22" s="545"/>
      <c r="C22" s="389"/>
      <c r="D22" s="389"/>
      <c r="E22" s="546"/>
      <c r="F22" s="24" t="s">
        <v>9</v>
      </c>
    </row>
    <row r="23" spans="1:6" ht="15.95" customHeight="1">
      <c r="A23" s="22" t="s">
        <v>58</v>
      </c>
      <c r="B23" s="283">
        <v>36.786530190936865</v>
      </c>
      <c r="C23" s="77">
        <v>18.613398116331179</v>
      </c>
      <c r="D23" s="77">
        <v>77.354743932990445</v>
      </c>
      <c r="E23" s="245">
        <v>64.234615384615381</v>
      </c>
      <c r="F23" s="25" t="s">
        <v>59</v>
      </c>
    </row>
    <row r="24" spans="1:6" ht="15.95" customHeight="1">
      <c r="A24" s="22" t="s">
        <v>60</v>
      </c>
      <c r="B24" s="283">
        <v>45.275448262337378</v>
      </c>
      <c r="C24" s="77">
        <v>22.1873514083317</v>
      </c>
      <c r="D24" s="77">
        <v>88.846992303242047</v>
      </c>
      <c r="E24" s="245">
        <v>76.92307692307692</v>
      </c>
      <c r="F24" s="25" t="s">
        <v>61</v>
      </c>
    </row>
    <row r="25" spans="1:6" ht="15.95" customHeight="1">
      <c r="A25" s="22" t="s">
        <v>62</v>
      </c>
      <c r="B25" s="283">
        <v>38.744390622455782</v>
      </c>
      <c r="C25" s="77">
        <v>17.658591066057891</v>
      </c>
      <c r="D25" s="77">
        <v>160.98465485333924</v>
      </c>
      <c r="E25" s="245">
        <v>150</v>
      </c>
      <c r="F25" s="25" t="s">
        <v>63</v>
      </c>
    </row>
    <row r="26" spans="1:6" ht="15.95" customHeight="1">
      <c r="A26" s="22" t="s">
        <v>64</v>
      </c>
      <c r="B26" s="283">
        <v>50.581076248695801</v>
      </c>
      <c r="C26" s="77">
        <v>24.031650269406992</v>
      </c>
      <c r="D26" s="77">
        <v>71.26968339771264</v>
      </c>
      <c r="E26" s="245">
        <v>57.692307692307693</v>
      </c>
      <c r="F26" s="25" t="s">
        <v>65</v>
      </c>
    </row>
    <row r="27" spans="1:6" ht="15.95" customHeight="1">
      <c r="A27" s="22" t="s">
        <v>66</v>
      </c>
      <c r="B27" s="283">
        <v>41.17291988262609</v>
      </c>
      <c r="C27" s="77">
        <v>21.700276664211064</v>
      </c>
      <c r="D27" s="77">
        <v>81.346810349798972</v>
      </c>
      <c r="E27" s="245">
        <v>57.69</v>
      </c>
      <c r="F27" s="25" t="s">
        <v>67</v>
      </c>
    </row>
    <row r="28" spans="1:6" ht="15.95" customHeight="1">
      <c r="A28" s="22" t="s">
        <v>68</v>
      </c>
      <c r="B28" s="283">
        <v>38.61056700032951</v>
      </c>
      <c r="C28" s="77">
        <v>23.623337993834717</v>
      </c>
      <c r="D28" s="77">
        <v>98.410832925662348</v>
      </c>
      <c r="E28" s="245">
        <v>92.307692307692307</v>
      </c>
      <c r="F28" s="25" t="s">
        <v>69</v>
      </c>
    </row>
    <row r="29" spans="1:6" ht="15.95" customHeight="1">
      <c r="A29" s="21" t="s">
        <v>3</v>
      </c>
      <c r="B29" s="79">
        <v>41.398475680359034</v>
      </c>
      <c r="C29" s="78">
        <v>21.967509416909838</v>
      </c>
      <c r="D29" s="78">
        <v>103.90488316926141</v>
      </c>
      <c r="E29" s="80">
        <v>84.62</v>
      </c>
      <c r="F29" s="26" t="s">
        <v>4</v>
      </c>
    </row>
  </sheetData>
  <mergeCells count="4">
    <mergeCell ref="A4:A5"/>
    <mergeCell ref="F4:F5"/>
    <mergeCell ref="A2:F2"/>
    <mergeCell ref="A1:F1"/>
  </mergeCells>
  <printOptions horizontalCentered="1"/>
  <pageMargins left="0.59055118110236227" right="0.59055118110236227" top="0.78740157480314965" bottom="0.59055118110236227" header="0.39370078740157483" footer="0.39370078740157483"/>
  <pageSetup paperSize="9" firstPageNumber="105"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5.xml><?xml version="1.0" encoding="utf-8"?>
<worksheet xmlns="http://schemas.openxmlformats.org/spreadsheetml/2006/main" xmlns:r="http://schemas.openxmlformats.org/officeDocument/2006/relationships">
  <dimension ref="A1:F29"/>
  <sheetViews>
    <sheetView rightToLeft="1" topLeftCell="A7" zoomScaleNormal="100" zoomScaleSheetLayoutView="100" workbookViewId="0">
      <selection activeCell="A14" sqref="A13:A14"/>
    </sheetView>
  </sheetViews>
  <sheetFormatPr defaultRowHeight="15"/>
  <cols>
    <col min="1" max="1" width="20.42578125" customWidth="1"/>
    <col min="2" max="2" width="8.42578125" customWidth="1"/>
    <col min="3" max="3" width="7.85546875" customWidth="1"/>
    <col min="4" max="4" width="7.42578125" customWidth="1"/>
    <col min="5" max="5" width="7.5703125" customWidth="1"/>
    <col min="6" max="6" width="30.7109375" customWidth="1"/>
  </cols>
  <sheetData>
    <row r="1" spans="1:6" ht="41.25" customHeight="1">
      <c r="A1" s="637" t="s">
        <v>314</v>
      </c>
      <c r="B1" s="638"/>
      <c r="C1" s="638"/>
      <c r="D1" s="638"/>
      <c r="E1" s="638"/>
      <c r="F1" s="638"/>
    </row>
    <row r="2" spans="1:6" ht="46.5" customHeight="1">
      <c r="A2" s="639" t="s">
        <v>315</v>
      </c>
      <c r="B2" s="639"/>
      <c r="C2" s="639"/>
      <c r="D2" s="639"/>
      <c r="E2" s="639"/>
      <c r="F2" s="639"/>
    </row>
    <row r="3" spans="1:6" s="312" customFormat="1" ht="6" customHeight="1">
      <c r="A3" s="311"/>
      <c r="B3" s="311"/>
      <c r="C3" s="311"/>
      <c r="D3" s="311"/>
      <c r="E3" s="311"/>
      <c r="F3" s="311"/>
    </row>
    <row r="4" spans="1:6" ht="36" customHeight="1">
      <c r="A4" s="660" t="s">
        <v>226</v>
      </c>
      <c r="B4" s="105" t="s">
        <v>433</v>
      </c>
      <c r="C4" s="83" t="s">
        <v>186</v>
      </c>
      <c r="D4" s="82" t="s">
        <v>187</v>
      </c>
      <c r="E4" s="82" t="s">
        <v>172</v>
      </c>
      <c r="F4" s="643" t="s">
        <v>227</v>
      </c>
    </row>
    <row r="5" spans="1:6" ht="36" customHeight="1">
      <c r="A5" s="661"/>
      <c r="B5" s="155" t="s">
        <v>191</v>
      </c>
      <c r="C5" s="156" t="s">
        <v>188</v>
      </c>
      <c r="D5" s="156" t="s">
        <v>189</v>
      </c>
      <c r="E5" s="156" t="s">
        <v>190</v>
      </c>
      <c r="F5" s="645"/>
    </row>
    <row r="6" spans="1:6" ht="15.95" customHeight="1">
      <c r="A6" s="19" t="s">
        <v>7</v>
      </c>
      <c r="B6" s="38"/>
      <c r="C6" s="37"/>
      <c r="D6" s="37"/>
      <c r="E6" s="39"/>
      <c r="F6" s="24" t="s">
        <v>14</v>
      </c>
    </row>
    <row r="7" spans="1:6" ht="15.95" customHeight="1">
      <c r="A7" s="16" t="s">
        <v>58</v>
      </c>
      <c r="B7" s="77">
        <v>44.297080441222533</v>
      </c>
      <c r="C7" s="77">
        <v>19.745945264968334</v>
      </c>
      <c r="D7" s="77">
        <v>71.467274647995779</v>
      </c>
      <c r="E7" s="245">
        <v>65</v>
      </c>
      <c r="F7" s="25" t="s">
        <v>59</v>
      </c>
    </row>
    <row r="8" spans="1:6" ht="15.95" customHeight="1">
      <c r="A8" s="16" t="s">
        <v>60</v>
      </c>
      <c r="B8" s="77">
        <v>47.683317608627846</v>
      </c>
      <c r="C8" s="77">
        <v>23.259925328117927</v>
      </c>
      <c r="D8" s="77">
        <v>84.450916243340089</v>
      </c>
      <c r="E8" s="245">
        <v>76.92307692307692</v>
      </c>
      <c r="F8" s="25" t="s">
        <v>61</v>
      </c>
    </row>
    <row r="9" spans="1:6" ht="15.95" customHeight="1">
      <c r="A9" s="16" t="s">
        <v>62</v>
      </c>
      <c r="B9" s="77">
        <v>39.937370420053426</v>
      </c>
      <c r="C9" s="77">
        <v>17.759934545531927</v>
      </c>
      <c r="D9" s="77">
        <v>94.796217240967025</v>
      </c>
      <c r="E9" s="245">
        <v>85</v>
      </c>
      <c r="F9" s="25" t="s">
        <v>63</v>
      </c>
    </row>
    <row r="10" spans="1:6" ht="15.95" customHeight="1">
      <c r="A10" s="16" t="s">
        <v>64</v>
      </c>
      <c r="B10" s="77">
        <v>53.98739392755266</v>
      </c>
      <c r="C10" s="77">
        <v>24.763791985419363</v>
      </c>
      <c r="D10" s="77">
        <v>75.325175965242394</v>
      </c>
      <c r="E10" s="245">
        <v>69.230769230769226</v>
      </c>
      <c r="F10" s="25" t="s">
        <v>65</v>
      </c>
    </row>
    <row r="11" spans="1:6" ht="15.95" customHeight="1">
      <c r="A11" s="16" t="s">
        <v>66</v>
      </c>
      <c r="B11" s="77">
        <v>46.561711373125156</v>
      </c>
      <c r="C11" s="77">
        <v>23.433237433655652</v>
      </c>
      <c r="D11" s="77">
        <v>119.81230738407153</v>
      </c>
      <c r="E11" s="245">
        <v>96.15384615384616</v>
      </c>
      <c r="F11" s="25" t="s">
        <v>67</v>
      </c>
    </row>
    <row r="12" spans="1:6" ht="15.95" customHeight="1">
      <c r="A12" s="16" t="s">
        <v>68</v>
      </c>
      <c r="B12" s="77">
        <v>43.964641796786005</v>
      </c>
      <c r="C12" s="77">
        <v>23.120161043172882</v>
      </c>
      <c r="D12" s="77">
        <v>113.49875320025149</v>
      </c>
      <c r="E12" s="245">
        <v>98.07692307692308</v>
      </c>
      <c r="F12" s="25" t="s">
        <v>69</v>
      </c>
    </row>
    <row r="13" spans="1:6" ht="15.95" customHeight="1">
      <c r="A13" s="355" t="s">
        <v>3</v>
      </c>
      <c r="B13" s="79">
        <v>45.814219360287318</v>
      </c>
      <c r="C13" s="78">
        <v>22.392614929884314</v>
      </c>
      <c r="D13" s="78">
        <v>96.645960642488305</v>
      </c>
      <c r="E13" s="80">
        <v>83.333333333333329</v>
      </c>
      <c r="F13" s="26" t="s">
        <v>4</v>
      </c>
    </row>
    <row r="14" spans="1:6" ht="15.95" customHeight="1">
      <c r="A14" s="19" t="s">
        <v>8</v>
      </c>
      <c r="B14" s="548"/>
      <c r="C14" s="549"/>
      <c r="D14" s="259"/>
      <c r="E14" s="550"/>
      <c r="F14" s="24" t="s">
        <v>15</v>
      </c>
    </row>
    <row r="15" spans="1:6" ht="15.95" customHeight="1">
      <c r="A15" s="16" t="s">
        <v>58</v>
      </c>
      <c r="B15" s="532" t="s">
        <v>326</v>
      </c>
      <c r="C15" s="41" t="s">
        <v>326</v>
      </c>
      <c r="D15" s="41" t="s">
        <v>326</v>
      </c>
      <c r="E15" s="547" t="s">
        <v>326</v>
      </c>
      <c r="F15" s="25" t="s">
        <v>59</v>
      </c>
    </row>
    <row r="16" spans="1:6" ht="15.95" customHeight="1">
      <c r="A16" s="16" t="s">
        <v>60</v>
      </c>
      <c r="B16" s="468">
        <v>43.070754385792043</v>
      </c>
      <c r="C16" s="77">
        <v>21.314386591837728</v>
      </c>
      <c r="D16" s="77">
        <v>46.625451337688155</v>
      </c>
      <c r="E16" s="245">
        <v>45</v>
      </c>
      <c r="F16" s="25" t="s">
        <v>61</v>
      </c>
    </row>
    <row r="17" spans="1:6" ht="15.95" customHeight="1">
      <c r="A17" s="16" t="s">
        <v>62</v>
      </c>
      <c r="B17" s="532" t="s">
        <v>326</v>
      </c>
      <c r="C17" s="41" t="s">
        <v>326</v>
      </c>
      <c r="D17" s="41" t="s">
        <v>326</v>
      </c>
      <c r="E17" s="547" t="s">
        <v>326</v>
      </c>
      <c r="F17" s="25" t="s">
        <v>63</v>
      </c>
    </row>
    <row r="18" spans="1:6" ht="15.95" customHeight="1">
      <c r="A18" s="16" t="s">
        <v>64</v>
      </c>
      <c r="B18" s="468">
        <v>46.655945980546839</v>
      </c>
      <c r="C18" s="77">
        <v>24.10567738410413</v>
      </c>
      <c r="D18" s="77">
        <v>48.094296883051669</v>
      </c>
      <c r="E18" s="245">
        <v>38.46153846153846</v>
      </c>
      <c r="F18" s="25" t="s">
        <v>65</v>
      </c>
    </row>
    <row r="19" spans="1:6" ht="15.95" customHeight="1">
      <c r="A19" s="16" t="s">
        <v>66</v>
      </c>
      <c r="B19" s="468">
        <v>36.891009850801325</v>
      </c>
      <c r="C19" s="77">
        <v>23.452059830171862</v>
      </c>
      <c r="D19" s="77">
        <v>78.228054090005131</v>
      </c>
      <c r="E19" s="245">
        <v>76.92</v>
      </c>
      <c r="F19" s="25" t="s">
        <v>67</v>
      </c>
    </row>
    <row r="20" spans="1:6" ht="15.95" customHeight="1">
      <c r="A20" s="16" t="s">
        <v>68</v>
      </c>
      <c r="B20" s="468">
        <v>34.450146704994424</v>
      </c>
      <c r="C20" s="77">
        <v>22.621278449128308</v>
      </c>
      <c r="D20" s="77">
        <v>93.810388034008312</v>
      </c>
      <c r="E20" s="245">
        <v>96.15384615384616</v>
      </c>
      <c r="F20" s="25" t="s">
        <v>69</v>
      </c>
    </row>
    <row r="21" spans="1:6" ht="15.95" customHeight="1">
      <c r="A21" s="355" t="s">
        <v>3</v>
      </c>
      <c r="B21" s="79">
        <v>36.608804078332753</v>
      </c>
      <c r="C21" s="78">
        <v>22.636743408408019</v>
      </c>
      <c r="D21" s="78">
        <v>84.345309905928659</v>
      </c>
      <c r="E21" s="80">
        <v>76.92307692307692</v>
      </c>
      <c r="F21" s="26" t="s">
        <v>4</v>
      </c>
    </row>
    <row r="22" spans="1:6" ht="15.95" customHeight="1">
      <c r="A22" s="19" t="s">
        <v>6</v>
      </c>
      <c r="B22" s="391"/>
      <c r="C22" s="392"/>
      <c r="D22" s="191"/>
      <c r="E22" s="247"/>
      <c r="F22" s="24" t="s">
        <v>9</v>
      </c>
    </row>
    <row r="23" spans="1:6" ht="15.95" customHeight="1">
      <c r="A23" s="16" t="s">
        <v>58</v>
      </c>
      <c r="B23" s="77">
        <v>43.870223280080701</v>
      </c>
      <c r="C23" s="77">
        <v>19.677271980437634</v>
      </c>
      <c r="D23" s="77">
        <v>71.013634093294513</v>
      </c>
      <c r="E23" s="245">
        <v>65</v>
      </c>
      <c r="F23" s="25" t="s">
        <v>59</v>
      </c>
    </row>
    <row r="24" spans="1:6" ht="15.95" customHeight="1">
      <c r="A24" s="16" t="s">
        <v>60</v>
      </c>
      <c r="B24" s="77">
        <v>47.139453292117693</v>
      </c>
      <c r="C24" s="77">
        <v>23.030528126619906</v>
      </c>
      <c r="D24" s="77">
        <v>79.990940385286962</v>
      </c>
      <c r="E24" s="245">
        <v>76.92</v>
      </c>
      <c r="F24" s="25" t="s">
        <v>61</v>
      </c>
    </row>
    <row r="25" spans="1:6" ht="15.95" customHeight="1">
      <c r="A25" s="16" t="s">
        <v>62</v>
      </c>
      <c r="B25" s="77">
        <v>40.021054346501629</v>
      </c>
      <c r="C25" s="77">
        <v>17.859082243791061</v>
      </c>
      <c r="D25" s="77">
        <v>94.877676801642494</v>
      </c>
      <c r="E25" s="245">
        <v>85</v>
      </c>
      <c r="F25" s="25" t="s">
        <v>63</v>
      </c>
    </row>
    <row r="26" spans="1:6" ht="15.95" customHeight="1">
      <c r="A26" s="16" t="s">
        <v>64</v>
      </c>
      <c r="B26" s="77">
        <v>53.092377425510051</v>
      </c>
      <c r="C26" s="77">
        <v>24.683449953030959</v>
      </c>
      <c r="D26" s="77">
        <v>72.000854996198555</v>
      </c>
      <c r="E26" s="245">
        <v>66.666666666666671</v>
      </c>
      <c r="F26" s="25" t="s">
        <v>65</v>
      </c>
    </row>
    <row r="27" spans="1:6" ht="15.95" customHeight="1">
      <c r="A27" s="16" t="s">
        <v>66</v>
      </c>
      <c r="B27" s="77">
        <v>45.230244387081456</v>
      </c>
      <c r="C27" s="77">
        <v>23.435828910551276</v>
      </c>
      <c r="D27" s="77">
        <v>114.08696674849128</v>
      </c>
      <c r="E27" s="245">
        <v>96.15</v>
      </c>
      <c r="F27" s="25" t="s">
        <v>67</v>
      </c>
    </row>
    <row r="28" spans="1:6" ht="15.95" customHeight="1">
      <c r="A28" s="16" t="s">
        <v>68</v>
      </c>
      <c r="B28" s="77">
        <v>40.790397536499604</v>
      </c>
      <c r="C28" s="77">
        <v>22.953722866955925</v>
      </c>
      <c r="D28" s="77">
        <v>106.93028272226611</v>
      </c>
      <c r="E28" s="245">
        <v>96.15384615384616</v>
      </c>
      <c r="F28" s="25" t="s">
        <v>69</v>
      </c>
    </row>
    <row r="29" spans="1:6" ht="15.95" customHeight="1">
      <c r="A29" s="355" t="s">
        <v>3</v>
      </c>
      <c r="B29" s="79">
        <v>43.934791014923924</v>
      </c>
      <c r="C29" s="78">
        <v>22.442457546256815</v>
      </c>
      <c r="D29" s="78">
        <v>94.134591958662881</v>
      </c>
      <c r="E29" s="80">
        <v>80.77</v>
      </c>
      <c r="F29" s="26" t="s">
        <v>4</v>
      </c>
    </row>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106"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6.xml><?xml version="1.0" encoding="utf-8"?>
<worksheet xmlns="http://schemas.openxmlformats.org/spreadsheetml/2006/main" xmlns:r="http://schemas.openxmlformats.org/officeDocument/2006/relationships">
  <dimension ref="A1:F25"/>
  <sheetViews>
    <sheetView rightToLeft="1" zoomScaleNormal="100" zoomScaleSheetLayoutView="89" workbookViewId="0">
      <selection activeCell="A22" sqref="A22:C22"/>
    </sheetView>
  </sheetViews>
  <sheetFormatPr defaultRowHeight="15"/>
  <cols>
    <col min="1" max="1" width="20.28515625" customWidth="1"/>
    <col min="2" max="2" width="8.42578125" customWidth="1"/>
    <col min="3" max="3" width="9.28515625" customWidth="1"/>
    <col min="4" max="5" width="7.42578125" customWidth="1"/>
    <col min="6" max="6" width="31.140625" customWidth="1"/>
  </cols>
  <sheetData>
    <row r="1" spans="1:6" ht="41.25" customHeight="1">
      <c r="A1" s="637" t="s">
        <v>316</v>
      </c>
      <c r="B1" s="638"/>
      <c r="C1" s="638"/>
      <c r="D1" s="638"/>
      <c r="E1" s="638"/>
      <c r="F1" s="638"/>
    </row>
    <row r="2" spans="1:6" ht="29.25" customHeight="1">
      <c r="A2" s="639" t="s">
        <v>317</v>
      </c>
      <c r="B2" s="639"/>
      <c r="C2" s="639"/>
      <c r="D2" s="639"/>
      <c r="E2" s="639"/>
      <c r="F2" s="639"/>
    </row>
    <row r="3" spans="1:6" s="309" customFormat="1" ht="6" customHeight="1">
      <c r="A3" s="319"/>
      <c r="B3" s="319"/>
      <c r="C3" s="319"/>
      <c r="D3" s="319"/>
      <c r="E3" s="319"/>
      <c r="F3" s="319"/>
    </row>
    <row r="4" spans="1:6" ht="36.75" customHeight="1">
      <c r="A4" s="660" t="s">
        <v>226</v>
      </c>
      <c r="B4" s="82" t="s">
        <v>171</v>
      </c>
      <c r="C4" s="83" t="s">
        <v>186</v>
      </c>
      <c r="D4" s="82" t="s">
        <v>187</v>
      </c>
      <c r="E4" s="82" t="s">
        <v>172</v>
      </c>
      <c r="F4" s="643" t="s">
        <v>227</v>
      </c>
    </row>
    <row r="5" spans="1:6" ht="36.75" customHeight="1">
      <c r="A5" s="661"/>
      <c r="B5" s="155" t="s">
        <v>191</v>
      </c>
      <c r="C5" s="156" t="s">
        <v>188</v>
      </c>
      <c r="D5" s="156" t="s">
        <v>192</v>
      </c>
      <c r="E5" s="156" t="s">
        <v>190</v>
      </c>
      <c r="F5" s="645"/>
    </row>
    <row r="6" spans="1:6" ht="15.95" customHeight="1">
      <c r="A6" s="19" t="s">
        <v>7</v>
      </c>
      <c r="B6" s="161"/>
      <c r="C6" s="162"/>
      <c r="D6" s="162"/>
      <c r="E6" s="163"/>
      <c r="F6" s="24" t="s">
        <v>14</v>
      </c>
    </row>
    <row r="7" spans="1:6" ht="15.95" customHeight="1">
      <c r="A7" s="22" t="s">
        <v>58</v>
      </c>
      <c r="B7" s="283">
        <v>22.587857721035942</v>
      </c>
      <c r="C7" s="77">
        <v>15.791163492033562</v>
      </c>
      <c r="D7" s="77">
        <v>24.098328779718958</v>
      </c>
      <c r="E7" s="245">
        <v>20</v>
      </c>
      <c r="F7" s="25" t="s">
        <v>59</v>
      </c>
    </row>
    <row r="8" spans="1:6" ht="15.95" customHeight="1">
      <c r="A8" s="22" t="s">
        <v>60</v>
      </c>
      <c r="B8" s="283">
        <v>39.6279942056061</v>
      </c>
      <c r="C8" s="77">
        <v>19.917270721603508</v>
      </c>
      <c r="D8" s="77">
        <v>37.145960701920288</v>
      </c>
      <c r="E8" s="245">
        <v>33.33</v>
      </c>
      <c r="F8" s="25" t="s">
        <v>61</v>
      </c>
    </row>
    <row r="9" spans="1:6" ht="15.95" customHeight="1">
      <c r="A9" s="22" t="s">
        <v>62</v>
      </c>
      <c r="B9" s="283">
        <v>33.427251559660199</v>
      </c>
      <c r="C9" s="77">
        <v>14.192630057061098</v>
      </c>
      <c r="D9" s="77">
        <v>41.963642281052181</v>
      </c>
      <c r="E9" s="245">
        <v>40</v>
      </c>
      <c r="F9" s="25" t="s">
        <v>63</v>
      </c>
    </row>
    <row r="10" spans="1:6" ht="15.95" customHeight="1">
      <c r="A10" s="22" t="s">
        <v>64</v>
      </c>
      <c r="B10" s="283">
        <v>47.496659727148895</v>
      </c>
      <c r="C10" s="77">
        <v>23.377396361728856</v>
      </c>
      <c r="D10" s="77">
        <v>30.193820948487009</v>
      </c>
      <c r="E10" s="245">
        <v>30</v>
      </c>
      <c r="F10" s="25" t="s">
        <v>65</v>
      </c>
    </row>
    <row r="11" spans="1:6" ht="15.95" customHeight="1">
      <c r="A11" s="22" t="s">
        <v>66</v>
      </c>
      <c r="B11" s="283">
        <v>38.48675461893297</v>
      </c>
      <c r="C11" s="77">
        <v>20.468918918748098</v>
      </c>
      <c r="D11" s="77">
        <v>40.129898544193146</v>
      </c>
      <c r="E11" s="245">
        <v>30</v>
      </c>
      <c r="F11" s="25" t="s">
        <v>67</v>
      </c>
    </row>
    <row r="12" spans="1:6" ht="15.95" customHeight="1">
      <c r="A12" s="22" t="s">
        <v>68</v>
      </c>
      <c r="B12" s="283">
        <v>36.535064883860144</v>
      </c>
      <c r="C12" s="77">
        <v>24.683248312095799</v>
      </c>
      <c r="D12" s="77">
        <v>84.469308706553107</v>
      </c>
      <c r="E12" s="245">
        <v>76.92307692307692</v>
      </c>
      <c r="F12" s="25" t="s">
        <v>69</v>
      </c>
    </row>
    <row r="13" spans="1:6" ht="15.95" customHeight="1">
      <c r="A13" s="21" t="s">
        <v>3</v>
      </c>
      <c r="B13" s="79">
        <v>38.234131105014669</v>
      </c>
      <c r="C13" s="78">
        <v>22.482123007676279</v>
      </c>
      <c r="D13" s="78">
        <v>59.549839430825351</v>
      </c>
      <c r="E13" s="80">
        <v>42.07</v>
      </c>
      <c r="F13" s="26" t="s">
        <v>4</v>
      </c>
    </row>
    <row r="14" spans="1:6" ht="15.95" customHeight="1">
      <c r="A14" s="19" t="s">
        <v>6</v>
      </c>
      <c r="B14" s="391"/>
      <c r="C14" s="393"/>
      <c r="D14" s="393"/>
      <c r="E14" s="394"/>
      <c r="F14" s="24" t="s">
        <v>9</v>
      </c>
    </row>
    <row r="15" spans="1:6" ht="15.95" customHeight="1">
      <c r="A15" s="22" t="s">
        <v>58</v>
      </c>
      <c r="B15" s="283">
        <v>22.916910037550974</v>
      </c>
      <c r="C15" s="77">
        <v>16.198935308691251</v>
      </c>
      <c r="D15" s="77">
        <v>24.736914108588021</v>
      </c>
      <c r="E15" s="245">
        <v>20</v>
      </c>
      <c r="F15" s="25" t="s">
        <v>59</v>
      </c>
    </row>
    <row r="16" spans="1:6" ht="15.95" customHeight="1">
      <c r="A16" s="22" t="s">
        <v>60</v>
      </c>
      <c r="B16" s="283">
        <v>39.814181009780611</v>
      </c>
      <c r="C16" s="77">
        <v>19.993949137282531</v>
      </c>
      <c r="D16" s="77">
        <v>36.751217863526684</v>
      </c>
      <c r="E16" s="245">
        <v>33.33</v>
      </c>
      <c r="F16" s="25" t="s">
        <v>61</v>
      </c>
    </row>
    <row r="17" spans="1:6" ht="15.95" customHeight="1">
      <c r="A17" s="22" t="s">
        <v>62</v>
      </c>
      <c r="B17" s="283">
        <v>33.494308455990257</v>
      </c>
      <c r="C17" s="77">
        <v>14.145760644563119</v>
      </c>
      <c r="D17" s="77">
        <v>42.1705125459454</v>
      </c>
      <c r="E17" s="245">
        <v>40</v>
      </c>
      <c r="F17" s="25" t="s">
        <v>63</v>
      </c>
    </row>
    <row r="18" spans="1:6" ht="15.95" customHeight="1">
      <c r="A18" s="22" t="s">
        <v>64</v>
      </c>
      <c r="B18" s="283">
        <v>47.541202818763004</v>
      </c>
      <c r="C18" s="77">
        <v>23.473562552705566</v>
      </c>
      <c r="D18" s="77">
        <v>30.085411596087969</v>
      </c>
      <c r="E18" s="245">
        <v>30</v>
      </c>
      <c r="F18" s="25" t="s">
        <v>65</v>
      </c>
    </row>
    <row r="19" spans="1:6" ht="15.95" customHeight="1">
      <c r="A19" s="22" t="s">
        <v>66</v>
      </c>
      <c r="B19" s="283">
        <v>38.535980801297129</v>
      </c>
      <c r="C19" s="77">
        <v>20.606979213185543</v>
      </c>
      <c r="D19" s="77">
        <v>40.52718457342587</v>
      </c>
      <c r="E19" s="245">
        <v>30</v>
      </c>
      <c r="F19" s="25" t="s">
        <v>67</v>
      </c>
    </row>
    <row r="20" spans="1:6" ht="15.95" customHeight="1">
      <c r="A20" s="22" t="s">
        <v>68</v>
      </c>
      <c r="B20" s="283">
        <v>34.982062824871463</v>
      </c>
      <c r="C20" s="77">
        <v>24.740244785948871</v>
      </c>
      <c r="D20" s="77">
        <v>82.724489034349347</v>
      </c>
      <c r="E20" s="245">
        <v>76.92307692307692</v>
      </c>
      <c r="F20" s="25" t="s">
        <v>69</v>
      </c>
    </row>
    <row r="21" spans="1:6" ht="15.95" customHeight="1">
      <c r="A21" s="21" t="s">
        <v>3</v>
      </c>
      <c r="B21" s="79">
        <v>37.133569427050624</v>
      </c>
      <c r="C21" s="78">
        <v>22.857109187936341</v>
      </c>
      <c r="D21" s="78">
        <v>61.90490691640624</v>
      </c>
      <c r="E21" s="80">
        <v>46.153846153846153</v>
      </c>
      <c r="F21" s="26" t="s">
        <v>4</v>
      </c>
    </row>
    <row r="22" spans="1:6" s="237" customFormat="1" ht="26.25" customHeight="1">
      <c r="A22" s="663" t="s">
        <v>265</v>
      </c>
      <c r="B22" s="663"/>
      <c r="C22" s="663"/>
      <c r="D22" s="664" t="s">
        <v>266</v>
      </c>
      <c r="E22" s="664"/>
      <c r="F22" s="664"/>
    </row>
    <row r="23" spans="1:6" ht="15.95" customHeight="1">
      <c r="A23" s="636"/>
      <c r="B23" s="636"/>
      <c r="C23" s="662"/>
      <c r="D23" s="662"/>
      <c r="E23" s="662"/>
      <c r="F23" s="662"/>
    </row>
    <row r="24" spans="1:6" ht="12.95" customHeight="1"/>
    <row r="25" spans="1:6" ht="12.95" customHeight="1"/>
  </sheetData>
  <mergeCells count="7">
    <mergeCell ref="C23:F23"/>
    <mergeCell ref="A4:A5"/>
    <mergeCell ref="F4:F5"/>
    <mergeCell ref="A1:F1"/>
    <mergeCell ref="A2:F2"/>
    <mergeCell ref="A22:C22"/>
    <mergeCell ref="D22:F22"/>
  </mergeCells>
  <printOptions horizontalCentered="1"/>
  <pageMargins left="0.59055118110236227" right="0.59055118110236227" top="0.78740157480314965" bottom="0.59055118110236227" header="0.39370078740157483" footer="0.39370078740157483"/>
  <pageSetup paperSize="9" scale="98" firstPageNumber="107"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7.xml><?xml version="1.0" encoding="utf-8"?>
<worksheet xmlns="http://schemas.openxmlformats.org/spreadsheetml/2006/main" xmlns:r="http://schemas.openxmlformats.org/officeDocument/2006/relationships">
  <dimension ref="A1:F23"/>
  <sheetViews>
    <sheetView rightToLeft="1" workbookViewId="0">
      <selection activeCell="B25" sqref="B25"/>
    </sheetView>
  </sheetViews>
  <sheetFormatPr defaultRowHeight="15"/>
  <cols>
    <col min="1" max="1" width="20.7109375" customWidth="1"/>
    <col min="2" max="2" width="9.140625" customWidth="1"/>
    <col min="3" max="3" width="8.42578125" customWidth="1"/>
    <col min="4" max="5" width="7.7109375" customWidth="1"/>
    <col min="6" max="6" width="30.85546875" customWidth="1"/>
  </cols>
  <sheetData>
    <row r="1" spans="1:6" ht="41.25" customHeight="1">
      <c r="A1" s="637" t="s">
        <v>318</v>
      </c>
      <c r="B1" s="638"/>
      <c r="C1" s="638"/>
      <c r="D1" s="638"/>
      <c r="E1" s="638"/>
      <c r="F1" s="638"/>
    </row>
    <row r="2" spans="1:6" ht="47.25" customHeight="1">
      <c r="A2" s="639" t="s">
        <v>319</v>
      </c>
      <c r="B2" s="639"/>
      <c r="C2" s="639"/>
      <c r="D2" s="639"/>
      <c r="E2" s="639"/>
      <c r="F2" s="639"/>
    </row>
    <row r="3" spans="1:6" ht="6" customHeight="1">
      <c r="A3" s="320"/>
      <c r="B3" s="320"/>
      <c r="C3" s="320"/>
      <c r="D3" s="320"/>
      <c r="E3" s="320"/>
      <c r="F3" s="320"/>
    </row>
    <row r="4" spans="1:6" ht="39" customHeight="1">
      <c r="A4" s="660" t="s">
        <v>226</v>
      </c>
      <c r="B4" s="82" t="s">
        <v>171</v>
      </c>
      <c r="C4" s="83" t="s">
        <v>186</v>
      </c>
      <c r="D4" s="82" t="s">
        <v>187</v>
      </c>
      <c r="E4" s="82" t="s">
        <v>172</v>
      </c>
      <c r="F4" s="643" t="s">
        <v>227</v>
      </c>
    </row>
    <row r="5" spans="1:6" ht="38.25" customHeight="1">
      <c r="A5" s="661"/>
      <c r="B5" s="155" t="s">
        <v>191</v>
      </c>
      <c r="C5" s="156" t="s">
        <v>188</v>
      </c>
      <c r="D5" s="156" t="s">
        <v>189</v>
      </c>
      <c r="E5" s="156" t="s">
        <v>190</v>
      </c>
      <c r="F5" s="645"/>
    </row>
    <row r="6" spans="1:6" ht="15.95" customHeight="1">
      <c r="A6" s="19" t="s">
        <v>7</v>
      </c>
      <c r="B6" s="165"/>
      <c r="C6" s="166"/>
      <c r="D6" s="166"/>
      <c r="E6" s="167"/>
      <c r="F6" s="24" t="s">
        <v>14</v>
      </c>
    </row>
    <row r="7" spans="1:6" ht="15.95" customHeight="1">
      <c r="A7" s="22" t="s">
        <v>58</v>
      </c>
      <c r="B7" s="283">
        <v>40.230431420918379</v>
      </c>
      <c r="C7" s="77">
        <v>19.340823930054555</v>
      </c>
      <c r="D7" s="77">
        <v>129.10072128818251</v>
      </c>
      <c r="E7" s="245">
        <v>120</v>
      </c>
      <c r="F7" s="25" t="s">
        <v>59</v>
      </c>
    </row>
    <row r="8" spans="1:6" ht="15.95" customHeight="1">
      <c r="A8" s="22" t="s">
        <v>60</v>
      </c>
      <c r="B8" s="283">
        <v>42.504168451943954</v>
      </c>
      <c r="C8" s="77">
        <v>20.759223860892924</v>
      </c>
      <c r="D8" s="77">
        <v>168.17275053381556</v>
      </c>
      <c r="E8" s="245">
        <v>160</v>
      </c>
      <c r="F8" s="25" t="s">
        <v>61</v>
      </c>
    </row>
    <row r="9" spans="1:6" ht="15.95" customHeight="1">
      <c r="A9" s="22" t="s">
        <v>62</v>
      </c>
      <c r="B9" s="283">
        <v>38.602864209354841</v>
      </c>
      <c r="C9" s="77">
        <v>18.004341853391196</v>
      </c>
      <c r="D9" s="77">
        <v>220.94400005787202</v>
      </c>
      <c r="E9" s="245">
        <v>200</v>
      </c>
      <c r="F9" s="25" t="s">
        <v>63</v>
      </c>
    </row>
    <row r="10" spans="1:6" ht="15.95" customHeight="1">
      <c r="A10" s="22" t="s">
        <v>64</v>
      </c>
      <c r="B10" s="283">
        <v>47.082688952147286</v>
      </c>
      <c r="C10" s="77">
        <v>22.521469573076558</v>
      </c>
      <c r="D10" s="77">
        <v>171.97188271714555</v>
      </c>
      <c r="E10" s="245">
        <v>165.38461538461539</v>
      </c>
      <c r="F10" s="25" t="s">
        <v>65</v>
      </c>
    </row>
    <row r="11" spans="1:6" ht="15.95" customHeight="1">
      <c r="A11" s="22" t="s">
        <v>66</v>
      </c>
      <c r="B11" s="283">
        <v>41.664581535148592</v>
      </c>
      <c r="C11" s="77">
        <v>21.689649744559578</v>
      </c>
      <c r="D11" s="77">
        <v>209.82875036307317</v>
      </c>
      <c r="E11" s="245">
        <v>192.31</v>
      </c>
      <c r="F11" s="25" t="s">
        <v>67</v>
      </c>
    </row>
    <row r="12" spans="1:6" ht="15.95" customHeight="1">
      <c r="A12" s="22" t="s">
        <v>68</v>
      </c>
      <c r="B12" s="283">
        <v>43.238759806755795</v>
      </c>
      <c r="C12" s="77">
        <v>22.021493904025256</v>
      </c>
      <c r="D12" s="77">
        <v>174.00267499653017</v>
      </c>
      <c r="E12" s="245">
        <v>153.84615384615384</v>
      </c>
      <c r="F12" s="25" t="s">
        <v>69</v>
      </c>
    </row>
    <row r="13" spans="1:6" ht="15.95" customHeight="1">
      <c r="A13" s="21" t="s">
        <v>3</v>
      </c>
      <c r="B13" s="79">
        <v>40.336366389814003</v>
      </c>
      <c r="C13" s="78">
        <v>19.13618656652493</v>
      </c>
      <c r="D13" s="78">
        <v>199.46209317709759</v>
      </c>
      <c r="E13" s="80">
        <v>200</v>
      </c>
      <c r="F13" s="26" t="s">
        <v>4</v>
      </c>
    </row>
    <row r="14" spans="1:6" ht="15.95" customHeight="1">
      <c r="A14" s="19" t="s">
        <v>6</v>
      </c>
      <c r="B14" s="157"/>
      <c r="C14" s="158"/>
      <c r="D14" s="159"/>
      <c r="E14" s="160"/>
      <c r="F14" s="24" t="s">
        <v>9</v>
      </c>
    </row>
    <row r="15" spans="1:6" ht="15.95" customHeight="1">
      <c r="A15" s="22" t="s">
        <v>58</v>
      </c>
      <c r="B15" s="283">
        <v>40.318527891163029</v>
      </c>
      <c r="C15" s="77">
        <v>19.41666009437305</v>
      </c>
      <c r="D15" s="77">
        <v>127.72201424560444</v>
      </c>
      <c r="E15" s="245">
        <v>120</v>
      </c>
      <c r="F15" s="25" t="s">
        <v>59</v>
      </c>
    </row>
    <row r="16" spans="1:6" ht="15.95" customHeight="1">
      <c r="A16" s="22" t="s">
        <v>60</v>
      </c>
      <c r="B16" s="283">
        <v>42.624358251091557</v>
      </c>
      <c r="C16" s="77">
        <v>20.753600497631069</v>
      </c>
      <c r="D16" s="77">
        <v>167.52585381175146</v>
      </c>
      <c r="E16" s="245">
        <v>160</v>
      </c>
      <c r="F16" s="25" t="s">
        <v>61</v>
      </c>
    </row>
    <row r="17" spans="1:6" ht="15.95" customHeight="1">
      <c r="A17" s="22" t="s">
        <v>62</v>
      </c>
      <c r="B17" s="283">
        <v>38.59940818145536</v>
      </c>
      <c r="C17" s="77">
        <v>17.996463460359617</v>
      </c>
      <c r="D17" s="77">
        <v>220.90020714966801</v>
      </c>
      <c r="E17" s="245">
        <v>200</v>
      </c>
      <c r="F17" s="25" t="s">
        <v>63</v>
      </c>
    </row>
    <row r="18" spans="1:6" ht="15.95" customHeight="1">
      <c r="A18" s="22" t="s">
        <v>64</v>
      </c>
      <c r="B18" s="283">
        <v>46.988275961751761</v>
      </c>
      <c r="C18" s="77">
        <v>22.518165956378713</v>
      </c>
      <c r="D18" s="77">
        <v>171.62307115634266</v>
      </c>
      <c r="E18" s="245">
        <v>161.54</v>
      </c>
      <c r="F18" s="25" t="s">
        <v>65</v>
      </c>
    </row>
    <row r="19" spans="1:6" ht="15.95" customHeight="1">
      <c r="A19" s="22" t="s">
        <v>66</v>
      </c>
      <c r="B19" s="283">
        <v>41.664581535148592</v>
      </c>
      <c r="C19" s="77">
        <v>21.689649744559578</v>
      </c>
      <c r="D19" s="77">
        <v>209.82875036307317</v>
      </c>
      <c r="E19" s="245">
        <v>192.31</v>
      </c>
      <c r="F19" s="25" t="s">
        <v>67</v>
      </c>
    </row>
    <row r="20" spans="1:6" ht="15.95" customHeight="1">
      <c r="A20" s="22" t="s">
        <v>68</v>
      </c>
      <c r="B20" s="283">
        <v>43.179280554942039</v>
      </c>
      <c r="C20" s="77">
        <v>22.132444957153918</v>
      </c>
      <c r="D20" s="77">
        <v>174.03285167056072</v>
      </c>
      <c r="E20" s="245">
        <v>153.84615384615384</v>
      </c>
      <c r="F20" s="25" t="s">
        <v>69</v>
      </c>
    </row>
    <row r="21" spans="1:6" ht="15.95" customHeight="1">
      <c r="A21" s="21" t="s">
        <v>3</v>
      </c>
      <c r="B21" s="79">
        <v>40.352729627493687</v>
      </c>
      <c r="C21" s="78">
        <v>19.144651222222144</v>
      </c>
      <c r="D21" s="78">
        <v>198.85332602754804</v>
      </c>
      <c r="E21" s="80">
        <v>200</v>
      </c>
      <c r="F21" s="26" t="s">
        <v>4</v>
      </c>
    </row>
    <row r="22" spans="1:6" ht="15.95" customHeight="1">
      <c r="A22" s="667" t="s">
        <v>265</v>
      </c>
      <c r="B22" s="667"/>
      <c r="C22" s="667"/>
      <c r="D22" s="665" t="s">
        <v>266</v>
      </c>
      <c r="E22" s="665"/>
      <c r="F22" s="665"/>
    </row>
    <row r="23" spans="1:6" ht="15.95" customHeight="1">
      <c r="A23" s="668"/>
      <c r="B23" s="668"/>
      <c r="C23" s="668"/>
      <c r="D23" s="666"/>
      <c r="E23" s="666"/>
      <c r="F23" s="666"/>
    </row>
  </sheetData>
  <mergeCells count="6">
    <mergeCell ref="A4:A5"/>
    <mergeCell ref="F4:F5"/>
    <mergeCell ref="A1:F1"/>
    <mergeCell ref="A2:F2"/>
    <mergeCell ref="D22:F23"/>
    <mergeCell ref="A22:C23"/>
  </mergeCells>
  <printOptions horizontalCentered="1"/>
  <pageMargins left="0.59055118110236227" right="0.59055118110236227" top="0.78740157480314965" bottom="0.59055118110236227" header="0.39370078740157483" footer="0.39370078740157483"/>
  <pageSetup paperSize="9" scale="98" firstPageNumber="108" orientation="portrait" useFirstPageNumber="1" r:id="rId1"/>
  <headerFooter>
    <oddHeader>&amp;L&amp;8 PCBS :Labour Force Survey, 2015&amp;R&amp;2&amp;K00+000م &amp;8&amp;K01+000PCBS: مسح القوى العاملة الفلسطينية، 2015</oddHeader>
    <oddFooter>&amp;C&amp;P</oddFooter>
  </headerFooter>
</worksheet>
</file>

<file path=xl/worksheets/sheet8.xml><?xml version="1.0" encoding="utf-8"?>
<worksheet xmlns="http://schemas.openxmlformats.org/spreadsheetml/2006/main" xmlns:r="http://schemas.openxmlformats.org/officeDocument/2006/relationships">
  <dimension ref="A1:F45"/>
  <sheetViews>
    <sheetView rightToLeft="1" view="pageBreakPreview" zoomScaleNormal="100" zoomScaleSheetLayoutView="100" workbookViewId="0">
      <selection activeCell="E22" sqref="E22"/>
    </sheetView>
  </sheetViews>
  <sheetFormatPr defaultColWidth="9.140625" defaultRowHeight="15"/>
  <cols>
    <col min="1" max="1" width="13.5703125" style="237" customWidth="1"/>
    <col min="2" max="2" width="13.140625" style="237" customWidth="1"/>
    <col min="3" max="3" width="12.85546875" style="237" customWidth="1"/>
    <col min="4" max="4" width="11.140625" style="237" customWidth="1"/>
    <col min="5" max="5" width="12.28515625" style="237" customWidth="1"/>
    <col min="6" max="6" width="18.28515625" style="237" customWidth="1"/>
    <col min="7" max="16384" width="9.140625" style="237"/>
  </cols>
  <sheetData>
    <row r="1" spans="1:6" ht="40.5" customHeight="1">
      <c r="A1" s="637" t="s">
        <v>344</v>
      </c>
      <c r="B1" s="637"/>
      <c r="C1" s="637"/>
      <c r="D1" s="637"/>
      <c r="E1" s="637"/>
      <c r="F1" s="637"/>
    </row>
    <row r="2" spans="1:6" ht="31.5" customHeight="1">
      <c r="A2" s="639" t="s">
        <v>345</v>
      </c>
      <c r="B2" s="639"/>
      <c r="C2" s="639"/>
      <c r="D2" s="639"/>
      <c r="E2" s="639"/>
      <c r="F2" s="639"/>
    </row>
    <row r="3" spans="1:6" s="312" customFormat="1" ht="6" customHeight="1">
      <c r="A3" s="311"/>
      <c r="B3" s="311"/>
      <c r="C3" s="311"/>
      <c r="D3" s="311"/>
      <c r="E3" s="311"/>
      <c r="F3" s="311"/>
    </row>
    <row r="4" spans="1:6" ht="15.95" customHeight="1">
      <c r="A4" s="669" t="s">
        <v>336</v>
      </c>
      <c r="B4" s="480" t="s">
        <v>171</v>
      </c>
      <c r="C4" s="481" t="s">
        <v>337</v>
      </c>
      <c r="D4" s="480" t="s">
        <v>338</v>
      </c>
      <c r="E4" s="480" t="s">
        <v>172</v>
      </c>
      <c r="F4" s="670" t="s">
        <v>339</v>
      </c>
    </row>
    <row r="5" spans="1:6" ht="26.25" customHeight="1">
      <c r="A5" s="661"/>
      <c r="B5" s="156" t="s">
        <v>340</v>
      </c>
      <c r="C5" s="482" t="s">
        <v>188</v>
      </c>
      <c r="D5" s="156" t="s">
        <v>192</v>
      </c>
      <c r="E5" s="156" t="s">
        <v>341</v>
      </c>
      <c r="F5" s="671"/>
    </row>
    <row r="6" spans="1:6" ht="15.95" customHeight="1">
      <c r="A6" s="469">
        <v>2000</v>
      </c>
      <c r="B6" s="483"/>
      <c r="C6" s="484"/>
      <c r="D6" s="484"/>
      <c r="E6" s="485"/>
      <c r="F6" s="486">
        <v>2000</v>
      </c>
    </row>
    <row r="7" spans="1:6" ht="15.95" customHeight="1">
      <c r="A7" s="467" t="s">
        <v>17</v>
      </c>
      <c r="B7" s="468">
        <v>43.5</v>
      </c>
      <c r="C7" s="77">
        <v>23.6</v>
      </c>
      <c r="D7" s="77">
        <v>69.3</v>
      </c>
      <c r="E7" s="245">
        <v>61.5</v>
      </c>
      <c r="F7" s="413" t="s">
        <v>31</v>
      </c>
    </row>
    <row r="8" spans="1:6" ht="15.95" customHeight="1">
      <c r="A8" s="467" t="s">
        <v>25</v>
      </c>
      <c r="B8" s="468">
        <v>41.6</v>
      </c>
      <c r="C8" s="77">
        <v>24.3</v>
      </c>
      <c r="D8" s="77">
        <v>53.1</v>
      </c>
      <c r="E8" s="245">
        <v>50</v>
      </c>
      <c r="F8" s="413" t="s">
        <v>37</v>
      </c>
    </row>
    <row r="9" spans="1:6" ht="15.95" customHeight="1">
      <c r="A9" s="467" t="s">
        <v>342</v>
      </c>
      <c r="B9" s="468">
        <v>43.5</v>
      </c>
      <c r="C9" s="77">
        <v>19.7</v>
      </c>
      <c r="D9" s="77">
        <v>110.5</v>
      </c>
      <c r="E9" s="245">
        <v>100</v>
      </c>
      <c r="F9" s="413" t="s">
        <v>343</v>
      </c>
    </row>
    <row r="10" spans="1:6" ht="15.95" customHeight="1">
      <c r="A10" s="21" t="s">
        <v>3</v>
      </c>
      <c r="B10" s="487">
        <v>43</v>
      </c>
      <c r="C10" s="488">
        <v>22.7</v>
      </c>
      <c r="D10" s="488">
        <v>76.599999999999994</v>
      </c>
      <c r="E10" s="246">
        <v>69.2</v>
      </c>
      <c r="F10" s="489" t="s">
        <v>4</v>
      </c>
    </row>
    <row r="11" spans="1:6" ht="15.95" customHeight="1">
      <c r="A11" s="469">
        <v>2001</v>
      </c>
      <c r="B11" s="490"/>
      <c r="C11" s="491"/>
      <c r="D11" s="491"/>
      <c r="E11" s="492"/>
      <c r="F11" s="486">
        <v>2001</v>
      </c>
    </row>
    <row r="12" spans="1:6" ht="15.95" customHeight="1">
      <c r="A12" s="467" t="s">
        <v>17</v>
      </c>
      <c r="B12" s="468">
        <v>43.1</v>
      </c>
      <c r="C12" s="77">
        <v>23.6</v>
      </c>
      <c r="D12" s="77">
        <v>68.900000000000006</v>
      </c>
      <c r="E12" s="245">
        <v>58.8</v>
      </c>
      <c r="F12" s="413" t="s">
        <v>31</v>
      </c>
    </row>
    <row r="13" spans="1:6" ht="15.95" customHeight="1">
      <c r="A13" s="467" t="s">
        <v>25</v>
      </c>
      <c r="B13" s="468">
        <v>40.1</v>
      </c>
      <c r="C13" s="77">
        <v>24.6</v>
      </c>
      <c r="D13" s="77">
        <v>54.6</v>
      </c>
      <c r="E13" s="245">
        <v>50</v>
      </c>
      <c r="F13" s="413" t="s">
        <v>37</v>
      </c>
    </row>
    <row r="14" spans="1:6" ht="15.95" customHeight="1">
      <c r="A14" s="467" t="s">
        <v>342</v>
      </c>
      <c r="B14" s="468">
        <v>41.9</v>
      </c>
      <c r="C14" s="77">
        <v>19.399999999999999</v>
      </c>
      <c r="D14" s="77">
        <v>106.5</v>
      </c>
      <c r="E14" s="245">
        <v>100</v>
      </c>
      <c r="F14" s="413" t="s">
        <v>343</v>
      </c>
    </row>
    <row r="15" spans="1:6" ht="15.95" customHeight="1">
      <c r="A15" s="21" t="s">
        <v>3</v>
      </c>
      <c r="B15" s="487">
        <v>42</v>
      </c>
      <c r="C15" s="488">
        <v>23.1</v>
      </c>
      <c r="D15" s="488">
        <v>71.900000000000006</v>
      </c>
      <c r="E15" s="246">
        <v>61.5</v>
      </c>
      <c r="F15" s="489" t="s">
        <v>4</v>
      </c>
    </row>
    <row r="16" spans="1:6" ht="15.95" customHeight="1">
      <c r="A16" s="469">
        <v>2002</v>
      </c>
      <c r="B16" s="490"/>
      <c r="C16" s="491"/>
      <c r="D16" s="491"/>
      <c r="E16" s="492"/>
      <c r="F16" s="486">
        <v>2002</v>
      </c>
    </row>
    <row r="17" spans="1:6" ht="15.95" customHeight="1">
      <c r="A17" s="467" t="s">
        <v>17</v>
      </c>
      <c r="B17" s="468">
        <v>40.799999999999997</v>
      </c>
      <c r="C17" s="77">
        <v>22.7</v>
      </c>
      <c r="D17" s="77">
        <v>70.900000000000006</v>
      </c>
      <c r="E17" s="245">
        <v>60</v>
      </c>
      <c r="F17" s="413" t="s">
        <v>31</v>
      </c>
    </row>
    <row r="18" spans="1:6" ht="15.95" customHeight="1">
      <c r="A18" s="467" t="s">
        <v>25</v>
      </c>
      <c r="B18" s="468">
        <v>40</v>
      </c>
      <c r="C18" s="77">
        <v>24.1</v>
      </c>
      <c r="D18" s="77">
        <v>55.1</v>
      </c>
      <c r="E18" s="245">
        <v>50</v>
      </c>
      <c r="F18" s="413" t="s">
        <v>37</v>
      </c>
    </row>
    <row r="19" spans="1:6" ht="15.95" customHeight="1">
      <c r="A19" s="467" t="s">
        <v>342</v>
      </c>
      <c r="B19" s="468">
        <v>43.4</v>
      </c>
      <c r="C19" s="77">
        <v>21</v>
      </c>
      <c r="D19" s="77">
        <v>116</v>
      </c>
      <c r="E19" s="245">
        <v>115.4</v>
      </c>
      <c r="F19" s="413" t="s">
        <v>343</v>
      </c>
    </row>
    <row r="20" spans="1:6" ht="15.95" customHeight="1">
      <c r="A20" s="21" t="s">
        <v>3</v>
      </c>
      <c r="B20" s="487">
        <v>41</v>
      </c>
      <c r="C20" s="488">
        <v>22.9</v>
      </c>
      <c r="D20" s="488">
        <v>72.599999999999994</v>
      </c>
      <c r="E20" s="246">
        <v>60</v>
      </c>
      <c r="F20" s="489" t="s">
        <v>4</v>
      </c>
    </row>
    <row r="21" spans="1:6" ht="15.95" customHeight="1">
      <c r="A21" s="469">
        <v>2003</v>
      </c>
      <c r="B21" s="490"/>
      <c r="C21" s="491"/>
      <c r="D21" s="491"/>
      <c r="E21" s="492"/>
      <c r="F21" s="486">
        <v>2003</v>
      </c>
    </row>
    <row r="22" spans="1:6" ht="15.95" customHeight="1">
      <c r="A22" s="467" t="s">
        <v>17</v>
      </c>
      <c r="B22" s="468">
        <v>42.4</v>
      </c>
      <c r="C22" s="77">
        <v>23.6</v>
      </c>
      <c r="D22" s="77">
        <v>71.900000000000006</v>
      </c>
      <c r="E22" s="245">
        <v>60</v>
      </c>
      <c r="F22" s="413" t="s">
        <v>31</v>
      </c>
    </row>
    <row r="23" spans="1:6" ht="15.95" customHeight="1">
      <c r="A23" s="467" t="s">
        <v>25</v>
      </c>
      <c r="B23" s="468">
        <v>40.6</v>
      </c>
      <c r="C23" s="77">
        <v>22.6</v>
      </c>
      <c r="D23" s="77">
        <v>53.4</v>
      </c>
      <c r="E23" s="245">
        <v>50</v>
      </c>
      <c r="F23" s="413" t="s">
        <v>37</v>
      </c>
    </row>
    <row r="24" spans="1:6" ht="15.95" customHeight="1">
      <c r="A24" s="467" t="s">
        <v>342</v>
      </c>
      <c r="B24" s="468">
        <v>44.6</v>
      </c>
      <c r="C24" s="77">
        <v>21.3</v>
      </c>
      <c r="D24" s="77">
        <v>122.8</v>
      </c>
      <c r="E24" s="245">
        <v>130</v>
      </c>
      <c r="F24" s="413" t="s">
        <v>343</v>
      </c>
    </row>
    <row r="25" spans="1:6" ht="15.95" customHeight="1">
      <c r="A25" s="21" t="s">
        <v>3</v>
      </c>
      <c r="B25" s="487">
        <v>42.1</v>
      </c>
      <c r="C25" s="488">
        <v>23</v>
      </c>
      <c r="D25" s="488">
        <v>72.2</v>
      </c>
      <c r="E25" s="246">
        <v>57.7</v>
      </c>
      <c r="F25" s="489" t="s">
        <v>4</v>
      </c>
    </row>
    <row r="26" spans="1:6" ht="15.95" customHeight="1">
      <c r="A26" s="469">
        <v>2004</v>
      </c>
      <c r="B26" s="490"/>
      <c r="C26" s="491"/>
      <c r="D26" s="491"/>
      <c r="E26" s="492"/>
      <c r="F26" s="486">
        <v>2004</v>
      </c>
    </row>
    <row r="27" spans="1:6" ht="15.95" customHeight="1">
      <c r="A27" s="467" t="s">
        <v>17</v>
      </c>
      <c r="B27" s="468">
        <v>43</v>
      </c>
      <c r="C27" s="77">
        <v>24</v>
      </c>
      <c r="D27" s="77">
        <v>72.2</v>
      </c>
      <c r="E27" s="245">
        <v>61.5</v>
      </c>
      <c r="F27" s="413" t="s">
        <v>31</v>
      </c>
    </row>
    <row r="28" spans="1:6" ht="15.95" customHeight="1">
      <c r="A28" s="467" t="s">
        <v>25</v>
      </c>
      <c r="B28" s="468">
        <v>41.6</v>
      </c>
      <c r="C28" s="77">
        <v>23.3</v>
      </c>
      <c r="D28" s="77">
        <v>58.3</v>
      </c>
      <c r="E28" s="245">
        <v>53.1</v>
      </c>
      <c r="F28" s="413" t="s">
        <v>37</v>
      </c>
    </row>
    <row r="29" spans="1:6" ht="15.95" customHeight="1">
      <c r="A29" s="467" t="s">
        <v>342</v>
      </c>
      <c r="B29" s="468">
        <v>46.2</v>
      </c>
      <c r="C29" s="77">
        <v>21.7</v>
      </c>
      <c r="D29" s="77">
        <v>125.3</v>
      </c>
      <c r="E29" s="245">
        <v>134.6</v>
      </c>
      <c r="F29" s="413" t="s">
        <v>343</v>
      </c>
    </row>
    <row r="30" spans="1:6" ht="15.95" customHeight="1">
      <c r="A30" s="21" t="s">
        <v>3</v>
      </c>
      <c r="B30" s="79">
        <v>42.9</v>
      </c>
      <c r="C30" s="493">
        <v>23.5</v>
      </c>
      <c r="D30" s="493">
        <v>73.8</v>
      </c>
      <c r="E30" s="494">
        <v>61.5</v>
      </c>
      <c r="F30" s="489" t="s">
        <v>4</v>
      </c>
    </row>
    <row r="31" spans="1:6" ht="15.95" customHeight="1">
      <c r="A31" s="473">
        <v>2005</v>
      </c>
      <c r="B31" s="495"/>
      <c r="C31" s="495"/>
      <c r="D31" s="495"/>
      <c r="E31" s="496"/>
      <c r="F31" s="497">
        <v>2005</v>
      </c>
    </row>
    <row r="32" spans="1:6" ht="15.95" customHeight="1">
      <c r="A32" s="8" t="s">
        <v>17</v>
      </c>
      <c r="B32" s="77">
        <v>42.5</v>
      </c>
      <c r="C32" s="77">
        <v>23.6</v>
      </c>
      <c r="D32" s="77">
        <v>73.099999999999994</v>
      </c>
      <c r="E32" s="245">
        <v>65.400000000000006</v>
      </c>
      <c r="F32" s="13" t="s">
        <v>31</v>
      </c>
    </row>
    <row r="33" spans="1:6" ht="15.95" customHeight="1">
      <c r="A33" s="8" t="s">
        <v>25</v>
      </c>
      <c r="B33" s="77">
        <v>41.2</v>
      </c>
      <c r="C33" s="77">
        <v>24</v>
      </c>
      <c r="D33" s="77">
        <v>62</v>
      </c>
      <c r="E33" s="245">
        <v>57.7</v>
      </c>
      <c r="F33" s="13" t="s">
        <v>37</v>
      </c>
    </row>
    <row r="34" spans="1:6" ht="15.95" customHeight="1">
      <c r="A34" s="8" t="s">
        <v>342</v>
      </c>
      <c r="B34" s="77">
        <v>44.7</v>
      </c>
      <c r="C34" s="77">
        <v>20.9</v>
      </c>
      <c r="D34" s="77">
        <v>125.6</v>
      </c>
      <c r="E34" s="77">
        <v>130</v>
      </c>
      <c r="F34" s="13" t="s">
        <v>343</v>
      </c>
    </row>
    <row r="35" spans="1:6" ht="15.95" customHeight="1">
      <c r="A35" s="11" t="s">
        <v>3</v>
      </c>
      <c r="B35" s="493">
        <v>42.4</v>
      </c>
      <c r="C35" s="493">
        <v>23.3</v>
      </c>
      <c r="D35" s="493">
        <v>77</v>
      </c>
      <c r="E35" s="494">
        <v>67</v>
      </c>
      <c r="F35" s="12" t="s">
        <v>4</v>
      </c>
    </row>
    <row r="36" spans="1:6" ht="15.95" customHeight="1"/>
    <row r="37" spans="1:6" ht="15.95" customHeight="1"/>
    <row r="38" spans="1:6" ht="15.95" customHeight="1"/>
    <row r="39" spans="1:6" ht="15.95" customHeight="1"/>
    <row r="40" spans="1:6" ht="15.95" customHeight="1"/>
    <row r="41" spans="1:6" ht="15.95" customHeight="1"/>
    <row r="42" spans="1:6" ht="15.95" customHeight="1"/>
    <row r="43" spans="1:6" ht="15.95" customHeight="1"/>
    <row r="44" spans="1:6" ht="15.95" customHeight="1"/>
    <row r="45" spans="1:6" ht="15.95" customHeight="1"/>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109"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9.xml><?xml version="1.0" encoding="utf-8"?>
<worksheet xmlns="http://schemas.openxmlformats.org/spreadsheetml/2006/main" xmlns:r="http://schemas.openxmlformats.org/officeDocument/2006/relationships">
  <dimension ref="A1:F55"/>
  <sheetViews>
    <sheetView rightToLeft="1" view="pageBreakPreview" zoomScaleNormal="100" zoomScaleSheetLayoutView="100" workbookViewId="0">
      <selection activeCell="J19" sqref="J19"/>
    </sheetView>
  </sheetViews>
  <sheetFormatPr defaultColWidth="9.140625" defaultRowHeight="15"/>
  <cols>
    <col min="1" max="1" width="13.7109375" style="237" customWidth="1"/>
    <col min="2" max="2" width="12.85546875" style="237" customWidth="1"/>
    <col min="3" max="3" width="12.7109375" style="237" customWidth="1"/>
    <col min="4" max="4" width="12.5703125" style="237" customWidth="1"/>
    <col min="5" max="5" width="11.85546875" style="237" customWidth="1"/>
    <col min="6" max="6" width="18.7109375" style="237" customWidth="1"/>
    <col min="7" max="16384" width="9.140625" style="237"/>
  </cols>
  <sheetData>
    <row r="1" spans="1:6" ht="41.25" customHeight="1">
      <c r="A1" s="637" t="s">
        <v>346</v>
      </c>
      <c r="B1" s="637"/>
      <c r="C1" s="637"/>
      <c r="D1" s="637"/>
      <c r="E1" s="637"/>
      <c r="F1" s="637"/>
    </row>
    <row r="2" spans="1:6" ht="30" customHeight="1">
      <c r="A2" s="639" t="s">
        <v>347</v>
      </c>
      <c r="B2" s="639"/>
      <c r="C2" s="639"/>
      <c r="D2" s="639"/>
      <c r="E2" s="639"/>
      <c r="F2" s="639"/>
    </row>
    <row r="3" spans="1:6" ht="6" customHeight="1">
      <c r="A3" s="500"/>
      <c r="B3" s="500"/>
      <c r="C3" s="500"/>
      <c r="D3" s="500"/>
      <c r="E3" s="500"/>
      <c r="F3" s="500"/>
    </row>
    <row r="4" spans="1:6" ht="15.95" customHeight="1">
      <c r="A4" s="669" t="s">
        <v>336</v>
      </c>
      <c r="B4" s="480" t="s">
        <v>171</v>
      </c>
      <c r="C4" s="481" t="s">
        <v>337</v>
      </c>
      <c r="D4" s="480" t="s">
        <v>338</v>
      </c>
      <c r="E4" s="480" t="s">
        <v>172</v>
      </c>
      <c r="F4" s="670" t="s">
        <v>339</v>
      </c>
    </row>
    <row r="5" spans="1:6" ht="25.5" customHeight="1">
      <c r="A5" s="661"/>
      <c r="B5" s="501" t="s">
        <v>340</v>
      </c>
      <c r="C5" s="502" t="s">
        <v>188</v>
      </c>
      <c r="D5" s="501" t="s">
        <v>192</v>
      </c>
      <c r="E5" s="501" t="s">
        <v>341</v>
      </c>
      <c r="F5" s="672"/>
    </row>
    <row r="6" spans="1:6" ht="15.95" customHeight="1">
      <c r="A6" s="473">
        <v>2006</v>
      </c>
      <c r="B6" s="498"/>
      <c r="C6" s="498"/>
      <c r="D6" s="498"/>
      <c r="E6" s="499"/>
      <c r="F6" s="497">
        <v>2006</v>
      </c>
    </row>
    <row r="7" spans="1:6" ht="15.95" customHeight="1">
      <c r="A7" s="8" t="s">
        <v>17</v>
      </c>
      <c r="B7" s="77">
        <v>42.2</v>
      </c>
      <c r="C7" s="77">
        <v>23.1</v>
      </c>
      <c r="D7" s="77">
        <v>76.599999999999994</v>
      </c>
      <c r="E7" s="245">
        <v>69.2</v>
      </c>
      <c r="F7" s="13" t="s">
        <v>31</v>
      </c>
    </row>
    <row r="8" spans="1:6" ht="15.95" customHeight="1">
      <c r="A8" s="8" t="s">
        <v>25</v>
      </c>
      <c r="B8" s="77">
        <v>39.9</v>
      </c>
      <c r="C8" s="77">
        <v>24</v>
      </c>
      <c r="D8" s="77">
        <v>69</v>
      </c>
      <c r="E8" s="245">
        <v>65.400000000000006</v>
      </c>
      <c r="F8" s="13" t="s">
        <v>37</v>
      </c>
    </row>
    <row r="9" spans="1:6" ht="15.95" customHeight="1">
      <c r="A9" s="8" t="s">
        <v>342</v>
      </c>
      <c r="B9" s="77">
        <v>43.5</v>
      </c>
      <c r="C9" s="77">
        <v>20.8</v>
      </c>
      <c r="D9" s="77">
        <v>129.80000000000001</v>
      </c>
      <c r="E9" s="245">
        <v>134.6</v>
      </c>
      <c r="F9" s="13" t="s">
        <v>343</v>
      </c>
    </row>
    <row r="10" spans="1:6" ht="15.95" customHeight="1">
      <c r="A10" s="11" t="s">
        <v>3</v>
      </c>
      <c r="B10" s="493">
        <v>41.7</v>
      </c>
      <c r="C10" s="493">
        <v>23.1</v>
      </c>
      <c r="D10" s="493">
        <v>81.5</v>
      </c>
      <c r="E10" s="494">
        <v>70</v>
      </c>
      <c r="F10" s="12" t="s">
        <v>4</v>
      </c>
    </row>
    <row r="11" spans="1:6" ht="15.95" customHeight="1">
      <c r="A11" s="473">
        <v>2007</v>
      </c>
      <c r="B11" s="498"/>
      <c r="C11" s="498"/>
      <c r="D11" s="498"/>
      <c r="E11" s="499"/>
      <c r="F11" s="497">
        <v>2007</v>
      </c>
    </row>
    <row r="12" spans="1:6" ht="15.95" customHeight="1">
      <c r="A12" s="8" t="s">
        <v>17</v>
      </c>
      <c r="B12" s="77">
        <v>41.6</v>
      </c>
      <c r="C12" s="77">
        <v>22.2</v>
      </c>
      <c r="D12" s="77">
        <v>77.2</v>
      </c>
      <c r="E12" s="245">
        <v>70</v>
      </c>
      <c r="F12" s="13" t="s">
        <v>31</v>
      </c>
    </row>
    <row r="13" spans="1:6" ht="15.95" customHeight="1">
      <c r="A13" s="8" t="s">
        <v>25</v>
      </c>
      <c r="B13" s="77">
        <v>39.9</v>
      </c>
      <c r="C13" s="77">
        <v>23.3</v>
      </c>
      <c r="D13" s="77">
        <v>65.099999999999994</v>
      </c>
      <c r="E13" s="245">
        <v>57.7</v>
      </c>
      <c r="F13" s="13" t="s">
        <v>37</v>
      </c>
    </row>
    <row r="14" spans="1:6" ht="15.95" customHeight="1">
      <c r="A14" s="8" t="s">
        <v>342</v>
      </c>
      <c r="B14" s="77">
        <v>43.4</v>
      </c>
      <c r="C14" s="77">
        <v>19.899999999999999</v>
      </c>
      <c r="D14" s="77">
        <v>130</v>
      </c>
      <c r="E14" s="245">
        <v>123.1</v>
      </c>
      <c r="F14" s="13" t="s">
        <v>343</v>
      </c>
    </row>
    <row r="15" spans="1:6" ht="15.95" customHeight="1">
      <c r="A15" s="11" t="s">
        <v>3</v>
      </c>
      <c r="B15" s="493">
        <v>41.4</v>
      </c>
      <c r="C15" s="493">
        <v>22.2</v>
      </c>
      <c r="D15" s="493">
        <v>81.900000000000006</v>
      </c>
      <c r="E15" s="494">
        <v>73.099999999999994</v>
      </c>
      <c r="F15" s="12" t="s">
        <v>4</v>
      </c>
    </row>
    <row r="16" spans="1:6" ht="15.95" customHeight="1">
      <c r="A16" s="473">
        <v>2008</v>
      </c>
      <c r="B16" s="498"/>
      <c r="C16" s="498"/>
      <c r="D16" s="498"/>
      <c r="E16" s="498"/>
      <c r="F16" s="497">
        <v>2008</v>
      </c>
    </row>
    <row r="17" spans="1:6" ht="15.95" customHeight="1">
      <c r="A17" s="8" t="s">
        <v>17</v>
      </c>
      <c r="B17" s="77">
        <v>42.2</v>
      </c>
      <c r="C17" s="77">
        <v>22.3</v>
      </c>
      <c r="D17" s="77">
        <v>81.7</v>
      </c>
      <c r="E17" s="77">
        <v>73.099999999999994</v>
      </c>
      <c r="F17" s="13" t="s">
        <v>31</v>
      </c>
    </row>
    <row r="18" spans="1:6" ht="15.95" customHeight="1">
      <c r="A18" s="8" t="s">
        <v>25</v>
      </c>
      <c r="B18" s="77">
        <v>40.799999999999997</v>
      </c>
      <c r="C18" s="77">
        <v>24.7</v>
      </c>
      <c r="D18" s="77">
        <v>60.9</v>
      </c>
      <c r="E18" s="77">
        <v>57.7</v>
      </c>
      <c r="F18" s="13" t="s">
        <v>37</v>
      </c>
    </row>
    <row r="19" spans="1:6" ht="15.95" customHeight="1">
      <c r="A19" s="8" t="s">
        <v>342</v>
      </c>
      <c r="B19" s="77">
        <v>43</v>
      </c>
      <c r="C19" s="77">
        <v>20.100000000000001</v>
      </c>
      <c r="D19" s="77">
        <v>138.30000000000001</v>
      </c>
      <c r="E19" s="77">
        <v>134.6</v>
      </c>
      <c r="F19" s="13" t="s">
        <v>343</v>
      </c>
    </row>
    <row r="20" spans="1:6" ht="15.95" customHeight="1">
      <c r="A20" s="11" t="s">
        <v>3</v>
      </c>
      <c r="B20" s="493">
        <v>42</v>
      </c>
      <c r="C20" s="493">
        <v>22.4</v>
      </c>
      <c r="D20" s="493">
        <v>87</v>
      </c>
      <c r="E20" s="493">
        <v>76.900000000000006</v>
      </c>
      <c r="F20" s="12" t="s">
        <v>4</v>
      </c>
    </row>
    <row r="21" spans="1:6" ht="15.95" customHeight="1">
      <c r="A21" s="473">
        <v>2009</v>
      </c>
      <c r="B21" s="503"/>
      <c r="C21" s="503"/>
      <c r="D21" s="503"/>
      <c r="E21" s="503"/>
      <c r="F21" s="504">
        <v>2009</v>
      </c>
    </row>
    <row r="22" spans="1:6" ht="15.95" customHeight="1">
      <c r="A22" s="8" t="s">
        <v>17</v>
      </c>
      <c r="B22" s="77">
        <v>42.5</v>
      </c>
      <c r="C22" s="77">
        <v>22.4</v>
      </c>
      <c r="D22" s="77">
        <v>85.9</v>
      </c>
      <c r="E22" s="77">
        <v>76.900000000000006</v>
      </c>
      <c r="F22" s="13" t="s">
        <v>31</v>
      </c>
    </row>
    <row r="23" spans="1:6" ht="15.95" customHeight="1">
      <c r="A23" s="8" t="s">
        <v>25</v>
      </c>
      <c r="B23" s="77">
        <v>39.4</v>
      </c>
      <c r="C23" s="77">
        <v>23.6</v>
      </c>
      <c r="D23" s="77">
        <v>62.7</v>
      </c>
      <c r="E23" s="77">
        <v>57.7</v>
      </c>
      <c r="F23" s="13" t="s">
        <v>37</v>
      </c>
    </row>
    <row r="24" spans="1:6" ht="15.95" customHeight="1">
      <c r="A24" s="8" t="s">
        <v>342</v>
      </c>
      <c r="B24" s="77">
        <v>41.7</v>
      </c>
      <c r="C24" s="77">
        <v>20.3</v>
      </c>
      <c r="D24" s="77">
        <v>148.1</v>
      </c>
      <c r="E24" s="77">
        <v>150</v>
      </c>
      <c r="F24" s="13" t="s">
        <v>343</v>
      </c>
    </row>
    <row r="25" spans="1:6" ht="15.95" customHeight="1">
      <c r="A25" s="10" t="s">
        <v>3</v>
      </c>
      <c r="B25" s="488">
        <v>41.7</v>
      </c>
      <c r="C25" s="488">
        <v>22.3</v>
      </c>
      <c r="D25" s="488">
        <v>91.3</v>
      </c>
      <c r="E25" s="488">
        <v>76.900000000000006</v>
      </c>
      <c r="F25" s="14" t="s">
        <v>4</v>
      </c>
    </row>
    <row r="26" spans="1:6" ht="15.95" customHeight="1">
      <c r="A26" s="473">
        <v>2010</v>
      </c>
      <c r="B26" s="505"/>
      <c r="C26" s="505"/>
      <c r="D26" s="505"/>
      <c r="E26" s="505"/>
      <c r="F26" s="497">
        <v>2010</v>
      </c>
    </row>
    <row r="27" spans="1:6" ht="15.95" customHeight="1">
      <c r="A27" s="8" t="s">
        <v>17</v>
      </c>
      <c r="B27" s="77">
        <v>43.3</v>
      </c>
      <c r="C27" s="77">
        <v>22.2</v>
      </c>
      <c r="D27" s="77">
        <v>85.8</v>
      </c>
      <c r="E27" s="77">
        <v>76.900000000000006</v>
      </c>
      <c r="F27" s="13" t="s">
        <v>31</v>
      </c>
    </row>
    <row r="28" spans="1:6" ht="15.95" customHeight="1">
      <c r="A28" s="8" t="s">
        <v>25</v>
      </c>
      <c r="B28" s="77">
        <v>38.799999999999997</v>
      </c>
      <c r="C28" s="77">
        <v>23.4</v>
      </c>
      <c r="D28" s="77">
        <v>58.1</v>
      </c>
      <c r="E28" s="77">
        <v>46.2</v>
      </c>
      <c r="F28" s="13" t="s">
        <v>37</v>
      </c>
    </row>
    <row r="29" spans="1:6" ht="15.95" customHeight="1">
      <c r="A29" s="8" t="s">
        <v>342</v>
      </c>
      <c r="B29" s="77">
        <v>39.4</v>
      </c>
      <c r="C29" s="77">
        <v>20.5</v>
      </c>
      <c r="D29" s="77">
        <v>158</v>
      </c>
      <c r="E29" s="77">
        <v>150</v>
      </c>
      <c r="F29" s="13" t="s">
        <v>343</v>
      </c>
    </row>
    <row r="30" spans="1:6" ht="15.95" customHeight="1">
      <c r="A30" s="11" t="s">
        <v>3</v>
      </c>
      <c r="B30" s="493">
        <v>41.5</v>
      </c>
      <c r="C30" s="493">
        <v>22.2</v>
      </c>
      <c r="D30" s="493">
        <v>91.7</v>
      </c>
      <c r="E30" s="493">
        <v>76.900000000000006</v>
      </c>
      <c r="F30" s="12" t="s">
        <v>4</v>
      </c>
    </row>
    <row r="31" spans="1:6" ht="15.95" customHeight="1"/>
    <row r="32" spans="1:6" ht="15.95" customHeight="1"/>
    <row r="33" ht="15.95" customHeight="1"/>
    <row r="34" ht="15.95" customHeight="1"/>
    <row r="35" ht="15.95" customHeight="1"/>
    <row r="36" ht="15.95" customHeight="1"/>
    <row r="37" ht="15.95" customHeight="1"/>
    <row r="38" ht="15.95" customHeight="1"/>
    <row r="39" ht="15.95" customHeight="1"/>
    <row r="40" ht="15.95" customHeight="1"/>
    <row r="41" ht="15.95" customHeight="1"/>
    <row r="42" ht="15.95" customHeight="1"/>
    <row r="43" ht="15.95" customHeight="1"/>
    <row r="44" ht="15.95" customHeight="1"/>
    <row r="45" ht="15.95" customHeight="1"/>
    <row r="46" ht="15.95" customHeight="1"/>
    <row r="47" ht="15.95" customHeight="1"/>
    <row r="48" ht="15.95" customHeight="1"/>
    <row r="49" ht="15.95" customHeight="1"/>
    <row r="50" ht="15.95" customHeight="1"/>
    <row r="51" ht="15.95" customHeight="1"/>
    <row r="52" ht="15.95" customHeight="1"/>
    <row r="53" ht="15.95" customHeight="1"/>
    <row r="54" ht="15.95" customHeight="1"/>
    <row r="55" ht="15.95" customHeight="1"/>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110"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10.xml><?xml version="1.0" encoding="utf-8"?>
<worksheet xmlns="http://schemas.openxmlformats.org/spreadsheetml/2006/main" xmlns:r="http://schemas.openxmlformats.org/officeDocument/2006/relationships">
  <dimension ref="A1:F30"/>
  <sheetViews>
    <sheetView rightToLeft="1" view="pageBreakPreview" zoomScaleNormal="100" zoomScaleSheetLayoutView="100" workbookViewId="0">
      <selection activeCell="F15" sqref="F15"/>
    </sheetView>
  </sheetViews>
  <sheetFormatPr defaultRowHeight="15"/>
  <cols>
    <col min="1" max="1" width="12.42578125" customWidth="1"/>
    <col min="2" max="2" width="13" customWidth="1"/>
    <col min="3" max="3" width="12.85546875" customWidth="1"/>
    <col min="4" max="5" width="11.5703125" customWidth="1"/>
    <col min="6" max="6" width="19.7109375" customWidth="1"/>
  </cols>
  <sheetData>
    <row r="1" spans="1:6" ht="41.25" customHeight="1">
      <c r="A1" s="637" t="s">
        <v>346</v>
      </c>
      <c r="B1" s="637"/>
      <c r="C1" s="637"/>
      <c r="D1" s="637"/>
      <c r="E1" s="637"/>
      <c r="F1" s="637"/>
    </row>
    <row r="2" spans="1:6" ht="31.5" customHeight="1">
      <c r="A2" s="639" t="s">
        <v>402</v>
      </c>
      <c r="B2" s="639"/>
      <c r="C2" s="639"/>
      <c r="D2" s="639"/>
      <c r="E2" s="639"/>
      <c r="F2" s="639"/>
    </row>
    <row r="3" spans="1:6" ht="6" customHeight="1">
      <c r="A3" s="500"/>
      <c r="B3" s="500"/>
      <c r="C3" s="500"/>
      <c r="D3" s="500"/>
      <c r="E3" s="500"/>
      <c r="F3" s="500"/>
    </row>
    <row r="4" spans="1:6" ht="15.95" customHeight="1">
      <c r="A4" s="669" t="s">
        <v>336</v>
      </c>
      <c r="B4" s="480" t="s">
        <v>171</v>
      </c>
      <c r="C4" s="481" t="s">
        <v>337</v>
      </c>
      <c r="D4" s="480" t="s">
        <v>338</v>
      </c>
      <c r="E4" s="480" t="s">
        <v>172</v>
      </c>
      <c r="F4" s="670" t="s">
        <v>339</v>
      </c>
    </row>
    <row r="5" spans="1:6" ht="24.75" customHeight="1">
      <c r="A5" s="673"/>
      <c r="B5" s="501" t="s">
        <v>340</v>
      </c>
      <c r="C5" s="502" t="s">
        <v>188</v>
      </c>
      <c r="D5" s="501" t="s">
        <v>192</v>
      </c>
      <c r="E5" s="501" t="s">
        <v>341</v>
      </c>
      <c r="F5" s="672"/>
    </row>
    <row r="6" spans="1:6" ht="15.95" customHeight="1">
      <c r="A6" s="473">
        <v>2011</v>
      </c>
      <c r="B6" s="505"/>
      <c r="C6" s="505"/>
      <c r="D6" s="505"/>
      <c r="E6" s="505"/>
      <c r="F6" s="497">
        <v>2011</v>
      </c>
    </row>
    <row r="7" spans="1:6" ht="15.95" customHeight="1">
      <c r="A7" s="8" t="s">
        <v>17</v>
      </c>
      <c r="B7" s="168">
        <v>43.129947169716672</v>
      </c>
      <c r="C7" s="168">
        <v>22.380046908544024</v>
      </c>
      <c r="D7" s="168">
        <v>84.970360965260483</v>
      </c>
      <c r="E7" s="506">
        <v>76.92307692307692</v>
      </c>
      <c r="F7" s="13" t="s">
        <v>31</v>
      </c>
    </row>
    <row r="8" spans="1:6" ht="15.95" customHeight="1">
      <c r="A8" s="8" t="s">
        <v>25</v>
      </c>
      <c r="B8" s="168">
        <v>37.916693349887012</v>
      </c>
      <c r="C8" s="168">
        <v>23.440403278223457</v>
      </c>
      <c r="D8" s="168">
        <v>61.538446763895173</v>
      </c>
      <c r="E8" s="506">
        <v>50</v>
      </c>
      <c r="F8" s="13" t="s">
        <v>37</v>
      </c>
    </row>
    <row r="9" spans="1:6" ht="15.95" customHeight="1">
      <c r="A9" s="8" t="s">
        <v>342</v>
      </c>
      <c r="B9" s="168">
        <v>39.384147074667354</v>
      </c>
      <c r="C9" s="168">
        <v>21.030126995821291</v>
      </c>
      <c r="D9" s="168">
        <v>162.16556639832424</v>
      </c>
      <c r="E9" s="506">
        <v>153.84615384615384</v>
      </c>
      <c r="F9" s="13" t="s">
        <v>343</v>
      </c>
    </row>
    <row r="10" spans="1:6" ht="15.95" customHeight="1">
      <c r="A10" s="11" t="s">
        <v>3</v>
      </c>
      <c r="B10" s="507">
        <v>41.179091545935123</v>
      </c>
      <c r="C10" s="507">
        <v>22.428950652558211</v>
      </c>
      <c r="D10" s="507">
        <v>91.692385308230357</v>
      </c>
      <c r="E10" s="508">
        <v>76.92307692307692</v>
      </c>
      <c r="F10" s="12" t="s">
        <v>4</v>
      </c>
    </row>
    <row r="11" spans="1:6" ht="15.95" customHeight="1">
      <c r="A11" s="473">
        <v>2012</v>
      </c>
      <c r="B11" s="505"/>
      <c r="C11" s="505"/>
      <c r="D11" s="505"/>
      <c r="E11" s="505"/>
      <c r="F11" s="497">
        <v>2012</v>
      </c>
    </row>
    <row r="12" spans="1:6" ht="15.95" customHeight="1">
      <c r="A12" s="8" t="s">
        <v>17</v>
      </c>
      <c r="B12" s="168">
        <v>43.3</v>
      </c>
      <c r="C12" s="168">
        <v>22.2</v>
      </c>
      <c r="D12" s="168">
        <v>87.1</v>
      </c>
      <c r="E12" s="506">
        <v>76.900000000000006</v>
      </c>
      <c r="F12" s="13" t="s">
        <v>31</v>
      </c>
    </row>
    <row r="13" spans="1:6" ht="15.95" customHeight="1">
      <c r="A13" s="8" t="s">
        <v>25</v>
      </c>
      <c r="B13" s="168">
        <v>37.1</v>
      </c>
      <c r="C13" s="168">
        <v>23.6</v>
      </c>
      <c r="D13" s="168">
        <v>64.3</v>
      </c>
      <c r="E13" s="506">
        <v>50</v>
      </c>
      <c r="F13" s="13" t="s">
        <v>37</v>
      </c>
    </row>
    <row r="14" spans="1:6" ht="15.95" customHeight="1">
      <c r="A14" s="8" t="s">
        <v>342</v>
      </c>
      <c r="B14" s="168">
        <v>40.9</v>
      </c>
      <c r="C14" s="168">
        <v>20.5</v>
      </c>
      <c r="D14" s="168">
        <v>164.1</v>
      </c>
      <c r="E14" s="506">
        <v>153.80000000000001</v>
      </c>
      <c r="F14" s="13" t="s">
        <v>343</v>
      </c>
    </row>
    <row r="15" spans="1:6" ht="15.95" customHeight="1">
      <c r="A15" s="11" t="s">
        <v>3</v>
      </c>
      <c r="B15" s="507">
        <v>41.2</v>
      </c>
      <c r="C15" s="507">
        <v>22.3</v>
      </c>
      <c r="D15" s="507">
        <v>92.9</v>
      </c>
      <c r="E15" s="508">
        <v>76.900000000000006</v>
      </c>
      <c r="F15" s="12" t="s">
        <v>4</v>
      </c>
    </row>
    <row r="16" spans="1:6" ht="15.95" customHeight="1">
      <c r="A16" s="473">
        <v>2013</v>
      </c>
      <c r="B16" s="505"/>
      <c r="C16" s="505"/>
      <c r="D16" s="505"/>
      <c r="E16" s="505"/>
      <c r="F16" s="497">
        <v>2013</v>
      </c>
    </row>
    <row r="17" spans="1:6" ht="15.95" customHeight="1">
      <c r="A17" s="8" t="s">
        <v>17</v>
      </c>
      <c r="B17" s="168">
        <v>43.4</v>
      </c>
      <c r="C17" s="168">
        <v>22.4</v>
      </c>
      <c r="D17" s="168">
        <v>89</v>
      </c>
      <c r="E17" s="506">
        <v>76.900000000000006</v>
      </c>
      <c r="F17" s="13" t="s">
        <v>31</v>
      </c>
    </row>
    <row r="18" spans="1:6" ht="15.95" customHeight="1">
      <c r="A18" s="8" t="s">
        <v>25</v>
      </c>
      <c r="B18" s="168">
        <v>37.299999999999997</v>
      </c>
      <c r="C18" s="168">
        <v>23.7</v>
      </c>
      <c r="D18" s="168">
        <v>63.1</v>
      </c>
      <c r="E18" s="506">
        <v>50</v>
      </c>
      <c r="F18" s="13" t="s">
        <v>37</v>
      </c>
    </row>
    <row r="19" spans="1:6" ht="15.95" customHeight="1">
      <c r="A19" s="8" t="s">
        <v>342</v>
      </c>
      <c r="B19" s="168">
        <v>42.4</v>
      </c>
      <c r="C19" s="168">
        <v>19.8</v>
      </c>
      <c r="D19" s="168">
        <v>175.6</v>
      </c>
      <c r="E19" s="506">
        <v>160</v>
      </c>
      <c r="F19" s="13" t="s">
        <v>343</v>
      </c>
    </row>
    <row r="20" spans="1:6" ht="15.95" customHeight="1">
      <c r="A20" s="11" t="s">
        <v>3</v>
      </c>
      <c r="B20" s="507">
        <v>41.6</v>
      </c>
      <c r="C20" s="507">
        <v>22.3</v>
      </c>
      <c r="D20" s="507">
        <v>97.2</v>
      </c>
      <c r="E20" s="508">
        <v>80</v>
      </c>
      <c r="F20" s="12" t="s">
        <v>4</v>
      </c>
    </row>
    <row r="21" spans="1:6" ht="15.95" customHeight="1">
      <c r="A21" s="473">
        <v>2014</v>
      </c>
      <c r="B21" s="505"/>
      <c r="C21" s="505"/>
      <c r="D21" s="505"/>
      <c r="E21" s="505"/>
      <c r="F21" s="497">
        <v>2014</v>
      </c>
    </row>
    <row r="22" spans="1:6" ht="15.95" customHeight="1">
      <c r="A22" s="8" t="s">
        <v>17</v>
      </c>
      <c r="B22" s="168">
        <v>44.130489700640432</v>
      </c>
      <c r="C22" s="168">
        <v>22.516931538544956</v>
      </c>
      <c r="D22" s="168">
        <v>90.869809928442677</v>
      </c>
      <c r="E22" s="506">
        <v>80</v>
      </c>
      <c r="F22" s="13" t="s">
        <v>31</v>
      </c>
    </row>
    <row r="23" spans="1:6" ht="15.95" customHeight="1">
      <c r="A23" s="8" t="s">
        <v>25</v>
      </c>
      <c r="B23" s="168">
        <v>37.65136196931671</v>
      </c>
      <c r="C23" s="168">
        <v>23.860778518167525</v>
      </c>
      <c r="D23" s="168">
        <v>63.924632498524204</v>
      </c>
      <c r="E23" s="506">
        <v>54.093846153846151</v>
      </c>
      <c r="F23" s="13" t="s">
        <v>37</v>
      </c>
    </row>
    <row r="24" spans="1:6" ht="15.95" customHeight="1">
      <c r="A24" s="8" t="s">
        <v>342</v>
      </c>
      <c r="B24" s="168">
        <v>42.583693300717094</v>
      </c>
      <c r="C24" s="168">
        <v>19.969023040774321</v>
      </c>
      <c r="D24" s="168">
        <v>187.4551364185337</v>
      </c>
      <c r="E24" s="506">
        <v>180</v>
      </c>
      <c r="F24" s="13" t="s">
        <v>343</v>
      </c>
    </row>
    <row r="25" spans="1:6" ht="15.95" customHeight="1">
      <c r="A25" s="11" t="s">
        <v>3</v>
      </c>
      <c r="B25" s="507">
        <v>42.361061113069397</v>
      </c>
      <c r="C25" s="507">
        <v>22.373948787533983</v>
      </c>
      <c r="D25" s="507">
        <v>101.82499939347342</v>
      </c>
      <c r="E25" s="508">
        <v>84.615384615384613</v>
      </c>
      <c r="F25" s="12" t="s">
        <v>4</v>
      </c>
    </row>
    <row r="26" spans="1:6" ht="15.95" customHeight="1">
      <c r="A26" s="473">
        <v>2015</v>
      </c>
      <c r="B26" s="505"/>
      <c r="C26" s="505"/>
      <c r="D26" s="505"/>
      <c r="E26" s="505"/>
      <c r="F26" s="497">
        <v>2015</v>
      </c>
    </row>
    <row r="27" spans="1:6" ht="15.95" customHeight="1">
      <c r="A27" s="8" t="s">
        <v>17</v>
      </c>
      <c r="B27" s="468">
        <v>43.934791014923924</v>
      </c>
      <c r="C27" s="77">
        <v>22.442457546256815</v>
      </c>
      <c r="D27" s="77">
        <v>94.134591958662881</v>
      </c>
      <c r="E27" s="245">
        <v>80.77</v>
      </c>
      <c r="F27" s="13" t="s">
        <v>31</v>
      </c>
    </row>
    <row r="28" spans="1:6" ht="15.95" customHeight="1">
      <c r="A28" s="8" t="s">
        <v>25</v>
      </c>
      <c r="B28" s="468">
        <v>37.133569427050624</v>
      </c>
      <c r="C28" s="77">
        <v>22.857109187936341</v>
      </c>
      <c r="D28" s="77">
        <v>61.90490691640624</v>
      </c>
      <c r="E28" s="245">
        <v>46.153846153846153</v>
      </c>
      <c r="F28" s="13" t="s">
        <v>37</v>
      </c>
    </row>
    <row r="29" spans="1:6" ht="15.95" customHeight="1">
      <c r="A29" s="8" t="s">
        <v>342</v>
      </c>
      <c r="B29" s="468">
        <v>40.352729627493687</v>
      </c>
      <c r="C29" s="77">
        <v>19.144651222222144</v>
      </c>
      <c r="D29" s="77">
        <v>198.85332602754804</v>
      </c>
      <c r="E29" s="245">
        <v>200</v>
      </c>
      <c r="F29" s="13" t="s">
        <v>343</v>
      </c>
    </row>
    <row r="30" spans="1:6" ht="15.95" customHeight="1">
      <c r="A30" s="11" t="s">
        <v>3</v>
      </c>
      <c r="B30" s="79">
        <v>41.398475680359034</v>
      </c>
      <c r="C30" s="493">
        <v>21.967509416909838</v>
      </c>
      <c r="D30" s="493">
        <v>103.90488316926141</v>
      </c>
      <c r="E30" s="494">
        <v>84.62</v>
      </c>
      <c r="F30" s="12" t="s">
        <v>4</v>
      </c>
    </row>
  </sheetData>
  <mergeCells count="4">
    <mergeCell ref="A1:F1"/>
    <mergeCell ref="A2:F2"/>
    <mergeCell ref="A4:A5"/>
    <mergeCell ref="F4:F5"/>
  </mergeCells>
  <printOptions horizontalCentered="1"/>
  <pageMargins left="0.59055118110236227" right="0.59055118110236227" top="0.78740157480314965" bottom="0.59055118110236227" header="0.39370078740157483" footer="0.39370078740157483"/>
  <pageSetup paperSize="9" firstPageNumber="111" orientation="portrait" useFirstPageNumber="1" r:id="rId1"/>
  <headerFooter>
    <oddHeader>&amp;L&amp;8 PCBS :Labour Force Survey, 2015&amp;R&amp;"Arial,Regular"&amp;8&amp;K00+000م&amp;K01+000 PCBS : مسح القوى العاملة الفلسطينية، 2015</oddHeader>
    <oddFooter>&amp;C&amp;P</oddFooter>
  </headerFooter>
</worksheet>
</file>

<file path=xl/worksheets/sheet11.xml><?xml version="1.0" encoding="utf-8"?>
<worksheet xmlns="http://schemas.openxmlformats.org/spreadsheetml/2006/main" xmlns:r="http://schemas.openxmlformats.org/officeDocument/2006/relationships">
  <dimension ref="A1:S25"/>
  <sheetViews>
    <sheetView rightToLeft="1" zoomScaleNormal="100" workbookViewId="0">
      <selection activeCell="L21" sqref="L21"/>
    </sheetView>
  </sheetViews>
  <sheetFormatPr defaultColWidth="9" defaultRowHeight="15"/>
  <cols>
    <col min="1" max="1" width="9.42578125" style="237" customWidth="1"/>
    <col min="2" max="17" width="6.5703125" style="237" customWidth="1"/>
    <col min="18" max="18" width="16.28515625" style="237" customWidth="1"/>
    <col min="19" max="16384" width="9" style="237"/>
  </cols>
  <sheetData>
    <row r="1" spans="1:19" ht="19.5" customHeight="1">
      <c r="A1" s="674" t="s">
        <v>385</v>
      </c>
      <c r="B1" s="674"/>
      <c r="C1" s="674"/>
      <c r="D1" s="674"/>
      <c r="E1" s="674"/>
      <c r="F1" s="674"/>
      <c r="G1" s="674"/>
      <c r="H1" s="674"/>
      <c r="I1" s="674"/>
      <c r="J1" s="674"/>
      <c r="K1" s="674"/>
      <c r="L1" s="674"/>
      <c r="M1" s="674"/>
      <c r="N1" s="674"/>
      <c r="O1" s="674"/>
      <c r="P1" s="674"/>
      <c r="Q1" s="674"/>
      <c r="R1" s="674"/>
    </row>
    <row r="2" spans="1:19" ht="30" customHeight="1">
      <c r="A2" s="639" t="s">
        <v>386</v>
      </c>
      <c r="B2" s="639"/>
      <c r="C2" s="639"/>
      <c r="D2" s="639"/>
      <c r="E2" s="639"/>
      <c r="F2" s="639"/>
      <c r="G2" s="639"/>
      <c r="H2" s="639"/>
      <c r="I2" s="639"/>
      <c r="J2" s="639"/>
      <c r="K2" s="639"/>
      <c r="L2" s="639"/>
      <c r="M2" s="639"/>
      <c r="N2" s="639"/>
      <c r="O2" s="639"/>
      <c r="P2" s="639"/>
      <c r="Q2" s="639"/>
      <c r="R2" s="639"/>
    </row>
    <row r="3" spans="1:19" s="309" customFormat="1" ht="6" customHeight="1">
      <c r="A3" s="321"/>
      <c r="B3" s="321"/>
      <c r="C3" s="321"/>
      <c r="D3" s="321"/>
      <c r="E3" s="321"/>
      <c r="F3" s="321"/>
      <c r="G3" s="321"/>
      <c r="H3" s="321"/>
      <c r="I3" s="321"/>
      <c r="J3" s="321"/>
      <c r="K3" s="321"/>
      <c r="L3" s="321"/>
      <c r="M3" s="321"/>
      <c r="N3" s="321"/>
      <c r="O3" s="321"/>
      <c r="P3" s="321"/>
      <c r="Q3" s="321"/>
      <c r="R3" s="321"/>
      <c r="S3" s="322"/>
    </row>
    <row r="4" spans="1:19" ht="24.75" customHeight="1">
      <c r="A4" s="380" t="s">
        <v>228</v>
      </c>
      <c r="B4" s="592">
        <v>2000</v>
      </c>
      <c r="C4" s="593">
        <v>2001</v>
      </c>
      <c r="D4" s="593">
        <v>2002</v>
      </c>
      <c r="E4" s="593">
        <v>2003</v>
      </c>
      <c r="F4" s="593">
        <v>2004</v>
      </c>
      <c r="G4" s="593">
        <v>2005</v>
      </c>
      <c r="H4" s="593">
        <v>2006</v>
      </c>
      <c r="I4" s="593">
        <v>2007</v>
      </c>
      <c r="J4" s="593">
        <v>2008</v>
      </c>
      <c r="K4" s="594">
        <v>2009</v>
      </c>
      <c r="L4" s="593">
        <v>2010</v>
      </c>
      <c r="M4" s="595">
        <v>2011</v>
      </c>
      <c r="N4" s="595">
        <v>2012</v>
      </c>
      <c r="O4" s="596">
        <v>2013</v>
      </c>
      <c r="P4" s="596">
        <v>2014</v>
      </c>
      <c r="Q4" s="596">
        <v>2015</v>
      </c>
      <c r="R4" s="464" t="s">
        <v>229</v>
      </c>
      <c r="S4" s="34"/>
    </row>
    <row r="5" spans="1:19" ht="15.95" customHeight="1">
      <c r="A5" s="15" t="s">
        <v>17</v>
      </c>
      <c r="B5" s="603"/>
      <c r="C5" s="604"/>
      <c r="D5" s="604"/>
      <c r="E5" s="604"/>
      <c r="F5" s="604"/>
      <c r="G5" s="604"/>
      <c r="H5" s="604"/>
      <c r="I5" s="604"/>
      <c r="J5" s="604"/>
      <c r="K5" s="605"/>
      <c r="L5" s="604"/>
      <c r="M5" s="604"/>
      <c r="N5" s="604"/>
      <c r="O5" s="240"/>
      <c r="P5" s="240"/>
      <c r="Q5" s="466"/>
      <c r="R5" s="14" t="s">
        <v>31</v>
      </c>
      <c r="S5" s="34"/>
    </row>
    <row r="6" spans="1:19" ht="15.95" customHeight="1">
      <c r="A6" s="8" t="s">
        <v>50</v>
      </c>
      <c r="B6" s="606">
        <v>60.8</v>
      </c>
      <c r="C6" s="168">
        <v>58.6</v>
      </c>
      <c r="D6" s="168">
        <v>56</v>
      </c>
      <c r="E6" s="168">
        <v>55.7</v>
      </c>
      <c r="F6" s="168">
        <v>60.7</v>
      </c>
      <c r="G6" s="168">
        <v>64.099999999999994</v>
      </c>
      <c r="H6" s="168">
        <v>67.3</v>
      </c>
      <c r="I6" s="168">
        <v>69</v>
      </c>
      <c r="J6" s="168">
        <v>66.7</v>
      </c>
      <c r="K6" s="168">
        <v>71.099999999999994</v>
      </c>
      <c r="L6" s="168">
        <v>75.3</v>
      </c>
      <c r="M6" s="168">
        <v>78.048101639736316</v>
      </c>
      <c r="N6" s="168">
        <v>79.226333850762003</v>
      </c>
      <c r="O6" s="168">
        <v>82.347191607442682</v>
      </c>
      <c r="P6" s="168">
        <v>83.58575390622336</v>
      </c>
      <c r="Q6" s="506">
        <v>85.806439785422128</v>
      </c>
      <c r="R6" s="13" t="s">
        <v>86</v>
      </c>
      <c r="S6" s="34"/>
    </row>
    <row r="7" spans="1:19" ht="15.95" customHeight="1">
      <c r="A7" s="8" t="s">
        <v>18</v>
      </c>
      <c r="B7" s="606">
        <v>60.5</v>
      </c>
      <c r="C7" s="168">
        <v>57.2</v>
      </c>
      <c r="D7" s="168">
        <v>59.8</v>
      </c>
      <c r="E7" s="168">
        <v>60.2</v>
      </c>
      <c r="F7" s="168">
        <v>60.5</v>
      </c>
      <c r="G7" s="168">
        <v>63.8</v>
      </c>
      <c r="H7" s="168">
        <v>68.599999999999994</v>
      </c>
      <c r="I7" s="168">
        <v>69.3</v>
      </c>
      <c r="J7" s="168">
        <v>69.8</v>
      </c>
      <c r="K7" s="168">
        <v>76.900000000000006</v>
      </c>
      <c r="L7" s="168">
        <v>79.599999999999994</v>
      </c>
      <c r="M7" s="168">
        <v>79.756341132434628</v>
      </c>
      <c r="N7" s="168">
        <v>89.428496086708904</v>
      </c>
      <c r="O7" s="168">
        <v>90.490658957190263</v>
      </c>
      <c r="P7" s="168">
        <v>92.613074959454806</v>
      </c>
      <c r="Q7" s="506">
        <v>95.444891582871008</v>
      </c>
      <c r="R7" s="13" t="s">
        <v>32</v>
      </c>
      <c r="S7" s="34"/>
    </row>
    <row r="8" spans="1:19" ht="15.95" customHeight="1">
      <c r="A8" s="8" t="s">
        <v>51</v>
      </c>
      <c r="B8" s="606">
        <v>60.2</v>
      </c>
      <c r="C8" s="168">
        <v>58.4</v>
      </c>
      <c r="D8" s="168">
        <v>59.7</v>
      </c>
      <c r="E8" s="168">
        <v>63.4</v>
      </c>
      <c r="F8" s="168">
        <v>67.400000000000006</v>
      </c>
      <c r="G8" s="168">
        <v>62.6</v>
      </c>
      <c r="H8" s="168">
        <v>63.5</v>
      </c>
      <c r="I8" s="168">
        <v>68.5</v>
      </c>
      <c r="J8" s="168">
        <v>70.8</v>
      </c>
      <c r="K8" s="168">
        <v>73.599999999999994</v>
      </c>
      <c r="L8" s="168">
        <v>76.8</v>
      </c>
      <c r="M8" s="168">
        <v>71.039045475537904</v>
      </c>
      <c r="N8" s="168">
        <v>74.944136962072605</v>
      </c>
      <c r="O8" s="168">
        <v>82.725991694245096</v>
      </c>
      <c r="P8" s="168">
        <v>87.090452201205153</v>
      </c>
      <c r="Q8" s="506">
        <v>89.713445914530737</v>
      </c>
      <c r="R8" s="13" t="s">
        <v>87</v>
      </c>
      <c r="S8" s="34"/>
    </row>
    <row r="9" spans="1:19" ht="15.95" customHeight="1">
      <c r="A9" s="8" t="s">
        <v>52</v>
      </c>
      <c r="B9" s="606">
        <v>61.4</v>
      </c>
      <c r="C9" s="168">
        <v>62.7</v>
      </c>
      <c r="D9" s="168">
        <v>59.6</v>
      </c>
      <c r="E9" s="168">
        <v>60.3</v>
      </c>
      <c r="F9" s="168">
        <v>63.1</v>
      </c>
      <c r="G9" s="168">
        <v>65.7</v>
      </c>
      <c r="H9" s="168">
        <v>67.7</v>
      </c>
      <c r="I9" s="168">
        <v>64.8</v>
      </c>
      <c r="J9" s="168">
        <v>68.599999999999994</v>
      </c>
      <c r="K9" s="168">
        <v>72.7</v>
      </c>
      <c r="L9" s="168">
        <v>74.900000000000006</v>
      </c>
      <c r="M9" s="168">
        <v>78.268313292118961</v>
      </c>
      <c r="N9" s="168">
        <v>81.888139777344719</v>
      </c>
      <c r="O9" s="168">
        <v>83.984336112418063</v>
      </c>
      <c r="P9" s="168">
        <v>85.569852441378472</v>
      </c>
      <c r="Q9" s="506">
        <v>87.478963827788704</v>
      </c>
      <c r="R9" s="13" t="s">
        <v>88</v>
      </c>
      <c r="S9" s="34"/>
    </row>
    <row r="10" spans="1:19" ht="15.95" customHeight="1">
      <c r="A10" s="8" t="s">
        <v>19</v>
      </c>
      <c r="B10" s="606">
        <v>60.1</v>
      </c>
      <c r="C10" s="168">
        <v>57.7</v>
      </c>
      <c r="D10" s="168">
        <v>60.1</v>
      </c>
      <c r="E10" s="168">
        <v>57.8</v>
      </c>
      <c r="F10" s="168">
        <v>60.1</v>
      </c>
      <c r="G10" s="168">
        <v>59</v>
      </c>
      <c r="H10" s="168">
        <v>64</v>
      </c>
      <c r="I10" s="168">
        <v>67.900000000000006</v>
      </c>
      <c r="J10" s="168">
        <v>69.5</v>
      </c>
      <c r="K10" s="168">
        <v>71.099999999999994</v>
      </c>
      <c r="L10" s="168">
        <v>76.099999999999994</v>
      </c>
      <c r="M10" s="168">
        <v>70.816820579721906</v>
      </c>
      <c r="N10" s="168">
        <v>76.542950641394626</v>
      </c>
      <c r="O10" s="168">
        <v>82.172304619271713</v>
      </c>
      <c r="P10" s="168">
        <v>90.004031797659891</v>
      </c>
      <c r="Q10" s="506">
        <v>86.333368715705134</v>
      </c>
      <c r="R10" s="13" t="s">
        <v>210</v>
      </c>
      <c r="S10" s="34"/>
    </row>
    <row r="11" spans="1:19" ht="15.95" customHeight="1">
      <c r="A11" s="8" t="s">
        <v>20</v>
      </c>
      <c r="B11" s="606">
        <v>65.5</v>
      </c>
      <c r="C11" s="168">
        <v>57.2</v>
      </c>
      <c r="D11" s="168">
        <v>60.8</v>
      </c>
      <c r="E11" s="168">
        <v>60</v>
      </c>
      <c r="F11" s="168">
        <v>58.7</v>
      </c>
      <c r="G11" s="168">
        <v>63.3</v>
      </c>
      <c r="H11" s="168">
        <v>72.8</v>
      </c>
      <c r="I11" s="168">
        <v>70.599999999999994</v>
      </c>
      <c r="J11" s="168">
        <v>73.099999999999994</v>
      </c>
      <c r="K11" s="168">
        <v>79.900000000000006</v>
      </c>
      <c r="L11" s="168">
        <v>82.2</v>
      </c>
      <c r="M11" s="168">
        <v>85.590963916112784</v>
      </c>
      <c r="N11" s="168">
        <v>92.286923732517891</v>
      </c>
      <c r="O11" s="168">
        <v>92.101428227818815</v>
      </c>
      <c r="P11" s="168">
        <v>95.383207956633555</v>
      </c>
      <c r="Q11" s="506">
        <v>98.362456101395708</v>
      </c>
      <c r="R11" s="13" t="s">
        <v>33</v>
      </c>
      <c r="S11" s="34"/>
    </row>
    <row r="12" spans="1:19" ht="15.95" customHeight="1">
      <c r="A12" s="8" t="s">
        <v>21</v>
      </c>
      <c r="B12" s="606">
        <v>79</v>
      </c>
      <c r="C12" s="168">
        <v>79.7</v>
      </c>
      <c r="D12" s="168">
        <v>79.8</v>
      </c>
      <c r="E12" s="168">
        <v>78.2</v>
      </c>
      <c r="F12" s="168">
        <v>77.900000000000006</v>
      </c>
      <c r="G12" s="168">
        <v>81.2</v>
      </c>
      <c r="H12" s="168">
        <v>85.1</v>
      </c>
      <c r="I12" s="168">
        <v>83.7</v>
      </c>
      <c r="J12" s="168">
        <v>87.2</v>
      </c>
      <c r="K12" s="168">
        <v>100</v>
      </c>
      <c r="L12" s="168">
        <v>99.9</v>
      </c>
      <c r="M12" s="168">
        <v>100.32187610450499</v>
      </c>
      <c r="N12" s="168">
        <v>102.64529140374928</v>
      </c>
      <c r="O12" s="168">
        <v>102.28299065936542</v>
      </c>
      <c r="P12" s="168">
        <v>100.47971928067486</v>
      </c>
      <c r="Q12" s="506">
        <v>108.49678251321046</v>
      </c>
      <c r="R12" s="13" t="s">
        <v>34</v>
      </c>
      <c r="S12" s="34"/>
    </row>
    <row r="13" spans="1:19" ht="15.95" customHeight="1">
      <c r="A13" s="510" t="s">
        <v>22</v>
      </c>
      <c r="B13" s="606">
        <v>62.5</v>
      </c>
      <c r="C13" s="168">
        <v>57.9</v>
      </c>
      <c r="D13" s="168">
        <v>62.6</v>
      </c>
      <c r="E13" s="168">
        <v>59.5</v>
      </c>
      <c r="F13" s="168">
        <v>57.2</v>
      </c>
      <c r="G13" s="168">
        <v>60.4</v>
      </c>
      <c r="H13" s="168">
        <v>62.8</v>
      </c>
      <c r="I13" s="168">
        <v>69.599999999999994</v>
      </c>
      <c r="J13" s="168">
        <v>70.7</v>
      </c>
      <c r="K13" s="168">
        <v>72.400000000000006</v>
      </c>
      <c r="L13" s="168">
        <v>75.7</v>
      </c>
      <c r="M13" s="168">
        <v>79.723558777619445</v>
      </c>
      <c r="N13" s="168">
        <v>80.555673616353047</v>
      </c>
      <c r="O13" s="168">
        <v>77.385320059198193</v>
      </c>
      <c r="P13" s="168">
        <v>83.590768423484661</v>
      </c>
      <c r="Q13" s="506">
        <v>82.975577180539631</v>
      </c>
      <c r="R13" s="136" t="s">
        <v>203</v>
      </c>
      <c r="S13" s="34"/>
    </row>
    <row r="14" spans="1:19" ht="15.95" customHeight="1">
      <c r="A14" s="510" t="s">
        <v>23</v>
      </c>
      <c r="B14" s="606">
        <v>85.6</v>
      </c>
      <c r="C14" s="168">
        <v>87.4</v>
      </c>
      <c r="D14" s="168">
        <v>100.2</v>
      </c>
      <c r="E14" s="168">
        <v>105.8</v>
      </c>
      <c r="F14" s="168">
        <v>101.6</v>
      </c>
      <c r="G14" s="168">
        <v>102.7</v>
      </c>
      <c r="H14" s="168">
        <v>105.9</v>
      </c>
      <c r="I14" s="168">
        <v>105.6</v>
      </c>
      <c r="J14" s="168">
        <v>120.9</v>
      </c>
      <c r="K14" s="168">
        <v>125.1</v>
      </c>
      <c r="L14" s="168">
        <v>113.6</v>
      </c>
      <c r="M14" s="168">
        <v>108.98112270536799</v>
      </c>
      <c r="N14" s="168">
        <v>101.64763913191598</v>
      </c>
      <c r="O14" s="168">
        <v>105.68038954044785</v>
      </c>
      <c r="P14" s="168">
        <v>101.7444854169236</v>
      </c>
      <c r="Q14" s="506">
        <v>97.943030529762638</v>
      </c>
      <c r="R14" s="13" t="s">
        <v>35</v>
      </c>
      <c r="S14" s="34"/>
    </row>
    <row r="15" spans="1:19" ht="15.95" customHeight="1">
      <c r="A15" s="510" t="s">
        <v>53</v>
      </c>
      <c r="B15" s="606">
        <v>79.5</v>
      </c>
      <c r="C15" s="168">
        <v>75.400000000000006</v>
      </c>
      <c r="D15" s="168">
        <v>73.599999999999994</v>
      </c>
      <c r="E15" s="168">
        <v>74.3</v>
      </c>
      <c r="F15" s="168">
        <v>75.2</v>
      </c>
      <c r="G15" s="168">
        <v>77.099999999999994</v>
      </c>
      <c r="H15" s="168">
        <v>79</v>
      </c>
      <c r="I15" s="168">
        <v>79.3</v>
      </c>
      <c r="J15" s="168">
        <v>82.8</v>
      </c>
      <c r="K15" s="168">
        <v>86.8</v>
      </c>
      <c r="L15" s="168">
        <v>91.9</v>
      </c>
      <c r="M15" s="168">
        <v>93.907123280317862</v>
      </c>
      <c r="N15" s="168">
        <v>95.225798561289736</v>
      </c>
      <c r="O15" s="168">
        <v>90.568483144744917</v>
      </c>
      <c r="P15" s="168">
        <v>96.839562386372407</v>
      </c>
      <c r="Q15" s="506">
        <v>99.419834256304071</v>
      </c>
      <c r="R15" s="13" t="s">
        <v>89</v>
      </c>
      <c r="S15" s="34"/>
    </row>
    <row r="16" spans="1:19" ht="15.95" customHeight="1">
      <c r="A16" s="510" t="s">
        <v>24</v>
      </c>
      <c r="B16" s="606">
        <v>65.400000000000006</v>
      </c>
      <c r="C16" s="168">
        <v>63.6</v>
      </c>
      <c r="D16" s="168">
        <v>63</v>
      </c>
      <c r="E16" s="168">
        <v>66.7</v>
      </c>
      <c r="F16" s="168">
        <v>67.900000000000006</v>
      </c>
      <c r="G16" s="168">
        <v>69.599999999999994</v>
      </c>
      <c r="H16" s="168">
        <v>71.5</v>
      </c>
      <c r="I16" s="168">
        <v>72.7</v>
      </c>
      <c r="J16" s="168">
        <v>73.599999999999994</v>
      </c>
      <c r="K16" s="168">
        <v>74.8</v>
      </c>
      <c r="L16" s="168">
        <v>77.7</v>
      </c>
      <c r="M16" s="168">
        <v>75.781849607015886</v>
      </c>
      <c r="N16" s="168">
        <v>80.769824993632511</v>
      </c>
      <c r="O16" s="168">
        <v>82.582846339905245</v>
      </c>
      <c r="P16" s="168">
        <v>87.327269780664224</v>
      </c>
      <c r="Q16" s="506">
        <v>92.240502148661292</v>
      </c>
      <c r="R16" s="13" t="s">
        <v>36</v>
      </c>
      <c r="S16" s="34"/>
    </row>
    <row r="17" spans="1:19" ht="15.95" customHeight="1">
      <c r="A17" s="15" t="s">
        <v>54</v>
      </c>
      <c r="B17" s="609">
        <v>70.2</v>
      </c>
      <c r="C17" s="610">
        <v>69.400000000000006</v>
      </c>
      <c r="D17" s="610">
        <v>71</v>
      </c>
      <c r="E17" s="610">
        <v>72</v>
      </c>
      <c r="F17" s="610">
        <v>72.2</v>
      </c>
      <c r="G17" s="610">
        <v>73.099999999999994</v>
      </c>
      <c r="H17" s="610">
        <v>76.5</v>
      </c>
      <c r="I17" s="610">
        <v>77.2</v>
      </c>
      <c r="J17" s="610">
        <v>81.7</v>
      </c>
      <c r="K17" s="610">
        <v>85.9</v>
      </c>
      <c r="L17" s="610">
        <v>85.8</v>
      </c>
      <c r="M17" s="610">
        <v>84.965793770735118</v>
      </c>
      <c r="N17" s="610">
        <v>87.1</v>
      </c>
      <c r="O17" s="610">
        <v>88.9</v>
      </c>
      <c r="P17" s="610">
        <v>90.9</v>
      </c>
      <c r="Q17" s="611">
        <v>94.128430243270202</v>
      </c>
      <c r="R17" s="14" t="s">
        <v>4</v>
      </c>
      <c r="S17" s="34"/>
    </row>
    <row r="18" spans="1:19" ht="15.95" customHeight="1">
      <c r="A18" s="511" t="s">
        <v>25</v>
      </c>
      <c r="B18" s="607"/>
      <c r="C18" s="259"/>
      <c r="D18" s="259"/>
      <c r="E18" s="259"/>
      <c r="F18" s="259"/>
      <c r="G18" s="259"/>
      <c r="H18" s="259"/>
      <c r="I18" s="259"/>
      <c r="J18" s="259"/>
      <c r="K18" s="259"/>
      <c r="L18" s="259"/>
      <c r="M18" s="259"/>
      <c r="N18" s="259"/>
      <c r="O18" s="608"/>
      <c r="P18" s="608"/>
      <c r="Q18" s="612"/>
      <c r="R18" s="401" t="s">
        <v>37</v>
      </c>
      <c r="S18" s="34"/>
    </row>
    <row r="19" spans="1:19" ht="15.95" customHeight="1">
      <c r="A19" s="510" t="s">
        <v>26</v>
      </c>
      <c r="B19" s="606">
        <v>54.4</v>
      </c>
      <c r="C19" s="168">
        <v>55.1</v>
      </c>
      <c r="D19" s="168">
        <v>56.5</v>
      </c>
      <c r="E19" s="168">
        <v>56.4</v>
      </c>
      <c r="F19" s="168">
        <v>62.1</v>
      </c>
      <c r="G19" s="168">
        <v>64</v>
      </c>
      <c r="H19" s="168">
        <v>72.400000000000006</v>
      </c>
      <c r="I19" s="168">
        <v>67.900000000000006</v>
      </c>
      <c r="J19" s="168">
        <v>65.3</v>
      </c>
      <c r="K19" s="168">
        <v>61.1</v>
      </c>
      <c r="L19" s="168">
        <v>58</v>
      </c>
      <c r="M19" s="168">
        <v>66.195219325196732</v>
      </c>
      <c r="N19" s="168">
        <v>71.729323209648228</v>
      </c>
      <c r="O19" s="168">
        <v>67.894364238255264</v>
      </c>
      <c r="P19" s="168">
        <v>69.718178440743245</v>
      </c>
      <c r="Q19" s="506">
        <v>64.566470219807997</v>
      </c>
      <c r="R19" s="13" t="s">
        <v>38</v>
      </c>
      <c r="S19" s="34"/>
    </row>
    <row r="20" spans="1:19" ht="15.95" customHeight="1">
      <c r="A20" s="510" t="s">
        <v>27</v>
      </c>
      <c r="B20" s="606">
        <v>51.6</v>
      </c>
      <c r="C20" s="168">
        <v>53.4</v>
      </c>
      <c r="D20" s="168">
        <v>54.7</v>
      </c>
      <c r="E20" s="168">
        <v>50.9</v>
      </c>
      <c r="F20" s="168">
        <v>55.7</v>
      </c>
      <c r="G20" s="168">
        <v>61.9</v>
      </c>
      <c r="H20" s="168">
        <v>67.599999999999994</v>
      </c>
      <c r="I20" s="168">
        <v>62.6</v>
      </c>
      <c r="J20" s="168">
        <v>58.3</v>
      </c>
      <c r="K20" s="168">
        <v>65.2</v>
      </c>
      <c r="L20" s="168">
        <v>60.9</v>
      </c>
      <c r="M20" s="168">
        <v>60.169333921833946</v>
      </c>
      <c r="N20" s="168">
        <v>61.855426702469479</v>
      </c>
      <c r="O20" s="168">
        <v>60.825336506972249</v>
      </c>
      <c r="P20" s="168">
        <v>61.799316361615567</v>
      </c>
      <c r="Q20" s="506">
        <v>60.557434634113385</v>
      </c>
      <c r="R20" s="13" t="s">
        <v>56</v>
      </c>
      <c r="S20" s="34"/>
    </row>
    <row r="21" spans="1:19" ht="15.95" customHeight="1">
      <c r="A21" s="510" t="s">
        <v>28</v>
      </c>
      <c r="B21" s="606">
        <v>52.6</v>
      </c>
      <c r="C21" s="168">
        <v>54.5</v>
      </c>
      <c r="D21" s="168">
        <v>55.6</v>
      </c>
      <c r="E21" s="168">
        <v>54.6</v>
      </c>
      <c r="F21" s="168">
        <v>59.7</v>
      </c>
      <c r="G21" s="168">
        <v>67.3</v>
      </c>
      <c r="H21" s="168">
        <v>76</v>
      </c>
      <c r="I21" s="168">
        <v>71.8</v>
      </c>
      <c r="J21" s="168">
        <v>64.400000000000006</v>
      </c>
      <c r="K21" s="168">
        <v>70.900000000000006</v>
      </c>
      <c r="L21" s="168">
        <v>59.2</v>
      </c>
      <c r="M21" s="168">
        <v>68.085036014177902</v>
      </c>
      <c r="N21" s="168">
        <v>67.584130100916695</v>
      </c>
      <c r="O21" s="168">
        <v>67.737581472937975</v>
      </c>
      <c r="P21" s="168">
        <v>68.552244532880493</v>
      </c>
      <c r="Q21" s="506">
        <v>68.6059780787958</v>
      </c>
      <c r="R21" s="13" t="s">
        <v>39</v>
      </c>
      <c r="S21" s="34"/>
    </row>
    <row r="22" spans="1:19" ht="15.95" customHeight="1">
      <c r="A22" s="510" t="s">
        <v>29</v>
      </c>
      <c r="B22" s="606">
        <v>52.3</v>
      </c>
      <c r="C22" s="168">
        <v>54.2</v>
      </c>
      <c r="D22" s="168">
        <v>53.7</v>
      </c>
      <c r="E22" s="168">
        <v>53.5</v>
      </c>
      <c r="F22" s="168">
        <v>57.9</v>
      </c>
      <c r="G22" s="168">
        <v>57.9</v>
      </c>
      <c r="H22" s="168">
        <v>64.5</v>
      </c>
      <c r="I22" s="168">
        <v>62.8</v>
      </c>
      <c r="J22" s="168">
        <v>58</v>
      </c>
      <c r="K22" s="168">
        <v>54.7</v>
      </c>
      <c r="L22" s="168">
        <v>50.2</v>
      </c>
      <c r="M22" s="168">
        <v>55.882502535209959</v>
      </c>
      <c r="N22" s="168">
        <v>61.494127572865253</v>
      </c>
      <c r="O22" s="168">
        <v>59.239451161269407</v>
      </c>
      <c r="P22" s="168">
        <v>58.028614179316364</v>
      </c>
      <c r="Q22" s="506">
        <v>57.801137891153225</v>
      </c>
      <c r="R22" s="13" t="s">
        <v>429</v>
      </c>
      <c r="S22" s="34"/>
    </row>
    <row r="23" spans="1:19" ht="15.95" customHeight="1">
      <c r="A23" s="510" t="s">
        <v>30</v>
      </c>
      <c r="B23" s="606">
        <v>53.5</v>
      </c>
      <c r="C23" s="168">
        <v>55.3</v>
      </c>
      <c r="D23" s="168">
        <v>54.7</v>
      </c>
      <c r="E23" s="168">
        <v>56.3</v>
      </c>
      <c r="F23" s="168">
        <v>60.4</v>
      </c>
      <c r="G23" s="168">
        <v>58.6</v>
      </c>
      <c r="H23" s="168">
        <v>66</v>
      </c>
      <c r="I23" s="168">
        <v>63.5</v>
      </c>
      <c r="J23" s="168">
        <v>62.2</v>
      </c>
      <c r="K23" s="168">
        <v>61.4</v>
      </c>
      <c r="L23" s="168">
        <v>60.7</v>
      </c>
      <c r="M23" s="168">
        <v>61.343167203910944</v>
      </c>
      <c r="N23" s="168">
        <v>62.440396524710984</v>
      </c>
      <c r="O23" s="168">
        <v>64.458930339276151</v>
      </c>
      <c r="P23" s="168">
        <v>65.181991863865349</v>
      </c>
      <c r="Q23" s="506">
        <v>60.546237030779523</v>
      </c>
      <c r="R23" s="13" t="s">
        <v>41</v>
      </c>
      <c r="S23" s="34"/>
    </row>
    <row r="24" spans="1:19" ht="15.95" customHeight="1">
      <c r="A24" s="15" t="s">
        <v>54</v>
      </c>
      <c r="B24" s="609">
        <v>52.5</v>
      </c>
      <c r="C24" s="610">
        <v>54.2</v>
      </c>
      <c r="D24" s="610">
        <v>55</v>
      </c>
      <c r="E24" s="610">
        <v>53.4</v>
      </c>
      <c r="F24" s="610">
        <v>58.3</v>
      </c>
      <c r="G24" s="610">
        <v>62</v>
      </c>
      <c r="H24" s="610">
        <v>69</v>
      </c>
      <c r="I24" s="610">
        <v>65.099999999999994</v>
      </c>
      <c r="J24" s="610">
        <v>60.9</v>
      </c>
      <c r="K24" s="610">
        <v>62.7</v>
      </c>
      <c r="L24" s="610">
        <v>58.2</v>
      </c>
      <c r="M24" s="610">
        <v>61.553488963754333</v>
      </c>
      <c r="N24" s="610">
        <v>64.293712040530451</v>
      </c>
      <c r="O24" s="610">
        <v>63.168177397431791</v>
      </c>
      <c r="P24" s="610">
        <v>63.980614561648231</v>
      </c>
      <c r="Q24" s="611">
        <v>61.931648005937724</v>
      </c>
      <c r="R24" s="14" t="s">
        <v>4</v>
      </c>
      <c r="S24" s="34"/>
    </row>
    <row r="25" spans="1:19" ht="15.95" customHeight="1">
      <c r="A25" s="613" t="s">
        <v>206</v>
      </c>
      <c r="B25" s="614">
        <v>63.6</v>
      </c>
      <c r="C25" s="615">
        <v>64</v>
      </c>
      <c r="D25" s="615">
        <v>64.900000000000006</v>
      </c>
      <c r="E25" s="615">
        <v>64.5</v>
      </c>
      <c r="F25" s="615">
        <v>66.8</v>
      </c>
      <c r="G25" s="615">
        <v>68.8</v>
      </c>
      <c r="H25" s="615">
        <v>73.7</v>
      </c>
      <c r="I25" s="615">
        <v>73.2</v>
      </c>
      <c r="J25" s="615">
        <v>76.400000000000006</v>
      </c>
      <c r="K25" s="615">
        <v>79.7</v>
      </c>
      <c r="L25" s="615">
        <v>77.900000000000006</v>
      </c>
      <c r="M25" s="615">
        <v>77.793067548930722</v>
      </c>
      <c r="N25" s="615">
        <v>79.798354280016838</v>
      </c>
      <c r="O25" s="615">
        <v>80.5</v>
      </c>
      <c r="P25" s="615">
        <v>83.3</v>
      </c>
      <c r="Q25" s="616">
        <v>83.196310638763535</v>
      </c>
      <c r="R25" s="299" t="s">
        <v>208</v>
      </c>
    </row>
  </sheetData>
  <mergeCells count="2">
    <mergeCell ref="A1:R1"/>
    <mergeCell ref="A2:R2"/>
  </mergeCells>
  <printOptions horizontalCentered="1"/>
  <pageMargins left="0.39370078740157483" right="0.39370078740157483" top="0.78740157480314965" bottom="0.59055118110236227" header="0.39370078740157483" footer="0.39370078740157483"/>
  <pageSetup paperSize="9" scale="95" firstPageNumber="112" orientation="landscape" useFirstPageNumber="1" verticalDpi="1200" r:id="rId1"/>
  <headerFooter>
    <oddHeader xml:space="preserve">&amp;L&amp;8 PCBS :Labour Force Survey, 2015&amp;R&amp;1&amp;K00+000م&amp;K01+000 &amp;8PCBS: مسح القوى العاملة الفلسطينية، 2015
</oddHeader>
    <oddFooter>&amp;C&amp;P</oddFooter>
  </headerFooter>
</worksheet>
</file>

<file path=xl/worksheets/sheet12.xml><?xml version="1.0" encoding="utf-8"?>
<worksheet xmlns="http://schemas.openxmlformats.org/spreadsheetml/2006/main" xmlns:r="http://schemas.openxmlformats.org/officeDocument/2006/relationships">
  <dimension ref="A1:M41"/>
  <sheetViews>
    <sheetView rightToLeft="1" zoomScaleNormal="100" workbookViewId="0">
      <selection activeCell="C11" sqref="C11"/>
    </sheetView>
  </sheetViews>
  <sheetFormatPr defaultRowHeight="15"/>
  <cols>
    <col min="1" max="1" width="9" customWidth="1"/>
    <col min="2" max="2" width="10" customWidth="1"/>
    <col min="3" max="3" width="10.42578125" customWidth="1"/>
    <col min="4" max="4" width="11.85546875" customWidth="1"/>
    <col min="5" max="5" width="11.28515625" customWidth="1"/>
    <col min="6" max="6" width="11.85546875" customWidth="1"/>
    <col min="7" max="7" width="12" customWidth="1"/>
    <col min="8" max="8" width="11.140625" customWidth="1"/>
    <col min="9" max="9" width="10.140625" customWidth="1"/>
    <col min="10" max="10" width="8.7109375" customWidth="1"/>
    <col min="11" max="11" width="16.28515625" customWidth="1"/>
  </cols>
  <sheetData>
    <row r="1" spans="1:11" ht="44.25" customHeight="1">
      <c r="A1" s="674" t="s">
        <v>425</v>
      </c>
      <c r="B1" s="674"/>
      <c r="C1" s="674"/>
      <c r="D1" s="674"/>
      <c r="E1" s="674"/>
      <c r="F1" s="674"/>
      <c r="G1" s="674"/>
      <c r="H1" s="674"/>
      <c r="I1" s="674"/>
      <c r="J1" s="674"/>
      <c r="K1" s="674"/>
    </row>
    <row r="2" spans="1:11" ht="47.25" customHeight="1">
      <c r="A2" s="639" t="s">
        <v>426</v>
      </c>
      <c r="B2" s="639"/>
      <c r="C2" s="639"/>
      <c r="D2" s="639"/>
      <c r="E2" s="639"/>
      <c r="F2" s="639"/>
      <c r="G2" s="639"/>
      <c r="H2" s="639"/>
      <c r="I2" s="639"/>
      <c r="J2" s="639"/>
      <c r="K2" s="639"/>
    </row>
    <row r="3" spans="1:11" s="309" customFormat="1" ht="6" customHeight="1">
      <c r="A3" s="323"/>
      <c r="B3" s="323"/>
      <c r="C3" s="323"/>
    </row>
    <row r="4" spans="1:11" ht="15.95" customHeight="1">
      <c r="A4" s="683" t="s">
        <v>264</v>
      </c>
      <c r="B4" s="681" t="s">
        <v>257</v>
      </c>
      <c r="C4" s="676"/>
      <c r="D4" s="682"/>
      <c r="E4" s="675" t="s">
        <v>293</v>
      </c>
      <c r="F4" s="676"/>
      <c r="G4" s="677"/>
      <c r="H4" s="675" t="s">
        <v>292</v>
      </c>
      <c r="I4" s="676"/>
      <c r="J4" s="677"/>
      <c r="K4" s="659" t="s">
        <v>263</v>
      </c>
    </row>
    <row r="5" spans="1:11" ht="25.5" customHeight="1">
      <c r="A5" s="661"/>
      <c r="B5" s="678" t="s">
        <v>258</v>
      </c>
      <c r="C5" s="679"/>
      <c r="D5" s="679"/>
      <c r="E5" s="678" t="s">
        <v>294</v>
      </c>
      <c r="F5" s="679"/>
      <c r="G5" s="680"/>
      <c r="H5" s="678" t="s">
        <v>267</v>
      </c>
      <c r="I5" s="679"/>
      <c r="J5" s="680"/>
      <c r="K5" s="644"/>
    </row>
    <row r="6" spans="1:11" ht="15.95" customHeight="1">
      <c r="A6" s="661"/>
      <c r="B6" s="294" t="s">
        <v>7</v>
      </c>
      <c r="C6" s="294" t="s">
        <v>55</v>
      </c>
      <c r="D6" s="228" t="s">
        <v>3</v>
      </c>
      <c r="E6" s="294" t="s">
        <v>7</v>
      </c>
      <c r="F6" s="294" t="s">
        <v>55</v>
      </c>
      <c r="G6" s="228" t="s">
        <v>3</v>
      </c>
      <c r="H6" s="294" t="s">
        <v>7</v>
      </c>
      <c r="I6" s="294" t="s">
        <v>55</v>
      </c>
      <c r="J6" s="228" t="s">
        <v>3</v>
      </c>
      <c r="K6" s="644"/>
    </row>
    <row r="7" spans="1:11" ht="15.95" customHeight="1">
      <c r="A7" s="673"/>
      <c r="B7" s="201" t="s">
        <v>14</v>
      </c>
      <c r="C7" s="201" t="s">
        <v>15</v>
      </c>
      <c r="D7" s="558" t="s">
        <v>4</v>
      </c>
      <c r="E7" s="201" t="s">
        <v>14</v>
      </c>
      <c r="F7" s="201" t="s">
        <v>15</v>
      </c>
      <c r="G7" s="558" t="s">
        <v>4</v>
      </c>
      <c r="H7" s="201" t="s">
        <v>14</v>
      </c>
      <c r="I7" s="201" t="s">
        <v>15</v>
      </c>
      <c r="J7" s="558" t="s">
        <v>4</v>
      </c>
      <c r="K7" s="645"/>
    </row>
    <row r="8" spans="1:11" ht="15.95" customHeight="1">
      <c r="A8" s="295" t="s">
        <v>17</v>
      </c>
      <c r="B8" s="234"/>
      <c r="C8" s="235"/>
      <c r="D8" s="236"/>
      <c r="E8" s="298"/>
      <c r="F8" s="235"/>
      <c r="G8" s="236"/>
      <c r="H8" s="234"/>
      <c r="I8" s="235"/>
      <c r="J8" s="235"/>
      <c r="K8" s="238" t="s">
        <v>31</v>
      </c>
    </row>
    <row r="9" spans="1:11" ht="15.95" customHeight="1">
      <c r="A9" s="268" t="s">
        <v>50</v>
      </c>
      <c r="B9" s="398">
        <v>16700</v>
      </c>
      <c r="C9" s="395">
        <v>4200</v>
      </c>
      <c r="D9" s="395">
        <v>20900</v>
      </c>
      <c r="E9" s="515">
        <v>1231.9779262700943</v>
      </c>
      <c r="F9" s="516">
        <v>978.56372725974927</v>
      </c>
      <c r="G9" s="516">
        <v>1128.5907098033574</v>
      </c>
      <c r="H9" s="398">
        <v>4200</v>
      </c>
      <c r="I9" s="395">
        <v>2900</v>
      </c>
      <c r="J9" s="395">
        <v>7100</v>
      </c>
      <c r="K9" s="13" t="s">
        <v>86</v>
      </c>
    </row>
    <row r="10" spans="1:11" ht="15.95" customHeight="1">
      <c r="A10" s="268" t="s">
        <v>18</v>
      </c>
      <c r="B10" s="398">
        <v>3400</v>
      </c>
      <c r="C10" s="396">
        <v>700</v>
      </c>
      <c r="D10" s="395">
        <v>4100</v>
      </c>
      <c r="E10" s="515">
        <v>1287.2893736432959</v>
      </c>
      <c r="F10" s="516">
        <v>886.59313298450547</v>
      </c>
      <c r="G10" s="516">
        <v>1095.2572492214654</v>
      </c>
      <c r="H10" s="399">
        <v>300</v>
      </c>
      <c r="I10" s="396">
        <v>200</v>
      </c>
      <c r="J10" s="396">
        <v>500</v>
      </c>
      <c r="K10" s="13" t="s">
        <v>32</v>
      </c>
    </row>
    <row r="11" spans="1:11" ht="15.95" customHeight="1">
      <c r="A11" s="268" t="s">
        <v>51</v>
      </c>
      <c r="B11" s="398">
        <v>10600</v>
      </c>
      <c r="C11" s="395">
        <v>2900</v>
      </c>
      <c r="D11" s="395">
        <v>13500</v>
      </c>
      <c r="E11" s="515">
        <v>1162.0561916099541</v>
      </c>
      <c r="F11" s="516">
        <v>942.25526795334702</v>
      </c>
      <c r="G11" s="516">
        <v>1083.8757097832322</v>
      </c>
      <c r="H11" s="398">
        <v>2900</v>
      </c>
      <c r="I11" s="395">
        <v>1600</v>
      </c>
      <c r="J11" s="395">
        <v>4500</v>
      </c>
      <c r="K11" s="13" t="s">
        <v>87</v>
      </c>
    </row>
    <row r="12" spans="1:11" ht="15.95" customHeight="1">
      <c r="A12" s="268" t="s">
        <v>52</v>
      </c>
      <c r="B12" s="398">
        <v>28900</v>
      </c>
      <c r="C12" s="395">
        <v>7900</v>
      </c>
      <c r="D12" s="395">
        <v>36800</v>
      </c>
      <c r="E12" s="515">
        <v>1106.4235554099007</v>
      </c>
      <c r="F12" s="516">
        <v>911.63684533366313</v>
      </c>
      <c r="G12" s="516">
        <v>1032.8683645337371</v>
      </c>
      <c r="H12" s="398">
        <v>6000</v>
      </c>
      <c r="I12" s="395">
        <v>3700</v>
      </c>
      <c r="J12" s="395">
        <v>9700</v>
      </c>
      <c r="K12" s="13" t="s">
        <v>88</v>
      </c>
    </row>
    <row r="13" spans="1:11" ht="15.95" customHeight="1">
      <c r="A13" s="268" t="s">
        <v>19</v>
      </c>
      <c r="B13" s="398">
        <v>6500</v>
      </c>
      <c r="C13" s="395">
        <v>1900</v>
      </c>
      <c r="D13" s="395">
        <v>8400</v>
      </c>
      <c r="E13" s="515">
        <v>1133.1662025274206</v>
      </c>
      <c r="F13" s="516">
        <v>1055.5564090192133</v>
      </c>
      <c r="G13" s="516">
        <v>1094.7540805907427</v>
      </c>
      <c r="H13" s="398">
        <v>1300</v>
      </c>
      <c r="I13" s="395">
        <v>1200</v>
      </c>
      <c r="J13" s="395">
        <v>2500</v>
      </c>
      <c r="K13" s="13" t="s">
        <v>210</v>
      </c>
    </row>
    <row r="14" spans="1:11" ht="15.95" customHeight="1">
      <c r="A14" s="268" t="s">
        <v>20</v>
      </c>
      <c r="B14" s="398">
        <v>3900</v>
      </c>
      <c r="C14" s="396">
        <v>900</v>
      </c>
      <c r="D14" s="395">
        <v>4800</v>
      </c>
      <c r="E14" s="515">
        <v>1185.6974875896178</v>
      </c>
      <c r="F14" s="516">
        <v>896.32235791966093</v>
      </c>
      <c r="G14" s="516">
        <v>1008.5314978325837</v>
      </c>
      <c r="H14" s="399">
        <v>300</v>
      </c>
      <c r="I14" s="396">
        <v>400</v>
      </c>
      <c r="J14" s="396">
        <v>700</v>
      </c>
      <c r="K14" s="13" t="s">
        <v>33</v>
      </c>
    </row>
    <row r="15" spans="1:11" ht="15.95" customHeight="1">
      <c r="A15" s="268" t="s">
        <v>21</v>
      </c>
      <c r="B15" s="398">
        <v>28300</v>
      </c>
      <c r="C15" s="395">
        <v>7900</v>
      </c>
      <c r="D15" s="395">
        <v>36200</v>
      </c>
      <c r="E15" s="515">
        <v>1200.376389831122</v>
      </c>
      <c r="F15" s="516">
        <v>1133.6063050924263</v>
      </c>
      <c r="G15" s="516">
        <v>1175.8763511852464</v>
      </c>
      <c r="H15" s="398">
        <v>2300</v>
      </c>
      <c r="I15" s="395">
        <v>1300</v>
      </c>
      <c r="J15" s="395">
        <v>3600</v>
      </c>
      <c r="K15" s="13" t="s">
        <v>34</v>
      </c>
    </row>
    <row r="16" spans="1:11" ht="15.95" customHeight="1">
      <c r="A16" s="296" t="s">
        <v>22</v>
      </c>
      <c r="B16" s="398">
        <v>3500</v>
      </c>
      <c r="C16" s="395">
        <v>1100</v>
      </c>
      <c r="D16" s="395">
        <v>4600</v>
      </c>
      <c r="E16" s="515">
        <v>1161.9969639277363</v>
      </c>
      <c r="F16" s="516">
        <v>894.07223097869326</v>
      </c>
      <c r="G16" s="516">
        <v>1070.4850048338683</v>
      </c>
      <c r="H16" s="399">
        <v>700</v>
      </c>
      <c r="I16" s="396">
        <v>400</v>
      </c>
      <c r="J16" s="395">
        <v>1100</v>
      </c>
      <c r="K16" s="136" t="s">
        <v>203</v>
      </c>
    </row>
    <row r="17" spans="1:13" ht="15.95" customHeight="1">
      <c r="A17" s="296" t="s">
        <v>23</v>
      </c>
      <c r="B17" s="398">
        <v>16200</v>
      </c>
      <c r="C17" s="395">
        <v>2500</v>
      </c>
      <c r="D17" s="395">
        <v>18700</v>
      </c>
      <c r="E17" s="515">
        <v>1105.987731350687</v>
      </c>
      <c r="F17" s="516">
        <v>906.90676884754146</v>
      </c>
      <c r="G17" s="516">
        <v>1023.0529219351669</v>
      </c>
      <c r="H17" s="398">
        <v>1300</v>
      </c>
      <c r="I17" s="396">
        <v>900</v>
      </c>
      <c r="J17" s="395">
        <v>2200</v>
      </c>
      <c r="K17" s="13" t="s">
        <v>35</v>
      </c>
    </row>
    <row r="18" spans="1:13" ht="15.95" customHeight="1">
      <c r="A18" s="296" t="s">
        <v>53</v>
      </c>
      <c r="B18" s="398">
        <v>17000</v>
      </c>
      <c r="C18" s="395">
        <v>5300</v>
      </c>
      <c r="D18" s="395">
        <v>22300</v>
      </c>
      <c r="E18" s="515">
        <v>1076.5986127990195</v>
      </c>
      <c r="F18" s="516">
        <v>1000.032507765075</v>
      </c>
      <c r="G18" s="516">
        <v>1044.3297325882595</v>
      </c>
      <c r="H18" s="398">
        <v>1700</v>
      </c>
      <c r="I18" s="395">
        <v>1300</v>
      </c>
      <c r="J18" s="395">
        <v>3000</v>
      </c>
      <c r="K18" s="13" t="s">
        <v>89</v>
      </c>
    </row>
    <row r="19" spans="1:13" ht="15.95" customHeight="1">
      <c r="A19" s="296" t="s">
        <v>24</v>
      </c>
      <c r="B19" s="408">
        <v>49000</v>
      </c>
      <c r="C19" s="409">
        <v>9200</v>
      </c>
      <c r="D19" s="410">
        <v>58200</v>
      </c>
      <c r="E19" s="517">
        <v>1061.5409814444045</v>
      </c>
      <c r="F19" s="518">
        <v>830.1980929275943</v>
      </c>
      <c r="G19" s="518">
        <v>985.67331032813922</v>
      </c>
      <c r="H19" s="408">
        <v>8500</v>
      </c>
      <c r="I19" s="409">
        <v>4200</v>
      </c>
      <c r="J19" s="409">
        <v>12700</v>
      </c>
      <c r="K19" s="13" t="s">
        <v>36</v>
      </c>
    </row>
    <row r="20" spans="1:13" ht="15.95" customHeight="1">
      <c r="A20" s="297" t="s">
        <v>54</v>
      </c>
      <c r="B20" s="402">
        <v>184000</v>
      </c>
      <c r="C20" s="403">
        <v>44500</v>
      </c>
      <c r="D20" s="404">
        <v>228500</v>
      </c>
      <c r="E20" s="519">
        <v>1127.1604250791968</v>
      </c>
      <c r="F20" s="520">
        <v>937.27434371687968</v>
      </c>
      <c r="G20" s="521">
        <v>1054.9261283939643</v>
      </c>
      <c r="H20" s="402">
        <v>29500</v>
      </c>
      <c r="I20" s="403">
        <v>18100</v>
      </c>
      <c r="J20" s="403">
        <v>47600</v>
      </c>
      <c r="K20" s="299" t="s">
        <v>4</v>
      </c>
    </row>
    <row r="21" spans="1:13" ht="15.95" customHeight="1">
      <c r="A21" s="232" t="s">
        <v>25</v>
      </c>
      <c r="B21" s="400"/>
      <c r="C21" s="397"/>
      <c r="D21" s="397"/>
      <c r="E21" s="522"/>
      <c r="F21" s="523"/>
      <c r="G21" s="523"/>
      <c r="H21" s="524"/>
      <c r="I21" s="397"/>
      <c r="J21" s="397"/>
      <c r="K21" s="401" t="s">
        <v>37</v>
      </c>
      <c r="M21" s="237"/>
    </row>
    <row r="22" spans="1:13" ht="15.95" customHeight="1">
      <c r="A22" s="233" t="s">
        <v>26</v>
      </c>
      <c r="B22" s="398">
        <v>17100</v>
      </c>
      <c r="C22" s="395">
        <v>3000</v>
      </c>
      <c r="D22" s="395">
        <v>20100</v>
      </c>
      <c r="E22" s="515">
        <v>778.91873376303556</v>
      </c>
      <c r="F22" s="516">
        <v>713.26595190186356</v>
      </c>
      <c r="G22" s="516">
        <v>772.95661248909335</v>
      </c>
      <c r="H22" s="398">
        <v>12000</v>
      </c>
      <c r="I22" s="395">
        <v>1200</v>
      </c>
      <c r="J22" s="395">
        <v>13200</v>
      </c>
      <c r="K22" s="13" t="s">
        <v>38</v>
      </c>
      <c r="M22" s="237"/>
    </row>
    <row r="23" spans="1:13" ht="15.95" customHeight="1">
      <c r="A23" s="233" t="s">
        <v>27</v>
      </c>
      <c r="B23" s="398">
        <v>39900</v>
      </c>
      <c r="C23" s="395">
        <v>6300</v>
      </c>
      <c r="D23" s="395">
        <v>46200</v>
      </c>
      <c r="E23" s="515">
        <v>767.96428817311778</v>
      </c>
      <c r="F23" s="516">
        <v>657.60706329068398</v>
      </c>
      <c r="G23" s="516">
        <v>757.43842697979608</v>
      </c>
      <c r="H23" s="398">
        <v>28700</v>
      </c>
      <c r="I23" s="395">
        <v>3100</v>
      </c>
      <c r="J23" s="395">
        <v>31800</v>
      </c>
      <c r="K23" s="13" t="s">
        <v>56</v>
      </c>
      <c r="M23" s="237"/>
    </row>
    <row r="24" spans="1:13" ht="15.95" customHeight="1">
      <c r="A24" s="233" t="s">
        <v>28</v>
      </c>
      <c r="B24" s="398">
        <v>11400</v>
      </c>
      <c r="C24" s="395">
        <v>4100</v>
      </c>
      <c r="D24" s="395">
        <v>15500</v>
      </c>
      <c r="E24" s="515">
        <v>786.85286324695664</v>
      </c>
      <c r="F24" s="516">
        <v>517.51244069126392</v>
      </c>
      <c r="G24" s="516">
        <v>737.23074514534562</v>
      </c>
      <c r="H24" s="398">
        <v>7200</v>
      </c>
      <c r="I24" s="395">
        <v>1600</v>
      </c>
      <c r="J24" s="395">
        <v>8800</v>
      </c>
      <c r="K24" s="13" t="s">
        <v>39</v>
      </c>
      <c r="M24" s="237"/>
    </row>
    <row r="25" spans="1:13" ht="15.95" customHeight="1">
      <c r="A25" s="233" t="s">
        <v>29</v>
      </c>
      <c r="B25" s="398">
        <v>15000</v>
      </c>
      <c r="C25" s="395">
        <v>3800</v>
      </c>
      <c r="D25" s="395">
        <v>18800</v>
      </c>
      <c r="E25" s="515">
        <v>686.65589336273172</v>
      </c>
      <c r="F25" s="516">
        <v>576.65670493714572</v>
      </c>
      <c r="G25" s="516">
        <v>672.86104948850368</v>
      </c>
      <c r="H25" s="398">
        <v>11400</v>
      </c>
      <c r="I25" s="395">
        <v>1600</v>
      </c>
      <c r="J25" s="395">
        <v>13000</v>
      </c>
      <c r="K25" s="13" t="s">
        <v>429</v>
      </c>
      <c r="M25" s="237"/>
    </row>
    <row r="26" spans="1:13" ht="15.95" customHeight="1">
      <c r="A26" s="233" t="s">
        <v>30</v>
      </c>
      <c r="B26" s="408">
        <v>10700</v>
      </c>
      <c r="C26" s="409">
        <v>2600</v>
      </c>
      <c r="D26" s="410">
        <v>13300</v>
      </c>
      <c r="E26" s="517">
        <v>676.30613745584719</v>
      </c>
      <c r="F26" s="518">
        <v>661.66549803207442</v>
      </c>
      <c r="G26" s="518">
        <v>674.35215936468342</v>
      </c>
      <c r="H26" s="408">
        <v>8100</v>
      </c>
      <c r="I26" s="409">
        <v>1200</v>
      </c>
      <c r="J26" s="409">
        <v>9300</v>
      </c>
      <c r="K26" s="13" t="s">
        <v>41</v>
      </c>
      <c r="M26" s="237"/>
    </row>
    <row r="27" spans="1:13" ht="15.95" customHeight="1">
      <c r="A27" s="225" t="s">
        <v>54</v>
      </c>
      <c r="B27" s="402">
        <v>94100</v>
      </c>
      <c r="C27" s="403">
        <v>19800</v>
      </c>
      <c r="D27" s="404">
        <v>113900</v>
      </c>
      <c r="E27" s="519">
        <v>747.28179061167339</v>
      </c>
      <c r="F27" s="520">
        <v>624.67374352043237</v>
      </c>
      <c r="G27" s="521">
        <v>733.22186785146357</v>
      </c>
      <c r="H27" s="402">
        <v>67400</v>
      </c>
      <c r="I27" s="403">
        <v>8700</v>
      </c>
      <c r="J27" s="403">
        <v>76100</v>
      </c>
      <c r="K27" s="299" t="s">
        <v>4</v>
      </c>
      <c r="M27" s="237"/>
    </row>
    <row r="28" spans="1:13" ht="15.95" customHeight="1">
      <c r="A28" s="225" t="s">
        <v>206</v>
      </c>
      <c r="B28" s="405">
        <v>278100</v>
      </c>
      <c r="C28" s="406">
        <v>64300</v>
      </c>
      <c r="D28" s="407">
        <v>342400</v>
      </c>
      <c r="E28" s="519">
        <v>862.97334423961274</v>
      </c>
      <c r="F28" s="520">
        <v>835.64029778561735</v>
      </c>
      <c r="G28" s="521">
        <v>857.04335693156952</v>
      </c>
      <c r="H28" s="405">
        <v>96900</v>
      </c>
      <c r="I28" s="406">
        <v>26800</v>
      </c>
      <c r="J28" s="406">
        <v>123700</v>
      </c>
      <c r="K28" s="299" t="s">
        <v>208</v>
      </c>
    </row>
    <row r="29" spans="1:13" ht="15.95" customHeight="1">
      <c r="A29" s="229"/>
      <c r="B29" s="230"/>
      <c r="C29" s="231"/>
      <c r="D29" s="230"/>
      <c r="E29" s="230"/>
      <c r="F29" s="230"/>
      <c r="G29" s="230"/>
      <c r="H29" s="230"/>
      <c r="I29" s="230"/>
      <c r="J29" s="230"/>
      <c r="K29" s="81"/>
    </row>
    <row r="30" spans="1:13" ht="15.95" customHeight="1">
      <c r="A30" s="229"/>
      <c r="B30" s="230"/>
      <c r="C30" s="231"/>
      <c r="D30" s="230"/>
      <c r="E30" s="230"/>
      <c r="F30" s="230"/>
      <c r="G30" s="230"/>
      <c r="H30" s="230"/>
      <c r="I30" s="230"/>
      <c r="J30" s="230"/>
      <c r="K30" s="81"/>
    </row>
    <row r="31" spans="1:13" ht="15.95" customHeight="1">
      <c r="A31" s="229"/>
      <c r="B31" s="230"/>
      <c r="C31" s="231"/>
      <c r="D31" s="230"/>
      <c r="E31" s="230"/>
      <c r="F31" s="230"/>
      <c r="G31" s="230"/>
      <c r="H31" s="230"/>
      <c r="I31" s="230"/>
      <c r="J31" s="230"/>
      <c r="K31" s="81"/>
    </row>
    <row r="32" spans="1:13" ht="15.95" customHeight="1"/>
    <row r="41" s="237" customFormat="1"/>
  </sheetData>
  <mergeCells count="10">
    <mergeCell ref="H4:J4"/>
    <mergeCell ref="H5:J5"/>
    <mergeCell ref="K4:K7"/>
    <mergeCell ref="A2:K2"/>
    <mergeCell ref="A1:K1"/>
    <mergeCell ref="B4:D4"/>
    <mergeCell ref="E4:G4"/>
    <mergeCell ref="B5:D5"/>
    <mergeCell ref="E5:G5"/>
    <mergeCell ref="A4:A7"/>
  </mergeCells>
  <printOptions horizontalCentered="1"/>
  <pageMargins left="0.59055118110236227" right="0.59055118110236227" top="0.78740157480314965" bottom="0.59055118110236227" header="0.39370078740157483" footer="0.39370078740157483"/>
  <pageSetup paperSize="9" firstPageNumber="113" orientation="landscape" useFirstPageNumber="1" r:id="rId1"/>
  <headerFooter>
    <oddHeader>&amp;L&amp;8 PCBS :Labour Force Survey, 2015&amp;R&amp;1&amp;K00+000م&amp;K01+000 &amp;8PCBS: مسح القوى العاملة الفلسطينية، 2015</oddHeader>
    <oddFooter>&amp;C&amp;P</oddFooter>
  </headerFooter>
</worksheet>
</file>

<file path=xl/worksheets/sheet13.xml><?xml version="1.0" encoding="utf-8"?>
<worksheet xmlns="http://schemas.openxmlformats.org/spreadsheetml/2006/main" xmlns:r="http://schemas.openxmlformats.org/officeDocument/2006/relationships">
  <dimension ref="A1:K29"/>
  <sheetViews>
    <sheetView rightToLeft="1" workbookViewId="0">
      <selection activeCell="B11" sqref="B11"/>
    </sheetView>
  </sheetViews>
  <sheetFormatPr defaultRowHeight="15"/>
  <cols>
    <col min="1" max="1" width="20.5703125" customWidth="1"/>
    <col min="2" max="2" width="8.140625" customWidth="1"/>
    <col min="3" max="4" width="8.28515625" customWidth="1"/>
    <col min="5" max="5" width="31.140625" customWidth="1"/>
  </cols>
  <sheetData>
    <row r="1" spans="1:5" ht="18.75" customHeight="1">
      <c r="A1" s="637" t="s">
        <v>404</v>
      </c>
      <c r="B1" s="638"/>
      <c r="C1" s="638"/>
      <c r="D1" s="638"/>
      <c r="E1" s="638"/>
    </row>
    <row r="2" spans="1:5" ht="38.25" customHeight="1">
      <c r="A2" s="639" t="s">
        <v>348</v>
      </c>
      <c r="B2" s="639"/>
      <c r="C2" s="639"/>
      <c r="D2" s="639"/>
      <c r="E2" s="639"/>
    </row>
    <row r="3" spans="1:5" ht="6" customHeight="1">
      <c r="A3" s="319"/>
      <c r="B3" s="319"/>
      <c r="C3" s="319"/>
      <c r="D3" s="319"/>
      <c r="E3" s="319"/>
    </row>
    <row r="4" spans="1:5" ht="15.95" customHeight="1">
      <c r="A4" s="683" t="s">
        <v>290</v>
      </c>
      <c r="B4" s="600" t="s">
        <v>438</v>
      </c>
      <c r="C4" s="599"/>
      <c r="D4" s="602" t="s">
        <v>2</v>
      </c>
      <c r="E4" s="659" t="s">
        <v>289</v>
      </c>
    </row>
    <row r="5" spans="1:5" ht="15.95" customHeight="1">
      <c r="A5" s="657"/>
      <c r="B5" s="90" t="s">
        <v>288</v>
      </c>
      <c r="C5" s="91" t="s">
        <v>25</v>
      </c>
      <c r="D5" s="591" t="s">
        <v>206</v>
      </c>
      <c r="E5" s="644"/>
    </row>
    <row r="6" spans="1:5" s="237" customFormat="1" ht="15.95" customHeight="1">
      <c r="A6" s="658"/>
      <c r="B6" s="117" t="s">
        <v>31</v>
      </c>
      <c r="C6" s="117" t="s">
        <v>37</v>
      </c>
      <c r="D6" s="474" t="s">
        <v>208</v>
      </c>
      <c r="E6" s="645"/>
    </row>
    <row r="7" spans="1:5" ht="15.95" customHeight="1">
      <c r="A7" s="411" t="s">
        <v>58</v>
      </c>
      <c r="B7" s="525">
        <v>2096.2501298632974</v>
      </c>
      <c r="C7" s="526">
        <v>843.25954027184048</v>
      </c>
      <c r="D7" s="561">
        <v>1785.0889101225932</v>
      </c>
      <c r="E7" s="25" t="s">
        <v>59</v>
      </c>
    </row>
    <row r="8" spans="1:5" ht="15.95" customHeight="1">
      <c r="A8" s="411" t="s">
        <v>60</v>
      </c>
      <c r="B8" s="527">
        <v>1954.8389181412595</v>
      </c>
      <c r="C8" s="528">
        <v>866.12364333570429</v>
      </c>
      <c r="D8" s="562">
        <v>1821.0061980465027</v>
      </c>
      <c r="E8" s="25" t="s">
        <v>61</v>
      </c>
    </row>
    <row r="9" spans="1:5" ht="15.95" customHeight="1">
      <c r="A9" s="411" t="s">
        <v>62</v>
      </c>
      <c r="B9" s="527">
        <v>3857.0092221151504</v>
      </c>
      <c r="C9" s="528">
        <v>830.33778940679679</v>
      </c>
      <c r="D9" s="562">
        <v>3529.9769255306287</v>
      </c>
      <c r="E9" s="25" t="s">
        <v>63</v>
      </c>
    </row>
    <row r="10" spans="1:5" ht="15.95" customHeight="1">
      <c r="A10" s="411" t="s">
        <v>64</v>
      </c>
      <c r="B10" s="527">
        <v>2272.6121411598097</v>
      </c>
      <c r="C10" s="528">
        <v>874.96448860155579</v>
      </c>
      <c r="D10" s="562">
        <v>1769.1954447693704</v>
      </c>
      <c r="E10" s="25" t="s">
        <v>65</v>
      </c>
    </row>
    <row r="11" spans="1:5" ht="15.95" customHeight="1">
      <c r="A11" s="411" t="s">
        <v>66</v>
      </c>
      <c r="B11" s="527">
        <v>1995.7989369166128</v>
      </c>
      <c r="C11" s="528">
        <v>608.16344127049797</v>
      </c>
      <c r="D11" s="562">
        <v>1602.245206557435</v>
      </c>
      <c r="E11" s="25" t="s">
        <v>67</v>
      </c>
    </row>
    <row r="12" spans="1:5" ht="15.95" customHeight="1">
      <c r="A12" s="411" t="s">
        <v>68</v>
      </c>
      <c r="B12" s="527">
        <v>2647.4344570331086</v>
      </c>
      <c r="C12" s="528">
        <v>624.14695192182705</v>
      </c>
      <c r="D12" s="562">
        <v>1963.4978299310797</v>
      </c>
      <c r="E12" s="25" t="s">
        <v>69</v>
      </c>
    </row>
    <row r="13" spans="1:5" ht="15.95" customHeight="1">
      <c r="A13" s="21" t="s">
        <v>3</v>
      </c>
      <c r="B13" s="529">
        <v>2447.062756119421</v>
      </c>
      <c r="C13" s="530">
        <v>782.00945332228878</v>
      </c>
      <c r="D13" s="531">
        <v>1988.7169638447745</v>
      </c>
      <c r="E13" s="26" t="s">
        <v>4</v>
      </c>
    </row>
    <row r="14" spans="1:5" ht="8.1" customHeight="1">
      <c r="A14" s="317"/>
      <c r="B14" s="318"/>
      <c r="C14" s="318"/>
      <c r="D14" s="318"/>
      <c r="E14" s="316"/>
    </row>
    <row r="15" spans="1:5" ht="8.1" customHeight="1">
      <c r="A15" s="313"/>
      <c r="B15" s="314"/>
      <c r="C15" s="314"/>
      <c r="D15" s="314"/>
      <c r="E15" s="315"/>
    </row>
    <row r="16" spans="1:5" s="237" customFormat="1" ht="21" customHeight="1">
      <c r="A16" s="637" t="s">
        <v>405</v>
      </c>
      <c r="B16" s="638"/>
      <c r="C16" s="638"/>
      <c r="D16" s="638"/>
      <c r="E16" s="638"/>
    </row>
    <row r="17" spans="1:11" s="237" customFormat="1" ht="38.25" customHeight="1">
      <c r="A17" s="639" t="s">
        <v>349</v>
      </c>
      <c r="B17" s="639"/>
      <c r="C17" s="639"/>
      <c r="D17" s="639"/>
      <c r="E17" s="639"/>
    </row>
    <row r="18" spans="1:11" s="237" customFormat="1" ht="6" customHeight="1">
      <c r="A18" s="319"/>
      <c r="B18" s="319"/>
      <c r="C18" s="319"/>
      <c r="D18" s="319"/>
      <c r="E18" s="319"/>
    </row>
    <row r="19" spans="1:11" s="237" customFormat="1" ht="15.95" customHeight="1">
      <c r="A19" s="683" t="s">
        <v>290</v>
      </c>
      <c r="B19" s="600" t="s">
        <v>70</v>
      </c>
      <c r="C19" s="601"/>
      <c r="D19" s="602" t="s">
        <v>437</v>
      </c>
      <c r="E19" s="659" t="s">
        <v>289</v>
      </c>
    </row>
    <row r="20" spans="1:11" s="237" customFormat="1" ht="15.95" customHeight="1">
      <c r="A20" s="657"/>
      <c r="B20" s="90" t="s">
        <v>291</v>
      </c>
      <c r="C20" s="91" t="s">
        <v>8</v>
      </c>
      <c r="D20" s="591" t="s">
        <v>3</v>
      </c>
      <c r="E20" s="644"/>
      <c r="K20" s="412"/>
    </row>
    <row r="21" spans="1:11" s="237" customFormat="1" ht="15.95" customHeight="1">
      <c r="A21" s="658"/>
      <c r="B21" s="117" t="s">
        <v>14</v>
      </c>
      <c r="C21" s="117" t="s">
        <v>15</v>
      </c>
      <c r="D21" s="474" t="s">
        <v>4</v>
      </c>
      <c r="E21" s="645"/>
    </row>
    <row r="22" spans="1:11" s="237" customFormat="1" ht="15.95" customHeight="1">
      <c r="A22" s="411" t="s">
        <v>58</v>
      </c>
      <c r="B22" s="525">
        <v>1877.4212249191528</v>
      </c>
      <c r="C22" s="526">
        <v>724.67629309390918</v>
      </c>
      <c r="D22" s="561">
        <v>1785.0889101225932</v>
      </c>
      <c r="E22" s="25" t="s">
        <v>59</v>
      </c>
    </row>
    <row r="23" spans="1:11" s="237" customFormat="1" ht="15.95" customHeight="1">
      <c r="A23" s="411" t="s">
        <v>60</v>
      </c>
      <c r="B23" s="527">
        <v>2263.4279055985326</v>
      </c>
      <c r="C23" s="528">
        <v>479.07234222065131</v>
      </c>
      <c r="D23" s="562">
        <v>1821.0061980465027</v>
      </c>
      <c r="E23" s="25" t="s">
        <v>61</v>
      </c>
    </row>
    <row r="24" spans="1:11" s="237" customFormat="1" ht="15.95" customHeight="1">
      <c r="A24" s="411" t="s">
        <v>62</v>
      </c>
      <c r="B24" s="527">
        <v>3529.9769255306287</v>
      </c>
      <c r="C24" s="528" t="s">
        <v>326</v>
      </c>
      <c r="D24" s="562">
        <v>3529.9769255306287</v>
      </c>
      <c r="E24" s="25" t="s">
        <v>63</v>
      </c>
    </row>
    <row r="25" spans="1:11" s="237" customFormat="1" ht="15.95" customHeight="1">
      <c r="A25" s="411" t="s">
        <v>64</v>
      </c>
      <c r="B25" s="527">
        <v>1821.9737810293288</v>
      </c>
      <c r="C25" s="528">
        <v>932.10360764011364</v>
      </c>
      <c r="D25" s="562">
        <v>1769.1954447693704</v>
      </c>
      <c r="E25" s="25" t="s">
        <v>65</v>
      </c>
    </row>
    <row r="26" spans="1:11" s="237" customFormat="1" ht="15.95" customHeight="1">
      <c r="A26" s="411" t="s">
        <v>66</v>
      </c>
      <c r="B26" s="527">
        <v>1601.6488275446218</v>
      </c>
      <c r="C26" s="528" t="s">
        <v>326</v>
      </c>
      <c r="D26" s="562">
        <v>1602.245206557435</v>
      </c>
      <c r="E26" s="25" t="s">
        <v>67</v>
      </c>
    </row>
    <row r="27" spans="1:11" s="237" customFormat="1" ht="15.95" customHeight="1">
      <c r="A27" s="411" t="s">
        <v>68</v>
      </c>
      <c r="B27" s="527">
        <v>2336.7529693728047</v>
      </c>
      <c r="C27" s="528">
        <v>1253.4980756941313</v>
      </c>
      <c r="D27" s="562">
        <v>1963.4978299310797</v>
      </c>
      <c r="E27" s="25" t="s">
        <v>69</v>
      </c>
    </row>
    <row r="28" spans="1:11" s="237" customFormat="1" ht="15.95" customHeight="1">
      <c r="A28" s="21" t="s">
        <v>3</v>
      </c>
      <c r="B28" s="529">
        <v>2127.8934122686205</v>
      </c>
      <c r="C28" s="530">
        <v>944.88019711995037</v>
      </c>
      <c r="D28" s="531">
        <v>1988.7169638447745</v>
      </c>
      <c r="E28" s="26" t="s">
        <v>4</v>
      </c>
    </row>
    <row r="29" spans="1:11">
      <c r="A29" s="684"/>
      <c r="B29" s="684"/>
      <c r="C29" s="684"/>
      <c r="D29" s="685"/>
      <c r="E29" s="686"/>
    </row>
  </sheetData>
  <mergeCells count="10">
    <mergeCell ref="A1:E1"/>
    <mergeCell ref="A2:E2"/>
    <mergeCell ref="E4:E6"/>
    <mergeCell ref="A4:A6"/>
    <mergeCell ref="A29:C29"/>
    <mergeCell ref="D29:E29"/>
    <mergeCell ref="A19:A21"/>
    <mergeCell ref="E19:E21"/>
    <mergeCell ref="A16:E16"/>
    <mergeCell ref="A17:E17"/>
  </mergeCells>
  <printOptions horizontalCentered="1"/>
  <pageMargins left="0.59055118110236227" right="0.59055118110236227" top="0.78740157480314965" bottom="0.59055118110236227" header="0.39370078740157483" footer="0.39370078740157483"/>
  <pageSetup paperSize="9" firstPageNumber="114" orientation="portrait" useFirstPageNumber="1" r:id="rId1"/>
  <headerFooter>
    <oddHeader>&amp;L &amp;8PCBS :Labour Force Survey, 2015&amp;R&amp;8&amp;K00+000م&amp;K01+000 PCBS: مسح القوى العاملة الفلسطينية، 2015</oddHeader>
    <oddFooter>&amp;C&amp;P</oddFooter>
  </headerFooter>
</worksheet>
</file>

<file path=xl/worksheets/sheet14.xml><?xml version="1.0" encoding="utf-8"?>
<worksheet xmlns="http://schemas.openxmlformats.org/spreadsheetml/2006/main" xmlns:r="http://schemas.openxmlformats.org/officeDocument/2006/relationships">
  <dimension ref="A1:L30"/>
  <sheetViews>
    <sheetView rightToLeft="1" zoomScaleNormal="100" workbookViewId="0">
      <selection activeCell="A2" sqref="A2:E2"/>
    </sheetView>
  </sheetViews>
  <sheetFormatPr defaultRowHeight="15"/>
  <cols>
    <col min="1" max="1" width="20.42578125" customWidth="1"/>
    <col min="2" max="4" width="12.28515625" customWidth="1"/>
    <col min="5" max="5" width="24.42578125" customWidth="1"/>
  </cols>
  <sheetData>
    <row r="1" spans="1:12" ht="19.5" customHeight="1">
      <c r="A1" s="637" t="s">
        <v>350</v>
      </c>
      <c r="B1" s="637"/>
      <c r="C1" s="637"/>
      <c r="D1" s="637"/>
      <c r="E1" s="637"/>
    </row>
    <row r="2" spans="1:12" ht="30.75" customHeight="1">
      <c r="A2" s="639" t="s">
        <v>351</v>
      </c>
      <c r="B2" s="639"/>
      <c r="C2" s="639"/>
      <c r="D2" s="639"/>
      <c r="E2" s="639"/>
    </row>
    <row r="3" spans="1:12" s="312" customFormat="1" ht="6" customHeight="1"/>
    <row r="4" spans="1:12" ht="15.95" customHeight="1">
      <c r="A4" s="660" t="s">
        <v>230</v>
      </c>
      <c r="B4" s="102" t="s">
        <v>0</v>
      </c>
      <c r="C4" s="98"/>
      <c r="D4" s="103" t="s">
        <v>2</v>
      </c>
      <c r="E4" s="643" t="s">
        <v>231</v>
      </c>
    </row>
    <row r="5" spans="1:12" ht="15.95" customHeight="1">
      <c r="A5" s="661"/>
      <c r="B5" s="90" t="s">
        <v>17</v>
      </c>
      <c r="C5" s="91" t="s">
        <v>25</v>
      </c>
      <c r="D5" s="96" t="s">
        <v>206</v>
      </c>
      <c r="E5" s="644"/>
      <c r="F5" s="34"/>
    </row>
    <row r="6" spans="1:12" ht="15.95" customHeight="1">
      <c r="A6" s="673"/>
      <c r="B6" s="94" t="s">
        <v>31</v>
      </c>
      <c r="C6" s="93" t="s">
        <v>37</v>
      </c>
      <c r="D6" s="97" t="s">
        <v>208</v>
      </c>
      <c r="E6" s="645"/>
      <c r="F6" s="34"/>
    </row>
    <row r="7" spans="1:12" ht="15.95" customHeight="1">
      <c r="A7" s="19" t="s">
        <v>7</v>
      </c>
      <c r="B7" s="280"/>
      <c r="C7" s="281"/>
      <c r="D7" s="282"/>
      <c r="E7" s="24" t="s">
        <v>14</v>
      </c>
      <c r="F7" s="34"/>
      <c r="J7" s="191"/>
      <c r="K7" s="191"/>
      <c r="L7" s="257"/>
    </row>
    <row r="8" spans="1:12" ht="15.95" customHeight="1">
      <c r="A8" s="20" t="s">
        <v>101</v>
      </c>
      <c r="B8" s="250">
        <v>48.5</v>
      </c>
      <c r="C8" s="191">
        <v>5.3</v>
      </c>
      <c r="D8" s="249">
        <v>17.100000000000001</v>
      </c>
      <c r="E8" s="30" t="s">
        <v>102</v>
      </c>
      <c r="F8" s="34"/>
      <c r="J8" s="191"/>
      <c r="K8" s="191"/>
      <c r="L8" s="257"/>
    </row>
    <row r="9" spans="1:12" ht="15.95" customHeight="1">
      <c r="A9" s="20" t="s">
        <v>296</v>
      </c>
      <c r="B9" s="250">
        <v>13.8</v>
      </c>
      <c r="C9" s="191">
        <v>1.1000000000000001</v>
      </c>
      <c r="D9" s="249">
        <v>4.4000000000000004</v>
      </c>
      <c r="E9" s="30" t="s">
        <v>302</v>
      </c>
      <c r="F9" s="34"/>
      <c r="J9" s="191"/>
      <c r="K9" s="191"/>
      <c r="L9" s="257"/>
    </row>
    <row r="10" spans="1:12" s="237" customFormat="1" ht="15.95" customHeight="1">
      <c r="A10" s="256" t="s">
        <v>297</v>
      </c>
      <c r="B10" s="250">
        <v>0</v>
      </c>
      <c r="C10" s="191">
        <v>0</v>
      </c>
      <c r="D10" s="249">
        <v>0</v>
      </c>
      <c r="E10" s="413" t="s">
        <v>301</v>
      </c>
      <c r="F10" s="34"/>
      <c r="J10" s="191"/>
      <c r="K10" s="191"/>
      <c r="L10" s="257"/>
    </row>
    <row r="11" spans="1:12" ht="15.95" customHeight="1">
      <c r="A11" s="20" t="s">
        <v>298</v>
      </c>
      <c r="B11" s="250">
        <v>1.1000000000000001</v>
      </c>
      <c r="C11" s="191">
        <v>6</v>
      </c>
      <c r="D11" s="249">
        <v>4.7</v>
      </c>
      <c r="E11" s="30" t="s">
        <v>300</v>
      </c>
      <c r="F11" s="34"/>
      <c r="J11" s="191"/>
      <c r="K11" s="191"/>
      <c r="L11" s="257"/>
    </row>
    <row r="12" spans="1:12" ht="15.95" customHeight="1">
      <c r="A12" s="20" t="s">
        <v>299</v>
      </c>
      <c r="B12" s="250">
        <v>23.9</v>
      </c>
      <c r="C12" s="191">
        <v>86.8</v>
      </c>
      <c r="D12" s="249">
        <v>69.8</v>
      </c>
      <c r="E12" s="30" t="s">
        <v>103</v>
      </c>
      <c r="F12" s="34"/>
      <c r="J12" s="191"/>
      <c r="K12" s="191"/>
      <c r="L12" s="191"/>
    </row>
    <row r="13" spans="1:12" ht="15.95" customHeight="1">
      <c r="A13" s="20" t="s">
        <v>48</v>
      </c>
      <c r="B13" s="419">
        <f>6.1+0.4+3+3.2</f>
        <v>12.7</v>
      </c>
      <c r="C13" s="417">
        <f>0.1+0.1+0.6</f>
        <v>0.8</v>
      </c>
      <c r="D13" s="418">
        <f>1.7+0.1+0.9+1.3</f>
        <v>4</v>
      </c>
      <c r="E13" s="30" t="s">
        <v>49</v>
      </c>
      <c r="F13" s="34"/>
      <c r="J13" s="274"/>
      <c r="K13" s="274"/>
      <c r="L13" s="274"/>
    </row>
    <row r="14" spans="1:12" ht="15.95" customHeight="1">
      <c r="A14" s="21" t="s">
        <v>3</v>
      </c>
      <c r="B14" s="169">
        <v>100</v>
      </c>
      <c r="C14" s="274">
        <v>100</v>
      </c>
      <c r="D14" s="172">
        <v>100</v>
      </c>
      <c r="E14" s="26" t="s">
        <v>4</v>
      </c>
      <c r="F14" s="34"/>
      <c r="J14" s="414"/>
      <c r="K14" s="414"/>
      <c r="L14" s="415"/>
    </row>
    <row r="15" spans="1:12" ht="15.95" customHeight="1">
      <c r="A15" s="19" t="s">
        <v>8</v>
      </c>
      <c r="B15" s="551"/>
      <c r="C15" s="291"/>
      <c r="D15" s="552"/>
      <c r="E15" s="24" t="s">
        <v>15</v>
      </c>
      <c r="F15" s="34"/>
      <c r="J15" s="191"/>
      <c r="K15" s="191"/>
      <c r="L15" s="257"/>
    </row>
    <row r="16" spans="1:12" ht="15.95" customHeight="1">
      <c r="A16" s="20" t="s">
        <v>101</v>
      </c>
      <c r="B16" s="419">
        <v>66.599999999999994</v>
      </c>
      <c r="C16" s="417">
        <v>49</v>
      </c>
      <c r="D16" s="418">
        <v>58.9</v>
      </c>
      <c r="E16" s="30" t="s">
        <v>102</v>
      </c>
      <c r="F16" s="34"/>
      <c r="J16" s="191"/>
      <c r="K16" s="191"/>
      <c r="L16" s="257"/>
    </row>
    <row r="17" spans="1:12" ht="15.95" customHeight="1">
      <c r="A17" s="20" t="s">
        <v>296</v>
      </c>
      <c r="B17" s="419">
        <v>5.3</v>
      </c>
      <c r="C17" s="417">
        <v>0.2</v>
      </c>
      <c r="D17" s="418">
        <v>3.1</v>
      </c>
      <c r="E17" s="30" t="s">
        <v>302</v>
      </c>
      <c r="F17" s="34"/>
      <c r="J17" s="191"/>
      <c r="K17" s="191"/>
      <c r="L17" s="257"/>
    </row>
    <row r="18" spans="1:12" ht="15.95" customHeight="1">
      <c r="A18" s="256" t="s">
        <v>297</v>
      </c>
      <c r="B18" s="419">
        <v>8.9</v>
      </c>
      <c r="C18" s="417">
        <v>3.1</v>
      </c>
      <c r="D18" s="418">
        <v>6.3</v>
      </c>
      <c r="E18" s="413" t="s">
        <v>301</v>
      </c>
      <c r="F18" s="34"/>
      <c r="J18" s="191"/>
      <c r="K18" s="191"/>
      <c r="L18" s="257"/>
    </row>
    <row r="19" spans="1:12" s="237" customFormat="1" ht="15.95" customHeight="1">
      <c r="A19" s="20" t="s">
        <v>298</v>
      </c>
      <c r="B19" s="419">
        <v>0</v>
      </c>
      <c r="C19" s="417">
        <v>16.399999999999999</v>
      </c>
      <c r="D19" s="418">
        <v>7.2</v>
      </c>
      <c r="E19" s="30" t="s">
        <v>300</v>
      </c>
      <c r="F19" s="34"/>
      <c r="J19" s="191"/>
      <c r="K19" s="191"/>
      <c r="L19" s="257"/>
    </row>
    <row r="20" spans="1:12" ht="15.95" customHeight="1">
      <c r="A20" s="20" t="s">
        <v>299</v>
      </c>
      <c r="B20" s="419">
        <v>13.9</v>
      </c>
      <c r="C20" s="417">
        <v>31.3</v>
      </c>
      <c r="D20" s="418">
        <v>21.6</v>
      </c>
      <c r="E20" s="30" t="s">
        <v>103</v>
      </c>
      <c r="F20" s="34"/>
      <c r="J20" s="191"/>
      <c r="K20" s="191"/>
      <c r="L20" s="191"/>
    </row>
    <row r="21" spans="1:12" ht="15.95" customHeight="1">
      <c r="A21" s="20" t="s">
        <v>48</v>
      </c>
      <c r="B21" s="419">
        <f>1.6+1.5+2.2</f>
        <v>5.3000000000000007</v>
      </c>
      <c r="C21" s="417">
        <v>0</v>
      </c>
      <c r="D21" s="418">
        <f>0.9+0.8+1.2</f>
        <v>2.9000000000000004</v>
      </c>
      <c r="E21" s="30" t="s">
        <v>49</v>
      </c>
      <c r="F21" s="34"/>
      <c r="J21" s="274"/>
      <c r="K21" s="274"/>
      <c r="L21" s="274"/>
    </row>
    <row r="22" spans="1:12" ht="15.95" customHeight="1">
      <c r="A22" s="21" t="s">
        <v>3</v>
      </c>
      <c r="B22" s="169">
        <v>100</v>
      </c>
      <c r="C22" s="170">
        <v>100</v>
      </c>
      <c r="D22" s="172">
        <v>100</v>
      </c>
      <c r="E22" s="26" t="s">
        <v>4</v>
      </c>
      <c r="F22" s="34"/>
      <c r="J22" s="414"/>
      <c r="K22" s="414"/>
      <c r="L22" s="415"/>
    </row>
    <row r="23" spans="1:12" ht="15.95" customHeight="1">
      <c r="A23" s="19" t="s">
        <v>6</v>
      </c>
      <c r="B23" s="290"/>
      <c r="C23" s="291"/>
      <c r="D23" s="293"/>
      <c r="E23" s="24" t="s">
        <v>9</v>
      </c>
      <c r="F23" s="34"/>
      <c r="J23" s="191"/>
      <c r="K23" s="191"/>
      <c r="L23" s="257"/>
    </row>
    <row r="24" spans="1:12" ht="15.95" customHeight="1">
      <c r="A24" s="20" t="s">
        <v>101</v>
      </c>
      <c r="B24" s="250">
        <v>54.9</v>
      </c>
      <c r="C24" s="191">
        <v>11.2</v>
      </c>
      <c r="D24" s="249">
        <v>25.7</v>
      </c>
      <c r="E24" s="30" t="s">
        <v>102</v>
      </c>
      <c r="F24" s="34"/>
      <c r="J24" s="191"/>
      <c r="K24" s="191"/>
      <c r="L24" s="257"/>
    </row>
    <row r="25" spans="1:12" ht="15.95" customHeight="1">
      <c r="A25" s="20" t="s">
        <v>296</v>
      </c>
      <c r="B25" s="250">
        <v>10.8</v>
      </c>
      <c r="C25" s="191">
        <v>1</v>
      </c>
      <c r="D25" s="249">
        <v>4.0999999999999996</v>
      </c>
      <c r="E25" s="30" t="s">
        <v>302</v>
      </c>
      <c r="F25" s="34"/>
      <c r="J25" s="191"/>
      <c r="K25" s="191"/>
      <c r="L25" s="257"/>
    </row>
    <row r="26" spans="1:12" ht="15.95" customHeight="1">
      <c r="A26" s="256" t="s">
        <v>297</v>
      </c>
      <c r="B26" s="250">
        <v>3.1</v>
      </c>
      <c r="C26" s="191">
        <v>0.4</v>
      </c>
      <c r="D26" s="249">
        <v>1.3</v>
      </c>
      <c r="E26" s="413" t="s">
        <v>301</v>
      </c>
      <c r="F26" s="34"/>
      <c r="J26" s="191"/>
      <c r="K26" s="191"/>
      <c r="L26" s="257"/>
    </row>
    <row r="27" spans="1:12" s="237" customFormat="1" ht="15.95" customHeight="1">
      <c r="A27" s="20" t="s">
        <v>298</v>
      </c>
      <c r="B27" s="250">
        <v>0.7</v>
      </c>
      <c r="C27" s="191">
        <v>7.4</v>
      </c>
      <c r="D27" s="249">
        <v>5.2</v>
      </c>
      <c r="E27" s="30" t="s">
        <v>300</v>
      </c>
      <c r="F27" s="34"/>
      <c r="J27" s="191"/>
      <c r="K27" s="191"/>
      <c r="L27" s="257"/>
    </row>
    <row r="28" spans="1:12" ht="15.95" customHeight="1">
      <c r="A28" s="20" t="s">
        <v>299</v>
      </c>
      <c r="B28" s="250">
        <v>20.3</v>
      </c>
      <c r="C28" s="191">
        <v>79.3</v>
      </c>
      <c r="D28" s="249">
        <v>59.9</v>
      </c>
      <c r="E28" s="30" t="s">
        <v>103</v>
      </c>
      <c r="F28" s="34"/>
      <c r="J28" s="191"/>
      <c r="K28" s="191"/>
      <c r="L28" s="191"/>
    </row>
    <row r="29" spans="1:12" ht="15.95" customHeight="1">
      <c r="A29" s="20" t="s">
        <v>48</v>
      </c>
      <c r="B29" s="419">
        <f>4.5+0.2+2.5+3</f>
        <v>10.199999999999999</v>
      </c>
      <c r="C29" s="417">
        <v>0.7</v>
      </c>
      <c r="D29" s="418">
        <f>1.5+0.1+0.9+1.3</f>
        <v>3.8</v>
      </c>
      <c r="E29" s="30" t="s">
        <v>49</v>
      </c>
      <c r="F29" s="34"/>
      <c r="J29" s="274"/>
      <c r="K29" s="274"/>
      <c r="L29" s="274"/>
    </row>
    <row r="30" spans="1:12" ht="15.95" customHeight="1">
      <c r="A30" s="355" t="s">
        <v>3</v>
      </c>
      <c r="B30" s="292">
        <v>100</v>
      </c>
      <c r="C30" s="292">
        <v>100</v>
      </c>
      <c r="D30" s="172">
        <v>100</v>
      </c>
      <c r="E30" s="26" t="s">
        <v>4</v>
      </c>
      <c r="F30" s="34"/>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15"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15.xml><?xml version="1.0" encoding="utf-8"?>
<worksheet xmlns="http://schemas.openxmlformats.org/spreadsheetml/2006/main" xmlns:r="http://schemas.openxmlformats.org/officeDocument/2006/relationships">
  <dimension ref="A1:L48"/>
  <sheetViews>
    <sheetView rightToLeft="1" zoomScaleNormal="100" workbookViewId="0">
      <selection activeCell="A51" sqref="A51"/>
    </sheetView>
  </sheetViews>
  <sheetFormatPr defaultRowHeight="15"/>
  <cols>
    <col min="1" max="1" width="17.42578125" customWidth="1"/>
    <col min="2" max="2" width="13" customWidth="1"/>
    <col min="3" max="3" width="13.85546875" customWidth="1"/>
    <col min="4" max="4" width="11.42578125" customWidth="1"/>
    <col min="5" max="5" width="26.28515625" customWidth="1"/>
  </cols>
  <sheetData>
    <row r="1" spans="1:5" s="237" customFormat="1" ht="18.75" customHeight="1">
      <c r="A1" s="637" t="s">
        <v>352</v>
      </c>
      <c r="B1" s="638"/>
      <c r="C1" s="638"/>
      <c r="D1" s="638"/>
      <c r="E1" s="638"/>
    </row>
    <row r="2" spans="1:5" s="237" customFormat="1" ht="30.75" customHeight="1">
      <c r="A2" s="639" t="s">
        <v>353</v>
      </c>
      <c r="B2" s="639"/>
      <c r="C2" s="639"/>
      <c r="D2" s="639"/>
      <c r="E2" s="639"/>
    </row>
    <row r="3" spans="1:5" s="237" customFormat="1" ht="6" customHeight="1">
      <c r="A3" s="325"/>
      <c r="B3" s="325"/>
      <c r="C3" s="325"/>
      <c r="D3" s="325"/>
      <c r="E3" s="325"/>
    </row>
    <row r="4" spans="1:5" s="237" customFormat="1" ht="15.95" customHeight="1">
      <c r="A4" s="690" t="s">
        <v>236</v>
      </c>
      <c r="B4" s="102" t="s">
        <v>70</v>
      </c>
      <c r="C4" s="688" t="s">
        <v>71</v>
      </c>
      <c r="D4" s="689"/>
      <c r="E4" s="693" t="s">
        <v>237</v>
      </c>
    </row>
    <row r="5" spans="1:5" s="237" customFormat="1" ht="15.95" customHeight="1">
      <c r="A5" s="691"/>
      <c r="B5" s="90" t="s">
        <v>7</v>
      </c>
      <c r="C5" s="112" t="s">
        <v>8</v>
      </c>
      <c r="D5" s="475" t="s">
        <v>3</v>
      </c>
      <c r="E5" s="694"/>
    </row>
    <row r="6" spans="1:5" s="237" customFormat="1" ht="15.95" customHeight="1">
      <c r="A6" s="692"/>
      <c r="B6" s="94" t="s">
        <v>14</v>
      </c>
      <c r="C6" s="93" t="s">
        <v>15</v>
      </c>
      <c r="D6" s="476" t="s">
        <v>4</v>
      </c>
      <c r="E6" s="695"/>
    </row>
    <row r="7" spans="1:5" s="237" customFormat="1" ht="15.95" customHeight="1">
      <c r="A7" s="40" t="s">
        <v>17</v>
      </c>
      <c r="B7" s="190"/>
      <c r="C7" s="190"/>
      <c r="D7" s="175"/>
      <c r="E7" s="477" t="s">
        <v>31</v>
      </c>
    </row>
    <row r="8" spans="1:5" s="237" customFormat="1" ht="15.95" customHeight="1">
      <c r="A8" s="60" t="s">
        <v>185</v>
      </c>
      <c r="B8" s="250">
        <v>74.5</v>
      </c>
      <c r="C8" s="417">
        <v>26.2</v>
      </c>
      <c r="D8" s="173">
        <v>59.6</v>
      </c>
      <c r="E8" s="193" t="s">
        <v>183</v>
      </c>
    </row>
    <row r="9" spans="1:5" s="237" customFormat="1" ht="15.95" customHeight="1">
      <c r="A9" s="60" t="s">
        <v>220</v>
      </c>
      <c r="B9" s="250">
        <v>25.5</v>
      </c>
      <c r="C9" s="417">
        <v>73.8</v>
      </c>
      <c r="D9" s="173">
        <v>40.4</v>
      </c>
      <c r="E9" s="193" t="s">
        <v>184</v>
      </c>
    </row>
    <row r="10" spans="1:5" s="237" customFormat="1" ht="15.95" customHeight="1">
      <c r="A10" s="61" t="s">
        <v>3</v>
      </c>
      <c r="B10" s="273">
        <v>100</v>
      </c>
      <c r="C10" s="274">
        <v>100</v>
      </c>
      <c r="D10" s="171">
        <v>100</v>
      </c>
      <c r="E10" s="194" t="s">
        <v>4</v>
      </c>
    </row>
    <row r="11" spans="1:5" s="237" customFormat="1" ht="15.95" customHeight="1">
      <c r="A11" s="40" t="s">
        <v>25</v>
      </c>
      <c r="B11" s="190"/>
      <c r="C11" s="190"/>
      <c r="D11" s="175"/>
      <c r="E11" s="9" t="s">
        <v>173</v>
      </c>
    </row>
    <row r="12" spans="1:5" s="237" customFormat="1" ht="15.95" customHeight="1">
      <c r="A12" s="60" t="s">
        <v>185</v>
      </c>
      <c r="B12" s="250">
        <v>43.1</v>
      </c>
      <c r="C12" s="417">
        <v>22.1</v>
      </c>
      <c r="D12" s="173">
        <v>36.5</v>
      </c>
      <c r="E12" s="304" t="s">
        <v>183</v>
      </c>
    </row>
    <row r="13" spans="1:5" s="237" customFormat="1" ht="15.95" customHeight="1">
      <c r="A13" s="60" t="s">
        <v>220</v>
      </c>
      <c r="B13" s="250">
        <v>56.9</v>
      </c>
      <c r="C13" s="417">
        <v>77.900000000000006</v>
      </c>
      <c r="D13" s="173">
        <v>63.5</v>
      </c>
      <c r="E13" s="304" t="s">
        <v>184</v>
      </c>
    </row>
    <row r="14" spans="1:5" s="237" customFormat="1" ht="15.95" customHeight="1">
      <c r="A14" s="61" t="s">
        <v>3</v>
      </c>
      <c r="B14" s="273">
        <v>100</v>
      </c>
      <c r="C14" s="274">
        <v>100</v>
      </c>
      <c r="D14" s="171">
        <v>100</v>
      </c>
      <c r="E14" s="177" t="s">
        <v>4</v>
      </c>
    </row>
    <row r="15" spans="1:5" s="237" customFormat="1" ht="15.95" customHeight="1">
      <c r="A15" s="40" t="s">
        <v>206</v>
      </c>
      <c r="B15" s="190"/>
      <c r="C15" s="190"/>
      <c r="D15" s="175"/>
      <c r="E15" s="192" t="s">
        <v>208</v>
      </c>
    </row>
    <row r="16" spans="1:5" s="237" customFormat="1" ht="15.95" customHeight="1">
      <c r="A16" s="60" t="s">
        <v>185</v>
      </c>
      <c r="B16" s="250">
        <v>56.5</v>
      </c>
      <c r="C16" s="417">
        <v>23.8</v>
      </c>
      <c r="D16" s="173">
        <v>46.3</v>
      </c>
      <c r="E16" s="193" t="s">
        <v>183</v>
      </c>
    </row>
    <row r="17" spans="1:12" s="237" customFormat="1" ht="15.95" customHeight="1">
      <c r="A17" s="60" t="s">
        <v>220</v>
      </c>
      <c r="B17" s="250">
        <v>43.5</v>
      </c>
      <c r="C17" s="417">
        <v>76.2</v>
      </c>
      <c r="D17" s="173">
        <v>53.7</v>
      </c>
      <c r="E17" s="193" t="s">
        <v>184</v>
      </c>
    </row>
    <row r="18" spans="1:12" s="237" customFormat="1" ht="15.95" customHeight="1">
      <c r="A18" s="61" t="s">
        <v>3</v>
      </c>
      <c r="B18" s="169">
        <v>100</v>
      </c>
      <c r="C18" s="292">
        <v>100</v>
      </c>
      <c r="D18" s="172">
        <v>100</v>
      </c>
      <c r="E18" s="194" t="s">
        <v>4</v>
      </c>
    </row>
    <row r="19" spans="1:12" s="237" customFormat="1" ht="12.75" customHeight="1"/>
    <row r="20" spans="1:12" s="237" customFormat="1" ht="12.75" customHeight="1"/>
    <row r="21" spans="1:12" ht="18.75" customHeight="1">
      <c r="A21" s="637" t="s">
        <v>354</v>
      </c>
      <c r="B21" s="637"/>
      <c r="C21" s="637"/>
      <c r="D21" s="637"/>
      <c r="E21" s="637"/>
    </row>
    <row r="22" spans="1:12" ht="29.25" customHeight="1">
      <c r="A22" s="639" t="s">
        <v>355</v>
      </c>
      <c r="B22" s="639"/>
      <c r="C22" s="639"/>
      <c r="D22" s="639"/>
      <c r="E22" s="639"/>
    </row>
    <row r="23" spans="1:12" s="312" customFormat="1" ht="6" customHeight="1">
      <c r="B23" s="324"/>
      <c r="C23" s="324"/>
    </row>
    <row r="24" spans="1:12" ht="15.95" customHeight="1">
      <c r="A24" s="687" t="s">
        <v>232</v>
      </c>
      <c r="B24" s="102" t="s">
        <v>70</v>
      </c>
      <c r="C24" s="688" t="s">
        <v>71</v>
      </c>
      <c r="D24" s="689"/>
      <c r="E24" s="643" t="s">
        <v>233</v>
      </c>
    </row>
    <row r="25" spans="1:12" ht="15.95" customHeight="1">
      <c r="A25" s="661"/>
      <c r="B25" s="90" t="s">
        <v>7</v>
      </c>
      <c r="C25" s="112" t="s">
        <v>8</v>
      </c>
      <c r="D25" s="151" t="s">
        <v>54</v>
      </c>
      <c r="E25" s="644"/>
    </row>
    <row r="26" spans="1:12" ht="15.95" customHeight="1">
      <c r="A26" s="661"/>
      <c r="B26" s="119" t="s">
        <v>14</v>
      </c>
      <c r="C26" s="118" t="s">
        <v>15</v>
      </c>
      <c r="D26" s="153" t="s">
        <v>4</v>
      </c>
      <c r="E26" s="645"/>
    </row>
    <row r="27" spans="1:12" ht="15.95" customHeight="1">
      <c r="A27" s="52" t="s">
        <v>17</v>
      </c>
      <c r="B27" s="262"/>
      <c r="C27" s="42"/>
      <c r="D27" s="178"/>
      <c r="E27" s="55" t="s">
        <v>31</v>
      </c>
    </row>
    <row r="28" spans="1:12" ht="15.95" customHeight="1">
      <c r="A28" s="48">
        <v>0</v>
      </c>
      <c r="B28" s="250">
        <v>0.4</v>
      </c>
      <c r="C28" s="417">
        <v>0.2</v>
      </c>
      <c r="D28" s="173">
        <v>0.3</v>
      </c>
      <c r="E28" s="53">
        <v>0</v>
      </c>
      <c r="I28" s="1"/>
      <c r="J28" s="417"/>
      <c r="K28" s="417"/>
      <c r="L28" s="257"/>
    </row>
    <row r="29" spans="1:12" ht="15.95" customHeight="1">
      <c r="A29" s="31" t="s">
        <v>44</v>
      </c>
      <c r="B29" s="250">
        <v>11.5</v>
      </c>
      <c r="C29" s="417">
        <v>0.9</v>
      </c>
      <c r="D29" s="173">
        <v>8.1999999999999993</v>
      </c>
      <c r="E29" s="54" t="s">
        <v>42</v>
      </c>
      <c r="I29" s="1"/>
      <c r="J29" s="417"/>
      <c r="K29" s="417"/>
      <c r="L29" s="257"/>
    </row>
    <row r="30" spans="1:12" ht="15.95" customHeight="1">
      <c r="A30" s="31" t="s">
        <v>45</v>
      </c>
      <c r="B30" s="250">
        <v>24.6</v>
      </c>
      <c r="C30" s="417">
        <v>2.9</v>
      </c>
      <c r="D30" s="173">
        <v>17.899999999999999</v>
      </c>
      <c r="E30" s="54" t="s">
        <v>43</v>
      </c>
      <c r="I30" s="1"/>
      <c r="J30" s="417"/>
      <c r="K30" s="417"/>
      <c r="L30" s="257"/>
    </row>
    <row r="31" spans="1:12" ht="15.95" customHeight="1">
      <c r="A31" s="31" t="s">
        <v>46</v>
      </c>
      <c r="B31" s="250">
        <v>44.9</v>
      </c>
      <c r="C31" s="417">
        <v>9.6</v>
      </c>
      <c r="D31" s="173">
        <v>34</v>
      </c>
      <c r="E31" s="54" t="s">
        <v>47</v>
      </c>
      <c r="I31" s="1"/>
      <c r="J31" s="417"/>
      <c r="K31" s="417"/>
      <c r="L31" s="257"/>
    </row>
    <row r="32" spans="1:12" ht="15.95" customHeight="1">
      <c r="A32" s="31" t="s">
        <v>16</v>
      </c>
      <c r="B32" s="266">
        <v>18.600000000000001</v>
      </c>
      <c r="C32" s="265">
        <v>86.4</v>
      </c>
      <c r="D32" s="267">
        <v>39.6</v>
      </c>
      <c r="E32" s="57" t="s">
        <v>16</v>
      </c>
      <c r="I32" s="1"/>
      <c r="J32" s="265"/>
      <c r="K32" s="265"/>
      <c r="L32" s="416"/>
    </row>
    <row r="33" spans="1:12" ht="15.95" customHeight="1">
      <c r="A33" s="32" t="s">
        <v>3</v>
      </c>
      <c r="B33" s="179">
        <v>100</v>
      </c>
      <c r="C33" s="180">
        <v>100</v>
      </c>
      <c r="D33" s="181">
        <v>100</v>
      </c>
      <c r="E33" s="33" t="s">
        <v>4</v>
      </c>
      <c r="I33" s="1"/>
      <c r="J33" s="352"/>
      <c r="K33" s="352"/>
      <c r="L33" s="352"/>
    </row>
    <row r="34" spans="1:12" ht="15.95" customHeight="1">
      <c r="A34" s="47" t="s">
        <v>25</v>
      </c>
      <c r="B34" s="263"/>
      <c r="C34" s="182"/>
      <c r="D34" s="183"/>
      <c r="E34" s="56" t="s">
        <v>173</v>
      </c>
      <c r="I34" s="1"/>
      <c r="J34" s="1"/>
      <c r="K34" s="1"/>
      <c r="L34" s="1"/>
    </row>
    <row r="35" spans="1:12" ht="15.95" customHeight="1">
      <c r="A35" s="48">
        <v>0</v>
      </c>
      <c r="B35" s="250">
        <v>0.5</v>
      </c>
      <c r="C35" s="417">
        <v>0.3</v>
      </c>
      <c r="D35" s="173">
        <v>0.5</v>
      </c>
      <c r="E35" s="53">
        <v>0</v>
      </c>
      <c r="I35" s="1"/>
      <c r="J35" s="417"/>
      <c r="K35" s="417"/>
      <c r="L35" s="257"/>
    </row>
    <row r="36" spans="1:12" ht="15.95" customHeight="1">
      <c r="A36" s="31" t="s">
        <v>44</v>
      </c>
      <c r="B36" s="250">
        <v>13.4</v>
      </c>
      <c r="C36" s="417">
        <v>1.7</v>
      </c>
      <c r="D36" s="173">
        <v>9.8000000000000007</v>
      </c>
      <c r="E36" s="54" t="s">
        <v>42</v>
      </c>
      <c r="I36" s="1"/>
      <c r="J36" s="417"/>
      <c r="K36" s="417"/>
      <c r="L36" s="257"/>
    </row>
    <row r="37" spans="1:12" ht="15.95" customHeight="1">
      <c r="A37" s="31" t="s">
        <v>45</v>
      </c>
      <c r="B37" s="250">
        <v>22.5</v>
      </c>
      <c r="C37" s="417">
        <v>3.3</v>
      </c>
      <c r="D37" s="173">
        <v>16.5</v>
      </c>
      <c r="E37" s="54" t="s">
        <v>43</v>
      </c>
      <c r="I37" s="1"/>
      <c r="J37" s="417"/>
      <c r="K37" s="417"/>
      <c r="L37" s="257"/>
    </row>
    <row r="38" spans="1:12" ht="15.95" customHeight="1">
      <c r="A38" s="31" t="s">
        <v>46</v>
      </c>
      <c r="B38" s="250">
        <v>36.4</v>
      </c>
      <c r="C38" s="417">
        <v>11.7</v>
      </c>
      <c r="D38" s="173">
        <v>28.7</v>
      </c>
      <c r="E38" s="54" t="s">
        <v>47</v>
      </c>
      <c r="I38" s="1"/>
      <c r="J38" s="417"/>
      <c r="K38" s="417"/>
      <c r="L38" s="257"/>
    </row>
    <row r="39" spans="1:12" ht="15.95" customHeight="1">
      <c r="A39" s="31" t="s">
        <v>16</v>
      </c>
      <c r="B39" s="266">
        <v>27.2</v>
      </c>
      <c r="C39" s="265">
        <v>83</v>
      </c>
      <c r="D39" s="267">
        <v>44.5</v>
      </c>
      <c r="E39" s="57" t="s">
        <v>16</v>
      </c>
      <c r="I39" s="1"/>
      <c r="J39" s="265"/>
      <c r="K39" s="265"/>
      <c r="L39" s="416"/>
    </row>
    <row r="40" spans="1:12" ht="15.95" customHeight="1">
      <c r="A40" s="32" t="s">
        <v>3</v>
      </c>
      <c r="B40" s="179">
        <v>100</v>
      </c>
      <c r="C40" s="180">
        <v>100</v>
      </c>
      <c r="D40" s="181">
        <v>100</v>
      </c>
      <c r="E40" s="33" t="s">
        <v>4</v>
      </c>
      <c r="I40" s="1"/>
      <c r="J40" s="352"/>
      <c r="K40" s="352"/>
      <c r="L40" s="352"/>
    </row>
    <row r="41" spans="1:12" ht="15.95" customHeight="1">
      <c r="A41" s="47" t="s">
        <v>206</v>
      </c>
      <c r="B41" s="264"/>
      <c r="C41" s="185"/>
      <c r="D41" s="186"/>
      <c r="E41" s="56" t="s">
        <v>208</v>
      </c>
      <c r="I41" s="1"/>
      <c r="J41" s="1"/>
      <c r="K41" s="1"/>
      <c r="L41" s="1"/>
    </row>
    <row r="42" spans="1:12" ht="15.95" customHeight="1">
      <c r="A42" s="48">
        <v>0</v>
      </c>
      <c r="B42" s="250">
        <v>0.5</v>
      </c>
      <c r="C42" s="417">
        <v>0.2</v>
      </c>
      <c r="D42" s="173">
        <v>0.4</v>
      </c>
      <c r="E42" s="53">
        <v>0</v>
      </c>
      <c r="I42" s="1"/>
      <c r="J42" s="417"/>
      <c r="K42" s="417"/>
      <c r="L42" s="257"/>
    </row>
    <row r="43" spans="1:12" ht="15.95" customHeight="1">
      <c r="A43" s="31" t="s">
        <v>44</v>
      </c>
      <c r="B43" s="250">
        <v>12.6</v>
      </c>
      <c r="C43" s="417">
        <v>1.4</v>
      </c>
      <c r="D43" s="173">
        <v>9.1</v>
      </c>
      <c r="E43" s="54" t="s">
        <v>42</v>
      </c>
      <c r="I43" s="1"/>
      <c r="J43" s="417"/>
      <c r="K43" s="417"/>
      <c r="L43" s="257"/>
    </row>
    <row r="44" spans="1:12" ht="15.95" customHeight="1">
      <c r="A44" s="31" t="s">
        <v>45</v>
      </c>
      <c r="B44" s="250">
        <v>23.4</v>
      </c>
      <c r="C44" s="417">
        <v>3.1</v>
      </c>
      <c r="D44" s="173">
        <v>17.100000000000001</v>
      </c>
      <c r="E44" s="54" t="s">
        <v>43</v>
      </c>
      <c r="I44" s="1"/>
      <c r="J44" s="417"/>
      <c r="K44" s="417"/>
      <c r="L44" s="257"/>
    </row>
    <row r="45" spans="1:12" ht="15.95" customHeight="1">
      <c r="A45" s="31" t="s">
        <v>46</v>
      </c>
      <c r="B45" s="250">
        <v>40</v>
      </c>
      <c r="C45" s="417">
        <v>10.8</v>
      </c>
      <c r="D45" s="173">
        <v>31</v>
      </c>
      <c r="E45" s="54" t="s">
        <v>47</v>
      </c>
      <c r="I45" s="1"/>
      <c r="J45" s="417"/>
      <c r="K45" s="417"/>
      <c r="L45" s="257"/>
    </row>
    <row r="46" spans="1:12" ht="15.95" customHeight="1">
      <c r="A46" s="31" t="s">
        <v>16</v>
      </c>
      <c r="B46" s="266">
        <v>23.5</v>
      </c>
      <c r="C46" s="265">
        <v>84.5</v>
      </c>
      <c r="D46" s="267">
        <v>42.4</v>
      </c>
      <c r="E46" s="57" t="s">
        <v>16</v>
      </c>
      <c r="I46" s="1"/>
      <c r="J46" s="265"/>
      <c r="K46" s="265"/>
      <c r="L46" s="416"/>
    </row>
    <row r="47" spans="1:12" ht="15.95" customHeight="1">
      <c r="A47" s="32" t="s">
        <v>3</v>
      </c>
      <c r="B47" s="187" t="s">
        <v>268</v>
      </c>
      <c r="C47" s="188" t="s">
        <v>268</v>
      </c>
      <c r="D47" s="189" t="s">
        <v>268</v>
      </c>
      <c r="E47" s="33" t="s">
        <v>4</v>
      </c>
      <c r="I47" s="1"/>
      <c r="J47" s="352"/>
      <c r="K47" s="352"/>
      <c r="L47" s="352"/>
    </row>
    <row r="48" spans="1:12" ht="15.95" customHeight="1">
      <c r="A48" s="3"/>
      <c r="E48" s="4"/>
    </row>
  </sheetData>
  <mergeCells count="10">
    <mergeCell ref="A1:E1"/>
    <mergeCell ref="A2:E2"/>
    <mergeCell ref="A4:A6"/>
    <mergeCell ref="C4:D4"/>
    <mergeCell ref="E4:E6"/>
    <mergeCell ref="A24:A26"/>
    <mergeCell ref="E24:E26"/>
    <mergeCell ref="A21:E21"/>
    <mergeCell ref="A22:E22"/>
    <mergeCell ref="C24:D24"/>
  </mergeCells>
  <printOptions horizontalCentered="1"/>
  <pageMargins left="0.59055118110236227" right="0.59055118110236227" top="0.78740157480314965" bottom="0.59055118110236227" header="0.39370078740157483" footer="0.39370078740157483"/>
  <pageSetup paperSize="9" firstPageNumber="116"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16.xml><?xml version="1.0" encoding="utf-8"?>
<worksheet xmlns="http://schemas.openxmlformats.org/spreadsheetml/2006/main" xmlns:r="http://schemas.openxmlformats.org/officeDocument/2006/relationships">
  <dimension ref="A1:N41"/>
  <sheetViews>
    <sheetView rightToLeft="1" zoomScaleNormal="100" workbookViewId="0">
      <selection activeCell="A2" sqref="A2:E2"/>
    </sheetView>
  </sheetViews>
  <sheetFormatPr defaultRowHeight="15"/>
  <cols>
    <col min="1" max="1" width="17.42578125" customWidth="1"/>
    <col min="2" max="2" width="14.7109375" customWidth="1"/>
    <col min="3" max="3" width="13.5703125" customWidth="1"/>
    <col min="4" max="4" width="12.140625" customWidth="1"/>
    <col min="5" max="5" width="18.140625" customWidth="1"/>
  </cols>
  <sheetData>
    <row r="1" spans="1:14" ht="18" customHeight="1">
      <c r="A1" s="637" t="s">
        <v>356</v>
      </c>
      <c r="B1" s="638"/>
      <c r="C1" s="638"/>
      <c r="D1" s="638"/>
      <c r="E1" s="638"/>
    </row>
    <row r="2" spans="1:14" ht="30" customHeight="1">
      <c r="A2" s="639" t="s">
        <v>357</v>
      </c>
      <c r="B2" s="639"/>
      <c r="C2" s="639"/>
      <c r="D2" s="639"/>
      <c r="E2" s="639"/>
    </row>
    <row r="3" spans="1:14" s="312" customFormat="1" ht="8.1" customHeight="1"/>
    <row r="4" spans="1:14" ht="15.95" customHeight="1">
      <c r="A4" s="687" t="s">
        <v>234</v>
      </c>
      <c r="B4" s="102" t="s">
        <v>70</v>
      </c>
      <c r="C4" s="688" t="s">
        <v>71</v>
      </c>
      <c r="D4" s="689"/>
      <c r="E4" s="696" t="s">
        <v>235</v>
      </c>
      <c r="F4" s="34"/>
    </row>
    <row r="5" spans="1:14" ht="15.95" customHeight="1">
      <c r="A5" s="661"/>
      <c r="B5" s="90" t="s">
        <v>7</v>
      </c>
      <c r="C5" s="112" t="s">
        <v>8</v>
      </c>
      <c r="D5" s="151" t="s">
        <v>54</v>
      </c>
      <c r="E5" s="696"/>
      <c r="F5" s="34"/>
    </row>
    <row r="6" spans="1:14" ht="15.95" customHeight="1">
      <c r="A6" s="661"/>
      <c r="B6" s="119" t="s">
        <v>14</v>
      </c>
      <c r="C6" s="118" t="s">
        <v>15</v>
      </c>
      <c r="D6" s="153" t="s">
        <v>4</v>
      </c>
      <c r="E6" s="693"/>
      <c r="F6" s="34"/>
    </row>
    <row r="7" spans="1:14" ht="15.95" customHeight="1">
      <c r="A7" s="52" t="s">
        <v>17</v>
      </c>
      <c r="B7" s="51"/>
      <c r="C7" s="42"/>
      <c r="D7" s="178"/>
      <c r="E7" s="55" t="s">
        <v>31</v>
      </c>
      <c r="F7" s="34"/>
    </row>
    <row r="8" spans="1:14" ht="15.95" customHeight="1">
      <c r="A8" s="123" t="s">
        <v>10</v>
      </c>
      <c r="B8" s="250">
        <v>43.6</v>
      </c>
      <c r="C8" s="417">
        <v>36.4</v>
      </c>
      <c r="D8" s="173">
        <v>41.4</v>
      </c>
      <c r="E8" s="420" t="s">
        <v>270</v>
      </c>
      <c r="F8" s="34"/>
      <c r="J8" s="1"/>
      <c r="K8" s="1"/>
      <c r="L8" s="1"/>
      <c r="M8" s="1"/>
      <c r="N8" s="1"/>
    </row>
    <row r="9" spans="1:14" ht="15.95" customHeight="1">
      <c r="A9" s="123" t="s">
        <v>11</v>
      </c>
      <c r="B9" s="250">
        <v>30.8</v>
      </c>
      <c r="C9" s="417">
        <v>51.6</v>
      </c>
      <c r="D9" s="173">
        <v>37.200000000000003</v>
      </c>
      <c r="E9" s="420" t="s">
        <v>271</v>
      </c>
      <c r="F9" s="34"/>
      <c r="J9" s="1"/>
      <c r="K9" s="417"/>
      <c r="L9" s="417"/>
      <c r="M9" s="257"/>
      <c r="N9" s="1"/>
    </row>
    <row r="10" spans="1:14" ht="15.95" customHeight="1">
      <c r="A10" s="123" t="s">
        <v>12</v>
      </c>
      <c r="B10" s="250">
        <v>12.8</v>
      </c>
      <c r="C10" s="417">
        <v>9.6999999999999993</v>
      </c>
      <c r="D10" s="173">
        <v>11.9</v>
      </c>
      <c r="E10" s="420" t="s">
        <v>272</v>
      </c>
      <c r="F10" s="34"/>
      <c r="J10" s="1"/>
      <c r="K10" s="417"/>
      <c r="L10" s="417"/>
      <c r="M10" s="257"/>
      <c r="N10" s="1"/>
    </row>
    <row r="11" spans="1:14" ht="15.95" customHeight="1">
      <c r="A11" s="123" t="s">
        <v>13</v>
      </c>
      <c r="B11" s="250">
        <v>8.4</v>
      </c>
      <c r="C11" s="417">
        <v>2.1</v>
      </c>
      <c r="D11" s="173">
        <v>6.5</v>
      </c>
      <c r="E11" s="420" t="s">
        <v>273</v>
      </c>
      <c r="F11" s="34"/>
      <c r="J11" s="1"/>
      <c r="K11" s="417"/>
      <c r="L11" s="417"/>
      <c r="M11" s="257"/>
      <c r="N11" s="1"/>
    </row>
    <row r="12" spans="1:14" ht="15.95" customHeight="1">
      <c r="A12" s="124" t="s">
        <v>176</v>
      </c>
      <c r="B12" s="266">
        <v>3.9</v>
      </c>
      <c r="C12" s="265">
        <v>0.2</v>
      </c>
      <c r="D12" s="267">
        <v>2.7</v>
      </c>
      <c r="E12" s="421" t="s">
        <v>175</v>
      </c>
      <c r="F12" s="34"/>
      <c r="J12" s="1"/>
      <c r="K12" s="417"/>
      <c r="L12" s="417"/>
      <c r="M12" s="257"/>
      <c r="N12" s="1"/>
    </row>
    <row r="13" spans="1:14" ht="15.95" customHeight="1">
      <c r="A13" s="125" t="s">
        <v>177</v>
      </c>
      <c r="B13" s="250">
        <v>0.5</v>
      </c>
      <c r="C13" s="417">
        <v>0</v>
      </c>
      <c r="D13" s="173">
        <v>0.3</v>
      </c>
      <c r="E13" s="420" t="s">
        <v>274</v>
      </c>
      <c r="F13" s="34"/>
      <c r="J13" s="1"/>
      <c r="K13" s="265"/>
      <c r="L13" s="265"/>
      <c r="M13" s="416"/>
      <c r="N13" s="1"/>
    </row>
    <row r="14" spans="1:14" ht="15.95" customHeight="1">
      <c r="A14" s="126" t="s">
        <v>3</v>
      </c>
      <c r="B14" s="179">
        <v>100</v>
      </c>
      <c r="C14" s="180">
        <v>100</v>
      </c>
      <c r="D14" s="181">
        <v>100</v>
      </c>
      <c r="E14" s="58" t="s">
        <v>4</v>
      </c>
      <c r="F14" s="34"/>
      <c r="J14" s="1"/>
      <c r="K14" s="417"/>
      <c r="L14" s="417"/>
      <c r="M14" s="257"/>
      <c r="N14" s="1"/>
    </row>
    <row r="15" spans="1:14" ht="15.95" customHeight="1">
      <c r="A15" s="47" t="s">
        <v>25</v>
      </c>
      <c r="B15" s="184"/>
      <c r="C15" s="185"/>
      <c r="D15" s="186"/>
      <c r="E15" s="56" t="s">
        <v>173</v>
      </c>
      <c r="F15" s="34"/>
      <c r="J15" s="1"/>
      <c r="K15" s="352"/>
      <c r="L15" s="352"/>
      <c r="M15" s="352"/>
      <c r="N15" s="1"/>
    </row>
    <row r="16" spans="1:14" ht="15.95" customHeight="1">
      <c r="A16" s="123" t="s">
        <v>10</v>
      </c>
      <c r="B16" s="250">
        <v>42</v>
      </c>
      <c r="C16" s="417">
        <v>31.2</v>
      </c>
      <c r="D16" s="173">
        <v>38.6</v>
      </c>
      <c r="E16" s="6" t="s">
        <v>270</v>
      </c>
      <c r="F16" s="34"/>
      <c r="J16" s="1"/>
      <c r="K16" s="1"/>
      <c r="L16" s="1"/>
      <c r="M16" s="1"/>
      <c r="N16" s="1"/>
    </row>
    <row r="17" spans="1:14" ht="15.95" customHeight="1">
      <c r="A17" s="123" t="s">
        <v>11</v>
      </c>
      <c r="B17" s="250">
        <v>33.299999999999997</v>
      </c>
      <c r="C17" s="417">
        <v>53.7</v>
      </c>
      <c r="D17" s="173">
        <v>39.700000000000003</v>
      </c>
      <c r="E17" s="6" t="s">
        <v>271</v>
      </c>
      <c r="F17" s="34"/>
      <c r="J17" s="1"/>
      <c r="K17" s="417"/>
      <c r="L17" s="417"/>
      <c r="M17" s="257"/>
      <c r="N17" s="1"/>
    </row>
    <row r="18" spans="1:14" ht="15.95" customHeight="1">
      <c r="A18" s="123" t="s">
        <v>12</v>
      </c>
      <c r="B18" s="250">
        <v>12.2</v>
      </c>
      <c r="C18" s="417">
        <v>11.2</v>
      </c>
      <c r="D18" s="173">
        <v>11.9</v>
      </c>
      <c r="E18" s="6" t="s">
        <v>272</v>
      </c>
      <c r="F18" s="34"/>
      <c r="J18" s="1"/>
      <c r="K18" s="417"/>
      <c r="L18" s="417"/>
      <c r="M18" s="257"/>
      <c r="N18" s="1"/>
    </row>
    <row r="19" spans="1:14" ht="15.95" customHeight="1">
      <c r="A19" s="123" t="s">
        <v>13</v>
      </c>
      <c r="B19" s="250">
        <v>8.9</v>
      </c>
      <c r="C19" s="417">
        <v>3.4</v>
      </c>
      <c r="D19" s="173">
        <v>7.2</v>
      </c>
      <c r="E19" s="6" t="s">
        <v>273</v>
      </c>
      <c r="F19" s="34"/>
      <c r="J19" s="1"/>
      <c r="K19" s="417"/>
      <c r="L19" s="417"/>
      <c r="M19" s="257"/>
      <c r="N19" s="1"/>
    </row>
    <row r="20" spans="1:14" ht="15.95" customHeight="1">
      <c r="A20" s="124" t="s">
        <v>176</v>
      </c>
      <c r="B20" s="266">
        <v>3.3</v>
      </c>
      <c r="C20" s="265">
        <v>0.5</v>
      </c>
      <c r="D20" s="267">
        <v>2.4</v>
      </c>
      <c r="E20" s="7" t="s">
        <v>175</v>
      </c>
      <c r="F20" s="34"/>
      <c r="J20" s="1"/>
      <c r="K20" s="417"/>
      <c r="L20" s="417"/>
      <c r="M20" s="257"/>
      <c r="N20" s="1"/>
    </row>
    <row r="21" spans="1:14" ht="15.95" customHeight="1">
      <c r="A21" s="125" t="s">
        <v>177</v>
      </c>
      <c r="B21" s="250">
        <v>0.3</v>
      </c>
      <c r="C21" s="417">
        <v>0</v>
      </c>
      <c r="D21" s="173">
        <v>0.2</v>
      </c>
      <c r="E21" s="6" t="s">
        <v>274</v>
      </c>
      <c r="F21" s="34"/>
      <c r="J21" s="1"/>
      <c r="K21" s="265"/>
      <c r="L21" s="265"/>
      <c r="M21" s="416"/>
      <c r="N21" s="1"/>
    </row>
    <row r="22" spans="1:14" ht="15.95" customHeight="1">
      <c r="A22" s="126" t="s">
        <v>3</v>
      </c>
      <c r="B22" s="179">
        <v>100</v>
      </c>
      <c r="C22" s="180">
        <v>100</v>
      </c>
      <c r="D22" s="181">
        <v>100</v>
      </c>
      <c r="E22" s="127" t="s">
        <v>4</v>
      </c>
      <c r="F22" s="34"/>
      <c r="J22" s="1"/>
      <c r="K22" s="417"/>
      <c r="L22" s="417"/>
      <c r="M22" s="257"/>
      <c r="N22" s="1"/>
    </row>
    <row r="23" spans="1:14" ht="15.95" customHeight="1">
      <c r="A23" s="47" t="s">
        <v>206</v>
      </c>
      <c r="B23" s="184"/>
      <c r="C23" s="185"/>
      <c r="D23" s="186"/>
      <c r="E23" s="55" t="s">
        <v>208</v>
      </c>
      <c r="F23" s="34"/>
      <c r="J23" s="1"/>
      <c r="K23" s="352"/>
      <c r="L23" s="352"/>
      <c r="M23" s="352"/>
      <c r="N23" s="1"/>
    </row>
    <row r="24" spans="1:14" ht="15.95" customHeight="1">
      <c r="A24" s="123" t="s">
        <v>10</v>
      </c>
      <c r="B24" s="250">
        <v>42.7</v>
      </c>
      <c r="C24" s="417">
        <v>33.4</v>
      </c>
      <c r="D24" s="173">
        <v>39.799999999999997</v>
      </c>
      <c r="E24" s="6" t="s">
        <v>270</v>
      </c>
      <c r="F24" s="34"/>
      <c r="J24" s="1"/>
      <c r="K24" s="1"/>
      <c r="L24" s="1"/>
      <c r="M24" s="1"/>
      <c r="N24" s="1"/>
    </row>
    <row r="25" spans="1:14" ht="15.95" customHeight="1">
      <c r="A25" s="123" t="s">
        <v>11</v>
      </c>
      <c r="B25" s="250">
        <v>32.200000000000003</v>
      </c>
      <c r="C25" s="417">
        <v>52.8</v>
      </c>
      <c r="D25" s="173">
        <v>38.6</v>
      </c>
      <c r="E25" s="6" t="s">
        <v>271</v>
      </c>
      <c r="F25" s="34"/>
      <c r="J25" s="1"/>
      <c r="K25" s="1"/>
      <c r="L25" s="1"/>
      <c r="M25" s="1"/>
      <c r="N25" s="1"/>
    </row>
    <row r="26" spans="1:14" ht="15.95" customHeight="1">
      <c r="A26" s="123" t="s">
        <v>12</v>
      </c>
      <c r="B26" s="250">
        <v>12.5</v>
      </c>
      <c r="C26" s="417">
        <v>10.6</v>
      </c>
      <c r="D26" s="173">
        <v>11.9</v>
      </c>
      <c r="E26" s="6" t="s">
        <v>272</v>
      </c>
      <c r="F26" s="34"/>
      <c r="J26" s="1"/>
      <c r="K26" s="417"/>
      <c r="L26" s="417"/>
      <c r="M26" s="257"/>
      <c r="N26" s="1"/>
    </row>
    <row r="27" spans="1:14" ht="15.95" customHeight="1">
      <c r="A27" s="123" t="s">
        <v>13</v>
      </c>
      <c r="B27" s="250">
        <v>8.6999999999999993</v>
      </c>
      <c r="C27" s="417">
        <v>2.8</v>
      </c>
      <c r="D27" s="173">
        <v>6.9</v>
      </c>
      <c r="E27" s="6" t="s">
        <v>273</v>
      </c>
      <c r="J27" s="1"/>
      <c r="K27" s="417"/>
      <c r="L27" s="417"/>
      <c r="M27" s="257"/>
      <c r="N27" s="1"/>
    </row>
    <row r="28" spans="1:14" ht="15.95" customHeight="1">
      <c r="A28" s="124" t="s">
        <v>176</v>
      </c>
      <c r="B28" s="266">
        <v>3.5</v>
      </c>
      <c r="C28" s="265">
        <v>0.4</v>
      </c>
      <c r="D28" s="267">
        <v>2.6</v>
      </c>
      <c r="E28" s="7" t="s">
        <v>175</v>
      </c>
      <c r="J28" s="1"/>
      <c r="K28" s="417"/>
      <c r="L28" s="417"/>
      <c r="M28" s="257"/>
      <c r="N28" s="1"/>
    </row>
    <row r="29" spans="1:14" ht="15.95" customHeight="1">
      <c r="A29" s="125" t="s">
        <v>177</v>
      </c>
      <c r="B29" s="250">
        <v>0.4</v>
      </c>
      <c r="C29" s="417">
        <v>0</v>
      </c>
      <c r="D29" s="173">
        <v>0.2</v>
      </c>
      <c r="E29" s="6" t="s">
        <v>274</v>
      </c>
      <c r="J29" s="1"/>
      <c r="K29" s="417"/>
      <c r="L29" s="417"/>
      <c r="M29" s="257"/>
      <c r="N29" s="1"/>
    </row>
    <row r="30" spans="1:14" ht="15.95" customHeight="1">
      <c r="A30" s="126" t="s">
        <v>3</v>
      </c>
      <c r="B30" s="179">
        <v>100</v>
      </c>
      <c r="C30" s="180">
        <v>100</v>
      </c>
      <c r="D30" s="181">
        <v>100</v>
      </c>
      <c r="E30" s="127" t="s">
        <v>4</v>
      </c>
      <c r="J30" s="1"/>
      <c r="K30" s="265"/>
      <c r="L30" s="265"/>
      <c r="M30" s="416"/>
      <c r="N30" s="1"/>
    </row>
    <row r="31" spans="1:14">
      <c r="J31" s="1"/>
      <c r="K31" s="417"/>
      <c r="L31" s="417"/>
      <c r="M31" s="257"/>
      <c r="N31" s="1"/>
    </row>
    <row r="32" spans="1:14">
      <c r="J32" s="1"/>
      <c r="K32" s="352"/>
      <c r="L32" s="352"/>
      <c r="M32" s="352"/>
      <c r="N32" s="1"/>
    </row>
    <row r="33" spans="10:14">
      <c r="J33" s="1"/>
      <c r="K33" s="1"/>
      <c r="L33" s="1"/>
      <c r="M33" s="1"/>
      <c r="N33" s="1"/>
    </row>
    <row r="34" spans="10:14">
      <c r="J34" s="1"/>
      <c r="K34" s="1"/>
      <c r="L34" s="1"/>
      <c r="M34" s="1"/>
      <c r="N34" s="1"/>
    </row>
    <row r="35" spans="10:14">
      <c r="J35" s="1"/>
      <c r="K35" s="1"/>
      <c r="L35" s="1"/>
      <c r="M35" s="1"/>
      <c r="N35" s="1"/>
    </row>
    <row r="36" spans="10:14">
      <c r="J36" s="1"/>
      <c r="K36" s="1"/>
      <c r="L36" s="1"/>
      <c r="M36" s="1"/>
      <c r="N36" s="1"/>
    </row>
    <row r="37" spans="10:14">
      <c r="J37" s="1"/>
      <c r="K37" s="1"/>
      <c r="L37" s="1"/>
      <c r="M37" s="1"/>
      <c r="N37" s="1"/>
    </row>
    <row r="38" spans="10:14">
      <c r="J38" s="1"/>
      <c r="K38" s="1"/>
      <c r="L38" s="1"/>
      <c r="M38" s="1"/>
      <c r="N38" s="1"/>
    </row>
    <row r="39" spans="10:14">
      <c r="J39" s="1"/>
      <c r="K39" s="1"/>
      <c r="L39" s="1"/>
      <c r="M39" s="1"/>
      <c r="N39" s="1"/>
    </row>
    <row r="40" spans="10:14">
      <c r="J40" s="1"/>
      <c r="K40" s="1"/>
      <c r="L40" s="1"/>
      <c r="M40" s="1"/>
      <c r="N40" s="1"/>
    </row>
    <row r="41" spans="10:14">
      <c r="J41" s="1"/>
      <c r="K41" s="1"/>
      <c r="L41" s="1"/>
      <c r="M41" s="1"/>
      <c r="N41" s="1"/>
    </row>
  </sheetData>
  <mergeCells count="5">
    <mergeCell ref="A4:A6"/>
    <mergeCell ref="E4:E6"/>
    <mergeCell ref="A1:E1"/>
    <mergeCell ref="A2:E2"/>
    <mergeCell ref="C4:D4"/>
  </mergeCells>
  <printOptions horizontalCentered="1"/>
  <pageMargins left="0.59055118110236227" right="0.59055118110236227" top="0.78740157480314965" bottom="0.59055118110236227" header="0.39370078740157483" footer="0.39370078740157483"/>
  <pageSetup paperSize="9" firstPageNumber="117"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17.xml><?xml version="1.0" encoding="utf-8"?>
<worksheet xmlns="http://schemas.openxmlformats.org/spreadsheetml/2006/main" xmlns:r="http://schemas.openxmlformats.org/officeDocument/2006/relationships">
  <dimension ref="A1:M36"/>
  <sheetViews>
    <sheetView rightToLeft="1" zoomScaleNormal="100" workbookViewId="0">
      <selection activeCell="G12" sqref="G12"/>
    </sheetView>
  </sheetViews>
  <sheetFormatPr defaultColWidth="9" defaultRowHeight="15"/>
  <cols>
    <col min="1" max="1" width="18.28515625" style="237" customWidth="1"/>
    <col min="2" max="4" width="10.28515625" style="237" customWidth="1"/>
    <col min="5" max="5" width="25.140625" style="237" customWidth="1"/>
    <col min="6" max="16384" width="9" style="237"/>
  </cols>
  <sheetData>
    <row r="1" spans="1:13" ht="41.25" customHeight="1">
      <c r="A1" s="637" t="s">
        <v>358</v>
      </c>
      <c r="B1" s="638"/>
      <c r="C1" s="638"/>
      <c r="D1" s="638"/>
      <c r="E1" s="638"/>
      <c r="F1" s="34"/>
    </row>
    <row r="2" spans="1:13" ht="29.25" customHeight="1">
      <c r="A2" s="639" t="s">
        <v>359</v>
      </c>
      <c r="B2" s="639"/>
      <c r="C2" s="639"/>
      <c r="D2" s="639"/>
      <c r="E2" s="639"/>
      <c r="F2" s="34"/>
    </row>
    <row r="3" spans="1:13" s="312" customFormat="1" ht="6" customHeight="1">
      <c r="A3" s="326"/>
      <c r="B3" s="326"/>
      <c r="C3" s="326"/>
      <c r="D3" s="326"/>
      <c r="E3" s="311"/>
      <c r="F3" s="311"/>
    </row>
    <row r="4" spans="1:13" ht="15.95" customHeight="1">
      <c r="A4" s="690" t="s">
        <v>238</v>
      </c>
      <c r="B4" s="102" t="s">
        <v>70</v>
      </c>
      <c r="C4" s="688" t="s">
        <v>71</v>
      </c>
      <c r="D4" s="689"/>
      <c r="E4" s="693" t="s">
        <v>406</v>
      </c>
      <c r="F4" s="34"/>
    </row>
    <row r="5" spans="1:13" ht="15.95" customHeight="1">
      <c r="A5" s="691"/>
      <c r="B5" s="598" t="s">
        <v>7</v>
      </c>
      <c r="C5" s="598" t="s">
        <v>8</v>
      </c>
      <c r="D5" s="475" t="s">
        <v>3</v>
      </c>
      <c r="E5" s="694"/>
    </row>
    <row r="6" spans="1:13" ht="15.95" customHeight="1">
      <c r="A6" s="692"/>
      <c r="B6" s="94" t="s">
        <v>14</v>
      </c>
      <c r="C6" s="93" t="s">
        <v>15</v>
      </c>
      <c r="D6" s="476" t="s">
        <v>4</v>
      </c>
      <c r="E6" s="695"/>
      <c r="F6" s="34"/>
    </row>
    <row r="7" spans="1:13" ht="15.95" customHeight="1">
      <c r="A7" s="130" t="s">
        <v>17</v>
      </c>
      <c r="B7" s="195"/>
      <c r="C7" s="196"/>
      <c r="D7" s="197"/>
      <c r="E7" s="55" t="s">
        <v>31</v>
      </c>
    </row>
    <row r="8" spans="1:13" ht="15.95" customHeight="1">
      <c r="A8" s="128" t="s">
        <v>180</v>
      </c>
      <c r="B8" s="419">
        <v>0.2</v>
      </c>
      <c r="C8" s="417">
        <v>1.2</v>
      </c>
      <c r="D8" s="418">
        <v>0.5</v>
      </c>
      <c r="E8" s="200" t="s">
        <v>280</v>
      </c>
    </row>
    <row r="9" spans="1:13" ht="15.95" customHeight="1">
      <c r="A9" s="128" t="s">
        <v>178</v>
      </c>
      <c r="B9" s="419">
        <v>1</v>
      </c>
      <c r="C9" s="417">
        <v>8.8000000000000007</v>
      </c>
      <c r="D9" s="418">
        <v>3.2</v>
      </c>
      <c r="E9" s="200" t="s">
        <v>278</v>
      </c>
      <c r="I9" s="1"/>
      <c r="J9" s="417"/>
      <c r="K9" s="417"/>
      <c r="L9" s="257"/>
      <c r="M9" s="1"/>
    </row>
    <row r="10" spans="1:13" ht="15.95" customHeight="1">
      <c r="A10" s="128" t="s">
        <v>303</v>
      </c>
      <c r="B10" s="419">
        <v>4.5999999999999996</v>
      </c>
      <c r="C10" s="417">
        <v>35.5</v>
      </c>
      <c r="D10" s="418">
        <v>13.5</v>
      </c>
      <c r="E10" s="200" t="s">
        <v>305</v>
      </c>
      <c r="I10" s="1"/>
      <c r="J10" s="417"/>
      <c r="K10" s="417"/>
      <c r="L10" s="257"/>
      <c r="M10" s="1"/>
    </row>
    <row r="11" spans="1:13" ht="15.95" customHeight="1">
      <c r="A11" s="128" t="s">
        <v>179</v>
      </c>
      <c r="B11" s="419">
        <v>67.599999999999994</v>
      </c>
      <c r="C11" s="417">
        <v>20</v>
      </c>
      <c r="D11" s="418">
        <v>53.9</v>
      </c>
      <c r="E11" s="200" t="s">
        <v>279</v>
      </c>
      <c r="I11" s="1"/>
      <c r="J11" s="417"/>
      <c r="K11" s="417"/>
      <c r="L11" s="257"/>
      <c r="M11" s="1"/>
    </row>
    <row r="12" spans="1:13" ht="15.95" customHeight="1">
      <c r="A12" s="426" t="s">
        <v>304</v>
      </c>
      <c r="B12" s="419">
        <v>2.4</v>
      </c>
      <c r="C12" s="417">
        <v>22.3</v>
      </c>
      <c r="D12" s="418">
        <v>8.1</v>
      </c>
      <c r="E12" s="304" t="s">
        <v>306</v>
      </c>
      <c r="I12" s="1"/>
      <c r="J12" s="417"/>
      <c r="K12" s="417"/>
      <c r="L12" s="257"/>
      <c r="M12" s="1"/>
    </row>
    <row r="13" spans="1:13" ht="15.95" customHeight="1">
      <c r="A13" s="426" t="s">
        <v>307</v>
      </c>
      <c r="B13" s="419">
        <v>20.8</v>
      </c>
      <c r="C13" s="417">
        <v>7.7</v>
      </c>
      <c r="D13" s="418">
        <v>17</v>
      </c>
      <c r="E13" s="304" t="s">
        <v>308</v>
      </c>
      <c r="I13" s="1"/>
      <c r="J13" s="417"/>
      <c r="K13" s="417"/>
      <c r="L13" s="257"/>
      <c r="M13" s="1"/>
    </row>
    <row r="14" spans="1:13" ht="15.95" customHeight="1">
      <c r="A14" s="128" t="s">
        <v>181</v>
      </c>
      <c r="B14" s="250">
        <v>3.4000000000000057</v>
      </c>
      <c r="C14" s="417">
        <v>4.5</v>
      </c>
      <c r="D14" s="173">
        <v>3.8000000000000114</v>
      </c>
      <c r="E14" s="200" t="s">
        <v>182</v>
      </c>
      <c r="I14" s="1"/>
      <c r="J14" s="417"/>
      <c r="K14" s="417"/>
      <c r="L14" s="257"/>
      <c r="M14" s="1"/>
    </row>
    <row r="15" spans="1:13" ht="15.95" customHeight="1">
      <c r="A15" s="129" t="s">
        <v>3</v>
      </c>
      <c r="B15" s="273">
        <v>100</v>
      </c>
      <c r="C15" s="274">
        <v>100</v>
      </c>
      <c r="D15" s="171">
        <v>100</v>
      </c>
      <c r="E15" s="176" t="s">
        <v>4</v>
      </c>
      <c r="I15" s="1"/>
      <c r="J15" s="352"/>
      <c r="K15" s="352"/>
      <c r="L15" s="352"/>
      <c r="M15" s="1"/>
    </row>
    <row r="16" spans="1:13" ht="15.95" customHeight="1">
      <c r="A16" s="131" t="s">
        <v>25</v>
      </c>
      <c r="B16" s="300"/>
      <c r="C16" s="301"/>
      <c r="D16" s="302"/>
      <c r="E16" s="55" t="s">
        <v>37</v>
      </c>
      <c r="I16" s="1"/>
      <c r="J16" s="352"/>
      <c r="K16" s="352"/>
      <c r="L16" s="352"/>
      <c r="M16" s="1"/>
    </row>
    <row r="17" spans="1:13" ht="15.95" customHeight="1">
      <c r="A17" s="128" t="s">
        <v>180</v>
      </c>
      <c r="B17" s="419">
        <v>3.9</v>
      </c>
      <c r="C17" s="417">
        <v>6.8</v>
      </c>
      <c r="D17" s="418">
        <v>4.7</v>
      </c>
      <c r="E17" s="200" t="s">
        <v>280</v>
      </c>
      <c r="I17" s="1"/>
      <c r="J17" s="1"/>
      <c r="K17" s="1"/>
      <c r="L17" s="1"/>
      <c r="M17" s="1"/>
    </row>
    <row r="18" spans="1:13" ht="15.95" customHeight="1">
      <c r="A18" s="128" t="s">
        <v>178</v>
      </c>
      <c r="B18" s="419">
        <v>3.3</v>
      </c>
      <c r="C18" s="417">
        <v>19.7</v>
      </c>
      <c r="D18" s="418">
        <v>8.1</v>
      </c>
      <c r="E18" s="200" t="s">
        <v>278</v>
      </c>
      <c r="I18" s="1"/>
      <c r="J18" s="1"/>
      <c r="K18" s="1"/>
      <c r="L18" s="1"/>
      <c r="M18" s="1"/>
    </row>
    <row r="19" spans="1:13" ht="15.95" customHeight="1">
      <c r="A19" s="128" t="s">
        <v>303</v>
      </c>
      <c r="B19" s="419">
        <v>11.7</v>
      </c>
      <c r="C19" s="417">
        <v>45.3</v>
      </c>
      <c r="D19" s="418">
        <v>21.5</v>
      </c>
      <c r="E19" s="200" t="s">
        <v>305</v>
      </c>
      <c r="I19" s="1"/>
      <c r="J19" s="417"/>
      <c r="K19" s="417"/>
      <c r="L19" s="257"/>
      <c r="M19" s="1"/>
    </row>
    <row r="20" spans="1:13" ht="15.95" customHeight="1">
      <c r="A20" s="128" t="s">
        <v>179</v>
      </c>
      <c r="B20" s="419">
        <v>56.9</v>
      </c>
      <c r="C20" s="417">
        <v>21.3</v>
      </c>
      <c r="D20" s="418">
        <v>46.6</v>
      </c>
      <c r="E20" s="200" t="s">
        <v>279</v>
      </c>
      <c r="I20" s="1"/>
      <c r="J20" s="417"/>
      <c r="K20" s="417"/>
      <c r="L20" s="257"/>
      <c r="M20" s="1"/>
    </row>
    <row r="21" spans="1:13" ht="15.95" customHeight="1">
      <c r="A21" s="426" t="s">
        <v>304</v>
      </c>
      <c r="B21" s="419">
        <v>0.3</v>
      </c>
      <c r="C21" s="417">
        <v>2.4</v>
      </c>
      <c r="D21" s="418">
        <v>0.9</v>
      </c>
      <c r="E21" s="304" t="s">
        <v>306</v>
      </c>
      <c r="I21" s="1"/>
      <c r="J21" s="417"/>
      <c r="K21" s="417"/>
      <c r="L21" s="257"/>
      <c r="M21" s="1"/>
    </row>
    <row r="22" spans="1:13" ht="15.95" customHeight="1">
      <c r="A22" s="426" t="s">
        <v>307</v>
      </c>
      <c r="B22" s="419">
        <v>22.9</v>
      </c>
      <c r="C22" s="417">
        <v>4.0999999999999996</v>
      </c>
      <c r="D22" s="418">
        <v>17.399999999999999</v>
      </c>
      <c r="E22" s="304" t="s">
        <v>308</v>
      </c>
      <c r="I22" s="1"/>
      <c r="J22" s="417"/>
      <c r="K22" s="417"/>
      <c r="L22" s="257"/>
      <c r="M22" s="1"/>
    </row>
    <row r="23" spans="1:13" ht="15.95" customHeight="1">
      <c r="A23" s="128" t="s">
        <v>181</v>
      </c>
      <c r="B23" s="419">
        <v>1</v>
      </c>
      <c r="C23" s="417">
        <v>0.40000000000000568</v>
      </c>
      <c r="D23" s="418">
        <v>0.79999999999998295</v>
      </c>
      <c r="E23" s="200" t="s">
        <v>182</v>
      </c>
      <c r="I23" s="1"/>
      <c r="J23" s="417"/>
      <c r="K23" s="417"/>
      <c r="L23" s="257"/>
      <c r="M23" s="1"/>
    </row>
    <row r="24" spans="1:13" ht="15.95" customHeight="1">
      <c r="A24" s="130" t="s">
        <v>3</v>
      </c>
      <c r="B24" s="169">
        <v>100</v>
      </c>
      <c r="C24" s="292">
        <v>100</v>
      </c>
      <c r="D24" s="172">
        <v>100</v>
      </c>
      <c r="E24" s="176" t="s">
        <v>4</v>
      </c>
      <c r="F24" s="5"/>
      <c r="I24" s="1"/>
      <c r="J24" s="417"/>
      <c r="K24" s="417"/>
      <c r="L24" s="257"/>
      <c r="M24" s="1"/>
    </row>
    <row r="25" spans="1:13" ht="15.95" customHeight="1">
      <c r="A25" s="131" t="s">
        <v>206</v>
      </c>
      <c r="B25" s="260"/>
      <c r="C25" s="259"/>
      <c r="D25" s="303"/>
      <c r="E25" s="192" t="s">
        <v>208</v>
      </c>
      <c r="I25" s="1"/>
      <c r="J25" s="352"/>
      <c r="K25" s="352"/>
      <c r="L25" s="352"/>
      <c r="M25" s="1"/>
    </row>
    <row r="26" spans="1:13" ht="15.95" customHeight="1">
      <c r="A26" s="128" t="s">
        <v>180</v>
      </c>
      <c r="B26" s="419">
        <v>2.1</v>
      </c>
      <c r="C26" s="417">
        <v>4.2</v>
      </c>
      <c r="D26" s="418">
        <v>2.7</v>
      </c>
      <c r="E26" s="200" t="s">
        <v>280</v>
      </c>
      <c r="I26" s="1"/>
      <c r="J26" s="352"/>
      <c r="K26" s="352"/>
      <c r="L26" s="352"/>
      <c r="M26" s="1"/>
    </row>
    <row r="27" spans="1:13" ht="15.95" customHeight="1">
      <c r="A27" s="128" t="s">
        <v>178</v>
      </c>
      <c r="B27" s="419">
        <v>2.2000000000000002</v>
      </c>
      <c r="C27" s="417">
        <v>14.5</v>
      </c>
      <c r="D27" s="418">
        <v>5.7</v>
      </c>
      <c r="E27" s="200" t="s">
        <v>278</v>
      </c>
      <c r="I27" s="1"/>
      <c r="J27" s="1"/>
      <c r="K27" s="1"/>
      <c r="L27" s="1"/>
      <c r="M27" s="1"/>
    </row>
    <row r="28" spans="1:13" ht="15.95" customHeight="1">
      <c r="A28" s="128" t="s">
        <v>303</v>
      </c>
      <c r="B28" s="419">
        <v>8.3000000000000007</v>
      </c>
      <c r="C28" s="417">
        <v>40.6</v>
      </c>
      <c r="D28" s="418">
        <v>17.7</v>
      </c>
      <c r="E28" s="200" t="s">
        <v>305</v>
      </c>
      <c r="I28" s="1"/>
      <c r="J28" s="417"/>
      <c r="K28" s="417"/>
      <c r="L28" s="257"/>
      <c r="M28" s="1"/>
    </row>
    <row r="29" spans="1:13" ht="15.95" customHeight="1">
      <c r="A29" s="128" t="s">
        <v>179</v>
      </c>
      <c r="B29" s="419">
        <v>62</v>
      </c>
      <c r="C29" s="417">
        <v>20.7</v>
      </c>
      <c r="D29" s="418">
        <v>50.1</v>
      </c>
      <c r="E29" s="200" t="s">
        <v>279</v>
      </c>
      <c r="I29" s="1"/>
      <c r="J29" s="417"/>
      <c r="K29" s="417"/>
      <c r="L29" s="257"/>
      <c r="M29" s="1"/>
    </row>
    <row r="30" spans="1:13" ht="15.95" customHeight="1">
      <c r="A30" s="426" t="s">
        <v>304</v>
      </c>
      <c r="B30" s="419">
        <v>1.3</v>
      </c>
      <c r="C30" s="417">
        <v>11.8</v>
      </c>
      <c r="D30" s="418">
        <v>4.4000000000000004</v>
      </c>
      <c r="E30" s="304" t="s">
        <v>306</v>
      </c>
      <c r="I30" s="1"/>
      <c r="J30" s="417"/>
      <c r="K30" s="417"/>
      <c r="L30" s="257"/>
      <c r="M30" s="1"/>
    </row>
    <row r="31" spans="1:13" ht="15.95" customHeight="1">
      <c r="A31" s="426" t="s">
        <v>307</v>
      </c>
      <c r="B31" s="419">
        <v>21.9</v>
      </c>
      <c r="C31" s="417">
        <v>5.8</v>
      </c>
      <c r="D31" s="418">
        <v>17.2</v>
      </c>
      <c r="E31" s="304" t="s">
        <v>308</v>
      </c>
      <c r="I31" s="1"/>
      <c r="J31" s="417"/>
      <c r="K31" s="417"/>
      <c r="L31" s="257"/>
      <c r="M31" s="1"/>
    </row>
    <row r="32" spans="1:13" ht="15.95" customHeight="1">
      <c r="A32" s="128" t="s">
        <v>181</v>
      </c>
      <c r="B32" s="419">
        <v>2.2000000000000171</v>
      </c>
      <c r="C32" s="417">
        <v>2.4000000000000057</v>
      </c>
      <c r="D32" s="418">
        <v>2.1999999999999886</v>
      </c>
      <c r="E32" s="200" t="s">
        <v>182</v>
      </c>
      <c r="I32" s="1"/>
      <c r="J32" s="417"/>
      <c r="K32" s="417"/>
      <c r="L32" s="257"/>
      <c r="M32" s="1"/>
    </row>
    <row r="33" spans="1:13" ht="15.95" customHeight="1">
      <c r="A33" s="129" t="s">
        <v>3</v>
      </c>
      <c r="B33" s="169">
        <v>100</v>
      </c>
      <c r="C33" s="292">
        <v>100</v>
      </c>
      <c r="D33" s="172">
        <v>100</v>
      </c>
      <c r="E33" s="177" t="s">
        <v>4</v>
      </c>
      <c r="I33" s="1"/>
      <c r="J33" s="417"/>
      <c r="K33" s="417"/>
      <c r="L33" s="257"/>
      <c r="M33" s="1"/>
    </row>
    <row r="34" spans="1:13">
      <c r="I34" s="1"/>
      <c r="J34" s="352"/>
      <c r="K34" s="352"/>
      <c r="L34" s="352"/>
      <c r="M34" s="1"/>
    </row>
    <row r="35" spans="1:13">
      <c r="I35" s="1"/>
      <c r="J35" s="352"/>
      <c r="K35" s="352"/>
      <c r="L35" s="352"/>
      <c r="M35" s="1"/>
    </row>
    <row r="36" spans="1:13">
      <c r="I36" s="1"/>
      <c r="J36" s="1"/>
      <c r="K36" s="1"/>
      <c r="L36" s="1"/>
      <c r="M36" s="1"/>
    </row>
  </sheetData>
  <mergeCells count="5">
    <mergeCell ref="A2:E2"/>
    <mergeCell ref="A4:A6"/>
    <mergeCell ref="C4:D4"/>
    <mergeCell ref="E4:E6"/>
    <mergeCell ref="A1:E1"/>
  </mergeCells>
  <printOptions horizontalCentered="1"/>
  <pageMargins left="0.59055118110236227" right="0.59055118110236227" top="0.78740157480314965" bottom="0.59055118110236227" header="0.39370078740157483" footer="0.39370078740157483"/>
  <pageSetup paperSize="9" firstPageNumber="118"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18.xml><?xml version="1.0" encoding="utf-8"?>
<worksheet xmlns="http://schemas.openxmlformats.org/spreadsheetml/2006/main" xmlns:r="http://schemas.openxmlformats.org/officeDocument/2006/relationships">
  <dimension ref="A1:O28"/>
  <sheetViews>
    <sheetView rightToLeft="1" zoomScaleNormal="100" workbookViewId="0">
      <selection activeCell="B4" sqref="A4:XFD27"/>
    </sheetView>
  </sheetViews>
  <sheetFormatPr defaultRowHeight="15"/>
  <cols>
    <col min="1" max="1" width="9.7109375" bestFit="1" customWidth="1"/>
    <col min="2" max="2" width="10.5703125" customWidth="1"/>
    <col min="3" max="3" width="12.140625" customWidth="1"/>
    <col min="4" max="4" width="11.7109375" customWidth="1"/>
    <col min="5" max="5" width="9.5703125" customWidth="1"/>
    <col min="6" max="6" width="8.140625" customWidth="1"/>
    <col min="7" max="7" width="18.140625" bestFit="1" customWidth="1"/>
  </cols>
  <sheetData>
    <row r="1" spans="1:15" ht="41.25" customHeight="1">
      <c r="A1" s="637" t="s">
        <v>360</v>
      </c>
      <c r="B1" s="637"/>
      <c r="C1" s="637"/>
      <c r="D1" s="637"/>
      <c r="E1" s="637"/>
      <c r="F1" s="637"/>
      <c r="G1" s="637"/>
    </row>
    <row r="2" spans="1:15" ht="31.5" customHeight="1">
      <c r="A2" s="639" t="s">
        <v>361</v>
      </c>
      <c r="B2" s="639"/>
      <c r="C2" s="639"/>
      <c r="D2" s="639"/>
      <c r="E2" s="639"/>
      <c r="F2" s="639"/>
      <c r="G2" s="639"/>
    </row>
    <row r="3" spans="1:15" s="312" customFormat="1" ht="6" customHeight="1"/>
    <row r="4" spans="1:15" ht="15.95" customHeight="1">
      <c r="A4" s="660" t="s">
        <v>239</v>
      </c>
      <c r="B4" s="102" t="s">
        <v>198</v>
      </c>
      <c r="C4" s="104"/>
      <c r="D4" s="104"/>
      <c r="E4" s="688" t="s">
        <v>199</v>
      </c>
      <c r="F4" s="689"/>
      <c r="G4" s="693" t="s">
        <v>229</v>
      </c>
    </row>
    <row r="5" spans="1:15" ht="15.95" customHeight="1">
      <c r="A5" s="661"/>
      <c r="B5" s="90" t="s">
        <v>105</v>
      </c>
      <c r="C5" s="90" t="s">
        <v>107</v>
      </c>
      <c r="D5" s="90" t="s">
        <v>276</v>
      </c>
      <c r="E5" s="106" t="s">
        <v>48</v>
      </c>
      <c r="F5" s="590" t="s">
        <v>54</v>
      </c>
      <c r="G5" s="694"/>
    </row>
    <row r="6" spans="1:15" ht="15.95" customHeight="1">
      <c r="A6" s="673"/>
      <c r="B6" s="94" t="s">
        <v>106</v>
      </c>
      <c r="C6" s="201" t="s">
        <v>108</v>
      </c>
      <c r="D6" s="362" t="s">
        <v>275</v>
      </c>
      <c r="E6" s="107" t="s">
        <v>49</v>
      </c>
      <c r="F6" s="154" t="s">
        <v>4</v>
      </c>
      <c r="G6" s="695"/>
    </row>
    <row r="7" spans="1:15" ht="15.95" customHeight="1">
      <c r="A7" s="271" t="s">
        <v>17</v>
      </c>
      <c r="B7" s="272"/>
      <c r="C7" s="202"/>
      <c r="D7" s="202"/>
      <c r="E7" s="202"/>
      <c r="F7" s="206"/>
      <c r="G7" s="62" t="s">
        <v>31</v>
      </c>
      <c r="I7" s="237"/>
    </row>
    <row r="8" spans="1:15" ht="15.95" customHeight="1">
      <c r="A8" s="268" t="s">
        <v>200</v>
      </c>
      <c r="B8" s="250">
        <v>18.3</v>
      </c>
      <c r="C8" s="417">
        <v>41.9</v>
      </c>
      <c r="D8" s="417">
        <v>37.6</v>
      </c>
      <c r="E8" s="417">
        <v>2.2000000000000002</v>
      </c>
      <c r="F8" s="174">
        <v>100</v>
      </c>
      <c r="G8" s="87" t="s">
        <v>86</v>
      </c>
      <c r="I8" s="1"/>
      <c r="J8" s="417"/>
      <c r="K8" s="417"/>
      <c r="L8" s="417"/>
      <c r="M8" s="417"/>
      <c r="N8" s="417"/>
      <c r="O8" s="352"/>
    </row>
    <row r="9" spans="1:15" ht="15.95" customHeight="1">
      <c r="A9" s="268" t="s">
        <v>18</v>
      </c>
      <c r="B9" s="250">
        <v>13</v>
      </c>
      <c r="C9" s="417">
        <v>46.4</v>
      </c>
      <c r="D9" s="417">
        <v>35.6</v>
      </c>
      <c r="E9" s="417">
        <v>5</v>
      </c>
      <c r="F9" s="174">
        <v>100</v>
      </c>
      <c r="G9" s="87" t="s">
        <v>32</v>
      </c>
      <c r="I9" s="1"/>
      <c r="J9" s="417"/>
      <c r="K9" s="417"/>
      <c r="L9" s="417"/>
      <c r="M9" s="417"/>
      <c r="N9" s="417"/>
      <c r="O9" s="352"/>
    </row>
    <row r="10" spans="1:15" ht="15.95" customHeight="1">
      <c r="A10" s="268" t="s">
        <v>201</v>
      </c>
      <c r="B10" s="250">
        <v>16.600000000000001</v>
      </c>
      <c r="C10" s="417">
        <v>42.7</v>
      </c>
      <c r="D10" s="417">
        <v>36.1</v>
      </c>
      <c r="E10" s="417">
        <v>4.5999999999999996</v>
      </c>
      <c r="F10" s="174">
        <v>100</v>
      </c>
      <c r="G10" s="87" t="s">
        <v>87</v>
      </c>
      <c r="I10" s="1"/>
      <c r="J10" s="417"/>
      <c r="K10" s="417"/>
      <c r="L10" s="417"/>
      <c r="M10" s="417"/>
      <c r="N10" s="417"/>
      <c r="O10" s="352"/>
    </row>
    <row r="11" spans="1:15" ht="15.95" customHeight="1">
      <c r="A11" s="268" t="s">
        <v>202</v>
      </c>
      <c r="B11" s="250">
        <v>12.5</v>
      </c>
      <c r="C11" s="417">
        <v>49.9</v>
      </c>
      <c r="D11" s="417">
        <v>32.799999999999997</v>
      </c>
      <c r="E11" s="417">
        <v>4.8</v>
      </c>
      <c r="F11" s="174">
        <v>100</v>
      </c>
      <c r="G11" s="87" t="s">
        <v>88</v>
      </c>
      <c r="I11" s="1"/>
      <c r="J11" s="417"/>
      <c r="K11" s="417"/>
      <c r="L11" s="417"/>
      <c r="M11" s="417"/>
      <c r="N11" s="417"/>
      <c r="O11" s="352"/>
    </row>
    <row r="12" spans="1:15" ht="15.95" customHeight="1">
      <c r="A12" s="268" t="s">
        <v>19</v>
      </c>
      <c r="B12" s="250">
        <v>11.6</v>
      </c>
      <c r="C12" s="417">
        <v>47</v>
      </c>
      <c r="D12" s="417">
        <v>34.1</v>
      </c>
      <c r="E12" s="417">
        <v>7.3</v>
      </c>
      <c r="F12" s="174">
        <v>100</v>
      </c>
      <c r="G12" s="87" t="s">
        <v>210</v>
      </c>
      <c r="I12" s="1"/>
      <c r="J12" s="417"/>
      <c r="K12" s="417"/>
      <c r="L12" s="417"/>
      <c r="M12" s="417"/>
      <c r="N12" s="417"/>
      <c r="O12" s="352"/>
    </row>
    <row r="13" spans="1:15" ht="15.95" customHeight="1">
      <c r="A13" s="268" t="s">
        <v>20</v>
      </c>
      <c r="B13" s="250">
        <v>15.2</v>
      </c>
      <c r="C13" s="417">
        <v>44.3</v>
      </c>
      <c r="D13" s="417">
        <v>35.299999999999997</v>
      </c>
      <c r="E13" s="417">
        <v>5.2</v>
      </c>
      <c r="F13" s="174">
        <v>100</v>
      </c>
      <c r="G13" s="87" t="s">
        <v>33</v>
      </c>
      <c r="I13" s="1"/>
      <c r="J13" s="417"/>
      <c r="K13" s="417"/>
      <c r="L13" s="417"/>
      <c r="M13" s="417"/>
      <c r="N13" s="417"/>
      <c r="O13" s="352"/>
    </row>
    <row r="14" spans="1:15" ht="15.95" customHeight="1">
      <c r="A14" s="268" t="s">
        <v>21</v>
      </c>
      <c r="B14" s="250">
        <v>11.2</v>
      </c>
      <c r="C14" s="417">
        <v>44.9</v>
      </c>
      <c r="D14" s="417">
        <v>36.299999999999997</v>
      </c>
      <c r="E14" s="417">
        <v>7.6</v>
      </c>
      <c r="F14" s="174">
        <v>100</v>
      </c>
      <c r="G14" s="87" t="s">
        <v>34</v>
      </c>
      <c r="I14" s="1"/>
      <c r="J14" s="417"/>
      <c r="K14" s="417"/>
      <c r="L14" s="417"/>
      <c r="M14" s="417"/>
      <c r="N14" s="417"/>
      <c r="O14" s="352"/>
    </row>
    <row r="15" spans="1:15" ht="15.95" customHeight="1">
      <c r="A15" s="268" t="s">
        <v>22</v>
      </c>
      <c r="B15" s="250">
        <v>13.5</v>
      </c>
      <c r="C15" s="417">
        <v>48.1</v>
      </c>
      <c r="D15" s="417">
        <v>30.5</v>
      </c>
      <c r="E15" s="417">
        <v>7.9</v>
      </c>
      <c r="F15" s="174">
        <v>100</v>
      </c>
      <c r="G15" s="63" t="s">
        <v>203</v>
      </c>
      <c r="I15" s="1"/>
      <c r="J15" s="417"/>
      <c r="K15" s="417"/>
      <c r="L15" s="417"/>
      <c r="M15" s="417"/>
      <c r="N15" s="417"/>
      <c r="O15" s="352"/>
    </row>
    <row r="16" spans="1:15" ht="15.95" customHeight="1">
      <c r="A16" s="268" t="s">
        <v>23</v>
      </c>
      <c r="B16" s="250">
        <v>20.9</v>
      </c>
      <c r="C16" s="417">
        <v>24.8</v>
      </c>
      <c r="D16" s="417">
        <v>14.4</v>
      </c>
      <c r="E16" s="417">
        <v>39.9</v>
      </c>
      <c r="F16" s="174">
        <v>100</v>
      </c>
      <c r="G16" s="87" t="s">
        <v>35</v>
      </c>
      <c r="I16" s="1"/>
      <c r="J16" s="417"/>
      <c r="K16" s="417"/>
      <c r="L16" s="417"/>
      <c r="M16" s="417"/>
      <c r="N16" s="417"/>
      <c r="O16" s="352"/>
    </row>
    <row r="17" spans="1:15" ht="15.95" customHeight="1">
      <c r="A17" s="268" t="s">
        <v>204</v>
      </c>
      <c r="B17" s="250">
        <v>10.7</v>
      </c>
      <c r="C17" s="417">
        <v>45.3</v>
      </c>
      <c r="D17" s="417">
        <v>31.5</v>
      </c>
      <c r="E17" s="417">
        <v>12.5</v>
      </c>
      <c r="F17" s="174">
        <v>100</v>
      </c>
      <c r="G17" s="87" t="s">
        <v>89</v>
      </c>
      <c r="I17" s="1"/>
      <c r="J17" s="417"/>
      <c r="K17" s="417"/>
      <c r="L17" s="417"/>
      <c r="M17" s="417"/>
      <c r="N17" s="417"/>
      <c r="O17" s="352"/>
    </row>
    <row r="18" spans="1:15" ht="15.95" customHeight="1">
      <c r="A18" s="268" t="s">
        <v>24</v>
      </c>
      <c r="B18" s="250">
        <v>9.1</v>
      </c>
      <c r="C18" s="417">
        <v>55.7</v>
      </c>
      <c r="D18" s="417">
        <v>28.8</v>
      </c>
      <c r="E18" s="417">
        <v>6.4</v>
      </c>
      <c r="F18" s="174">
        <v>100</v>
      </c>
      <c r="G18" s="87" t="s">
        <v>36</v>
      </c>
      <c r="I18" s="1"/>
      <c r="J18" s="417"/>
      <c r="K18" s="417"/>
      <c r="L18" s="417"/>
      <c r="M18" s="417"/>
      <c r="N18" s="417"/>
      <c r="O18" s="352"/>
    </row>
    <row r="19" spans="1:15" ht="15.95" customHeight="1">
      <c r="A19" s="269" t="s">
        <v>3</v>
      </c>
      <c r="B19" s="258">
        <v>13.4</v>
      </c>
      <c r="C19" s="257">
        <v>45.3</v>
      </c>
      <c r="D19" s="257">
        <v>30.5</v>
      </c>
      <c r="E19" s="257">
        <v>10.8</v>
      </c>
      <c r="F19" s="174">
        <v>100</v>
      </c>
      <c r="G19" s="17" t="s">
        <v>4</v>
      </c>
      <c r="I19" s="1"/>
      <c r="J19" s="257"/>
      <c r="K19" s="257"/>
      <c r="L19" s="257"/>
      <c r="M19" s="257"/>
      <c r="N19" s="257"/>
      <c r="O19" s="352"/>
    </row>
    <row r="20" spans="1:15" ht="15.95" customHeight="1">
      <c r="A20" s="271" t="s">
        <v>25</v>
      </c>
      <c r="B20" s="260"/>
      <c r="C20" s="159"/>
      <c r="D20" s="159"/>
      <c r="E20" s="159"/>
      <c r="F20" s="175"/>
      <c r="G20" s="88" t="s">
        <v>37</v>
      </c>
      <c r="I20" s="1"/>
      <c r="J20" s="417"/>
      <c r="K20" s="417"/>
      <c r="L20" s="417"/>
      <c r="M20" s="417"/>
      <c r="N20" s="417"/>
      <c r="O20" s="352"/>
    </row>
    <row r="21" spans="1:15" ht="15.95" customHeight="1">
      <c r="A21" s="270" t="s">
        <v>26</v>
      </c>
      <c r="B21" s="250">
        <v>11.1</v>
      </c>
      <c r="C21" s="417">
        <v>47.3</v>
      </c>
      <c r="D21" s="417">
        <v>38.200000000000003</v>
      </c>
      <c r="E21" s="417">
        <v>3.4</v>
      </c>
      <c r="F21" s="174">
        <v>100</v>
      </c>
      <c r="G21" s="87" t="s">
        <v>38</v>
      </c>
      <c r="I21" s="1"/>
      <c r="J21" s="417"/>
      <c r="K21" s="417"/>
      <c r="L21" s="417"/>
      <c r="M21" s="417"/>
      <c r="N21" s="417"/>
      <c r="O21" s="352"/>
    </row>
    <row r="22" spans="1:15" ht="15.95" customHeight="1">
      <c r="A22" s="270" t="s">
        <v>27</v>
      </c>
      <c r="B22" s="250">
        <v>10.8</v>
      </c>
      <c r="C22" s="417">
        <v>49.7</v>
      </c>
      <c r="D22" s="417">
        <v>36</v>
      </c>
      <c r="E22" s="417">
        <v>3.5</v>
      </c>
      <c r="F22" s="174">
        <v>100</v>
      </c>
      <c r="G22" s="87" t="s">
        <v>56</v>
      </c>
      <c r="I22" s="1"/>
      <c r="J22" s="417"/>
      <c r="K22" s="417"/>
      <c r="L22" s="417"/>
      <c r="M22" s="417"/>
      <c r="N22" s="417"/>
      <c r="O22" s="352"/>
    </row>
    <row r="23" spans="1:15" ht="15.95" customHeight="1">
      <c r="A23" s="270" t="s">
        <v>28</v>
      </c>
      <c r="B23" s="250">
        <v>14.4</v>
      </c>
      <c r="C23" s="417">
        <v>43.6</v>
      </c>
      <c r="D23" s="417">
        <v>36.200000000000003</v>
      </c>
      <c r="E23" s="417">
        <v>5.8</v>
      </c>
      <c r="F23" s="174">
        <v>100</v>
      </c>
      <c r="G23" s="87" t="s">
        <v>39</v>
      </c>
      <c r="I23" s="1"/>
      <c r="J23" s="417"/>
      <c r="K23" s="417"/>
      <c r="L23" s="417"/>
      <c r="M23" s="417"/>
      <c r="N23" s="417"/>
      <c r="O23" s="352"/>
    </row>
    <row r="24" spans="1:15" ht="15.95" customHeight="1">
      <c r="A24" s="270" t="s">
        <v>29</v>
      </c>
      <c r="B24" s="250">
        <v>14.2</v>
      </c>
      <c r="C24" s="417">
        <v>46.5</v>
      </c>
      <c r="D24" s="417">
        <v>35.4</v>
      </c>
      <c r="E24" s="417">
        <v>3.9</v>
      </c>
      <c r="F24" s="174">
        <v>100</v>
      </c>
      <c r="G24" s="87" t="s">
        <v>40</v>
      </c>
      <c r="I24" s="1"/>
      <c r="J24" s="417"/>
      <c r="K24" s="417"/>
      <c r="L24" s="417"/>
      <c r="M24" s="417"/>
      <c r="N24" s="417"/>
      <c r="O24" s="352"/>
    </row>
    <row r="25" spans="1:15" ht="15.95" customHeight="1">
      <c r="A25" s="270" t="s">
        <v>30</v>
      </c>
      <c r="B25" s="250">
        <v>13.3</v>
      </c>
      <c r="C25" s="417">
        <v>47.7</v>
      </c>
      <c r="D25" s="417">
        <v>34.9</v>
      </c>
      <c r="E25" s="417">
        <v>4.0999999999999996</v>
      </c>
      <c r="F25" s="174">
        <v>100</v>
      </c>
      <c r="G25" s="87" t="s">
        <v>41</v>
      </c>
      <c r="I25" s="1"/>
      <c r="J25" s="417"/>
      <c r="K25" s="417"/>
      <c r="L25" s="417"/>
      <c r="M25" s="417"/>
      <c r="N25" s="417"/>
      <c r="O25" s="352"/>
    </row>
    <row r="26" spans="1:15" ht="15.95" customHeight="1">
      <c r="A26" s="49" t="s">
        <v>3</v>
      </c>
      <c r="B26" s="429">
        <v>12.3</v>
      </c>
      <c r="C26" s="257">
        <v>47.5</v>
      </c>
      <c r="D26" s="257">
        <v>36.299999999999997</v>
      </c>
      <c r="E26" s="257">
        <v>3.9</v>
      </c>
      <c r="F26" s="427">
        <v>100</v>
      </c>
      <c r="G26" s="88" t="s">
        <v>4</v>
      </c>
      <c r="I26" s="1"/>
      <c r="J26" s="257"/>
      <c r="K26" s="257"/>
      <c r="L26" s="257"/>
      <c r="M26" s="257"/>
      <c r="N26" s="257"/>
      <c r="O26" s="352"/>
    </row>
    <row r="27" spans="1:15" ht="15.95" customHeight="1">
      <c r="A27" s="49" t="s">
        <v>206</v>
      </c>
      <c r="B27" s="430">
        <v>13</v>
      </c>
      <c r="C27" s="431">
        <v>46.1</v>
      </c>
      <c r="D27" s="431">
        <v>32.6</v>
      </c>
      <c r="E27" s="431">
        <v>8.3000000000000007</v>
      </c>
      <c r="F27" s="428">
        <v>100</v>
      </c>
      <c r="G27" s="89" t="s">
        <v>208</v>
      </c>
      <c r="I27" s="1"/>
      <c r="J27" s="257"/>
      <c r="K27" s="257"/>
      <c r="L27" s="257"/>
      <c r="M27" s="257"/>
      <c r="N27" s="257"/>
      <c r="O27" s="352"/>
    </row>
    <row r="28" spans="1:15">
      <c r="J28" s="1"/>
      <c r="K28" s="1"/>
      <c r="L28" s="1"/>
      <c r="M28" s="1"/>
      <c r="N28" s="1"/>
      <c r="O28" s="1"/>
    </row>
  </sheetData>
  <mergeCells count="5">
    <mergeCell ref="A4:A6"/>
    <mergeCell ref="G4:G6"/>
    <mergeCell ref="A1:G1"/>
    <mergeCell ref="A2:G2"/>
    <mergeCell ref="E4:F4"/>
  </mergeCells>
  <pageMargins left="0.59055118110236227" right="0.59055118110236227" top="0.78740157480314965" bottom="0.59055118110236227" header="0.39370078740157483" footer="0.39370078740157483"/>
  <pageSetup paperSize="9" firstPageNumber="119"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19.xml><?xml version="1.0" encoding="utf-8"?>
<worksheet xmlns="http://schemas.openxmlformats.org/spreadsheetml/2006/main" xmlns:r="http://schemas.openxmlformats.org/officeDocument/2006/relationships">
  <dimension ref="A1:R34"/>
  <sheetViews>
    <sheetView rightToLeft="1" zoomScaleNormal="100" workbookViewId="0">
      <selection activeCell="E4" sqref="E4:G4"/>
    </sheetView>
  </sheetViews>
  <sheetFormatPr defaultRowHeight="15"/>
  <cols>
    <col min="1" max="1" width="14.5703125" customWidth="1"/>
    <col min="2" max="2" width="7" customWidth="1"/>
    <col min="3" max="3" width="7.42578125" customWidth="1"/>
    <col min="4" max="4" width="8.140625" customWidth="1"/>
    <col min="5" max="5" width="8" customWidth="1"/>
    <col min="6" max="6" width="8.140625" customWidth="1"/>
    <col min="7" max="7" width="7.5703125" customWidth="1"/>
    <col min="8" max="8" width="17.140625" customWidth="1"/>
  </cols>
  <sheetData>
    <row r="1" spans="1:18" ht="39.75" customHeight="1">
      <c r="A1" s="637" t="s">
        <v>362</v>
      </c>
      <c r="B1" s="637"/>
      <c r="C1" s="637"/>
      <c r="D1" s="637"/>
      <c r="E1" s="637"/>
      <c r="F1" s="637"/>
      <c r="G1" s="637"/>
      <c r="H1" s="637"/>
    </row>
    <row r="2" spans="1:18" ht="32.25" customHeight="1">
      <c r="A2" s="639" t="s">
        <v>363</v>
      </c>
      <c r="B2" s="639"/>
      <c r="C2" s="639"/>
      <c r="D2" s="639"/>
      <c r="E2" s="639"/>
      <c r="F2" s="639"/>
      <c r="G2" s="639"/>
      <c r="H2" s="639"/>
    </row>
    <row r="3" spans="1:18" s="312" customFormat="1" ht="6" customHeight="1">
      <c r="A3" s="311"/>
      <c r="B3" s="311"/>
      <c r="C3" s="311"/>
      <c r="D3" s="311"/>
      <c r="E3" s="311"/>
      <c r="F3" s="311"/>
      <c r="G3" s="311"/>
      <c r="H3" s="311"/>
      <c r="I3" s="311"/>
    </row>
    <row r="4" spans="1:18" ht="15.95" customHeight="1">
      <c r="A4" s="660" t="s">
        <v>240</v>
      </c>
      <c r="B4" s="700" t="s">
        <v>218</v>
      </c>
      <c r="C4" s="701"/>
      <c r="D4" s="85"/>
      <c r="E4" s="688" t="s">
        <v>90</v>
      </c>
      <c r="F4" s="688"/>
      <c r="G4" s="689"/>
      <c r="H4" s="697" t="s">
        <v>241</v>
      </c>
      <c r="I4" s="34"/>
    </row>
    <row r="5" spans="1:18" ht="15.95" customHeight="1">
      <c r="A5" s="657"/>
      <c r="B5" s="702">
        <v>0</v>
      </c>
      <c r="C5" s="703" t="s">
        <v>44</v>
      </c>
      <c r="D5" s="703" t="s">
        <v>45</v>
      </c>
      <c r="E5" s="703" t="s">
        <v>46</v>
      </c>
      <c r="F5" s="703" t="s">
        <v>16</v>
      </c>
      <c r="G5" s="151" t="s">
        <v>54</v>
      </c>
      <c r="H5" s="698"/>
      <c r="I5" s="34"/>
    </row>
    <row r="6" spans="1:18" ht="15.95" customHeight="1">
      <c r="A6" s="673"/>
      <c r="B6" s="702"/>
      <c r="C6" s="703"/>
      <c r="D6" s="703"/>
      <c r="E6" s="703"/>
      <c r="F6" s="703"/>
      <c r="G6" s="154" t="s">
        <v>4</v>
      </c>
      <c r="H6" s="699"/>
      <c r="I6" s="34"/>
    </row>
    <row r="7" spans="1:18" ht="15.95" customHeight="1">
      <c r="A7" s="27" t="s">
        <v>7</v>
      </c>
      <c r="B7" s="51"/>
      <c r="C7" s="42"/>
      <c r="D7" s="203"/>
      <c r="E7" s="42"/>
      <c r="F7" s="42"/>
      <c r="G7" s="178"/>
      <c r="H7" s="29" t="s">
        <v>14</v>
      </c>
      <c r="I7" s="34"/>
      <c r="K7" s="1"/>
      <c r="L7" s="417"/>
      <c r="M7" s="417"/>
      <c r="N7" s="417"/>
      <c r="O7" s="417"/>
      <c r="P7" s="417"/>
      <c r="Q7" s="257"/>
      <c r="R7" s="1"/>
    </row>
    <row r="8" spans="1:18" ht="15.95" customHeight="1">
      <c r="A8" s="64" t="s">
        <v>109</v>
      </c>
      <c r="B8" s="250">
        <v>56.5</v>
      </c>
      <c r="C8" s="417">
        <v>80.8</v>
      </c>
      <c r="D8" s="417">
        <v>38.200000000000003</v>
      </c>
      <c r="E8" s="417">
        <v>20.9</v>
      </c>
      <c r="F8" s="417">
        <v>17.600000000000001</v>
      </c>
      <c r="G8" s="173">
        <v>32.4</v>
      </c>
      <c r="H8" s="65" t="s">
        <v>106</v>
      </c>
      <c r="I8" s="34"/>
      <c r="K8" s="1"/>
      <c r="L8" s="417"/>
      <c r="M8" s="417"/>
      <c r="N8" s="417"/>
      <c r="O8" s="417"/>
      <c r="P8" s="417"/>
      <c r="Q8" s="257"/>
      <c r="R8" s="1"/>
    </row>
    <row r="9" spans="1:18" ht="15.95" customHeight="1">
      <c r="A9" s="64" t="s">
        <v>107</v>
      </c>
      <c r="B9" s="250">
        <v>0</v>
      </c>
      <c r="C9" s="417">
        <v>0</v>
      </c>
      <c r="D9" s="417">
        <v>0</v>
      </c>
      <c r="E9" s="417">
        <v>0</v>
      </c>
      <c r="F9" s="417">
        <v>0</v>
      </c>
      <c r="G9" s="173">
        <v>0</v>
      </c>
      <c r="H9" s="65" t="s">
        <v>108</v>
      </c>
      <c r="I9" s="34"/>
      <c r="K9" s="1"/>
      <c r="L9" s="417"/>
      <c r="M9" s="417"/>
      <c r="N9" s="417"/>
      <c r="O9" s="417"/>
      <c r="P9" s="417"/>
      <c r="Q9" s="257"/>
      <c r="R9" s="1"/>
    </row>
    <row r="10" spans="1:18" ht="15.95" customHeight="1">
      <c r="A10" s="64" t="s">
        <v>276</v>
      </c>
      <c r="B10" s="250">
        <v>0.3</v>
      </c>
      <c r="C10" s="417">
        <v>2.5</v>
      </c>
      <c r="D10" s="417">
        <v>49.9</v>
      </c>
      <c r="E10" s="417">
        <v>66.5</v>
      </c>
      <c r="F10" s="417">
        <v>64.900000000000006</v>
      </c>
      <c r="G10" s="173">
        <v>52.1</v>
      </c>
      <c r="H10" s="65" t="s">
        <v>275</v>
      </c>
      <c r="I10" s="34"/>
      <c r="K10" s="1"/>
      <c r="L10" s="417"/>
      <c r="M10" s="417"/>
      <c r="N10" s="417"/>
      <c r="O10" s="417"/>
      <c r="P10" s="417"/>
      <c r="Q10" s="257"/>
      <c r="R10" s="1"/>
    </row>
    <row r="11" spans="1:18" ht="15.95" customHeight="1">
      <c r="A11" s="64" t="s">
        <v>48</v>
      </c>
      <c r="B11" s="250">
        <v>43.2</v>
      </c>
      <c r="C11" s="417">
        <v>16.7</v>
      </c>
      <c r="D11" s="417">
        <v>11.9</v>
      </c>
      <c r="E11" s="417">
        <v>12.6</v>
      </c>
      <c r="F11" s="417">
        <v>17.5</v>
      </c>
      <c r="G11" s="173">
        <v>15.5</v>
      </c>
      <c r="H11" s="65" t="s">
        <v>49</v>
      </c>
      <c r="I11" s="34"/>
      <c r="K11" s="1"/>
      <c r="L11" s="352"/>
      <c r="M11" s="352"/>
      <c r="N11" s="352"/>
      <c r="O11" s="352"/>
      <c r="P11" s="352"/>
      <c r="Q11" s="352"/>
      <c r="R11" s="1"/>
    </row>
    <row r="12" spans="1:18" ht="15.95" customHeight="1">
      <c r="A12" s="49" t="s">
        <v>3</v>
      </c>
      <c r="B12" s="273">
        <v>100</v>
      </c>
      <c r="C12" s="274">
        <v>100</v>
      </c>
      <c r="D12" s="274">
        <v>100</v>
      </c>
      <c r="E12" s="274">
        <v>100</v>
      </c>
      <c r="F12" s="274">
        <v>100</v>
      </c>
      <c r="G12" s="171">
        <v>100</v>
      </c>
      <c r="H12" s="50" t="s">
        <v>4</v>
      </c>
      <c r="I12" s="34"/>
      <c r="K12" s="1"/>
      <c r="L12" s="1"/>
      <c r="M12" s="1"/>
      <c r="N12" s="1"/>
      <c r="O12" s="1"/>
      <c r="P12" s="1"/>
      <c r="Q12" s="1"/>
      <c r="R12" s="1"/>
    </row>
    <row r="13" spans="1:18" ht="15.95" customHeight="1">
      <c r="A13" s="27" t="s">
        <v>8</v>
      </c>
      <c r="B13" s="260"/>
      <c r="C13" s="159"/>
      <c r="D13" s="159"/>
      <c r="E13" s="159"/>
      <c r="F13" s="159"/>
      <c r="G13" s="275"/>
      <c r="H13" s="29" t="s">
        <v>15</v>
      </c>
      <c r="I13" s="34"/>
      <c r="K13" s="1"/>
      <c r="L13" s="1"/>
      <c r="M13" s="1"/>
      <c r="N13" s="1"/>
      <c r="O13" s="1"/>
      <c r="P13" s="1"/>
      <c r="Q13" s="1"/>
      <c r="R13" s="1"/>
    </row>
    <row r="14" spans="1:18" ht="15.95" customHeight="1">
      <c r="A14" s="64" t="s">
        <v>109</v>
      </c>
      <c r="B14" s="250">
        <v>49.9</v>
      </c>
      <c r="C14" s="417">
        <v>12.7</v>
      </c>
      <c r="D14" s="417">
        <v>2.8</v>
      </c>
      <c r="E14" s="417">
        <v>1.4</v>
      </c>
      <c r="F14" s="417">
        <v>2.4</v>
      </c>
      <c r="G14" s="173">
        <v>6</v>
      </c>
      <c r="H14" s="65" t="s">
        <v>106</v>
      </c>
      <c r="I14" s="34"/>
      <c r="K14" s="1"/>
      <c r="L14" s="417"/>
      <c r="M14" s="417"/>
      <c r="N14" s="417"/>
      <c r="O14" s="417"/>
      <c r="P14" s="417"/>
      <c r="Q14" s="257"/>
      <c r="R14" s="1"/>
    </row>
    <row r="15" spans="1:18" ht="15.95" customHeight="1">
      <c r="A15" s="64" t="s">
        <v>107</v>
      </c>
      <c r="B15" s="250">
        <v>39.1</v>
      </c>
      <c r="C15" s="417">
        <v>76.2</v>
      </c>
      <c r="D15" s="417">
        <v>71.599999999999994</v>
      </c>
      <c r="E15" s="417">
        <v>65.900000000000006</v>
      </c>
      <c r="F15" s="417">
        <v>45.6</v>
      </c>
      <c r="G15" s="173">
        <v>62.6</v>
      </c>
      <c r="H15" s="65" t="s">
        <v>108</v>
      </c>
      <c r="I15" s="34"/>
      <c r="K15" s="1"/>
      <c r="L15" s="417"/>
      <c r="M15" s="417"/>
      <c r="N15" s="417"/>
      <c r="O15" s="417"/>
      <c r="P15" s="417"/>
      <c r="Q15" s="257"/>
      <c r="R15" s="1"/>
    </row>
    <row r="16" spans="1:18" ht="15.95" customHeight="1">
      <c r="A16" s="64" t="s">
        <v>276</v>
      </c>
      <c r="B16" s="250">
        <v>0</v>
      </c>
      <c r="C16" s="417">
        <v>0.4</v>
      </c>
      <c r="D16" s="417">
        <v>20.9</v>
      </c>
      <c r="E16" s="417">
        <v>28</v>
      </c>
      <c r="F16" s="417">
        <v>47.5</v>
      </c>
      <c r="G16" s="173">
        <v>25.7</v>
      </c>
      <c r="H16" s="65" t="s">
        <v>275</v>
      </c>
      <c r="I16" s="34"/>
      <c r="K16" s="1"/>
      <c r="L16" s="417"/>
      <c r="M16" s="417"/>
      <c r="N16" s="417"/>
      <c r="O16" s="417"/>
      <c r="P16" s="417"/>
      <c r="Q16" s="257"/>
      <c r="R16" s="1"/>
    </row>
    <row r="17" spans="1:18" ht="15.95" customHeight="1">
      <c r="A17" s="64" t="s">
        <v>48</v>
      </c>
      <c r="B17" s="250">
        <v>11</v>
      </c>
      <c r="C17" s="417">
        <v>10.7</v>
      </c>
      <c r="D17" s="417">
        <v>4.7</v>
      </c>
      <c r="E17" s="417">
        <v>4.7</v>
      </c>
      <c r="F17" s="417">
        <v>4.5</v>
      </c>
      <c r="G17" s="173">
        <v>5.7</v>
      </c>
      <c r="H17" s="65" t="s">
        <v>49</v>
      </c>
      <c r="I17" s="34"/>
      <c r="K17" s="1"/>
      <c r="L17" s="417"/>
      <c r="M17" s="417"/>
      <c r="N17" s="417"/>
      <c r="O17" s="417"/>
      <c r="P17" s="417"/>
      <c r="Q17" s="257"/>
      <c r="R17" s="1"/>
    </row>
    <row r="18" spans="1:18" ht="15.95" customHeight="1">
      <c r="A18" s="49" t="s">
        <v>3</v>
      </c>
      <c r="B18" s="169">
        <v>100</v>
      </c>
      <c r="C18" s="170">
        <v>100</v>
      </c>
      <c r="D18" s="170">
        <v>100</v>
      </c>
      <c r="E18" s="170">
        <v>100</v>
      </c>
      <c r="F18" s="170">
        <v>100</v>
      </c>
      <c r="G18" s="172">
        <v>100</v>
      </c>
      <c r="H18" s="50" t="s">
        <v>4</v>
      </c>
      <c r="I18" s="34"/>
      <c r="K18" s="1"/>
      <c r="L18" s="352"/>
      <c r="M18" s="352"/>
      <c r="N18" s="352"/>
      <c r="O18" s="352"/>
      <c r="P18" s="352"/>
      <c r="Q18" s="352"/>
      <c r="R18" s="1"/>
    </row>
    <row r="19" spans="1:18" ht="15.95" customHeight="1">
      <c r="A19" s="27" t="s">
        <v>6</v>
      </c>
      <c r="B19" s="260"/>
      <c r="C19" s="159"/>
      <c r="D19" s="159"/>
      <c r="E19" s="159"/>
      <c r="F19" s="159"/>
      <c r="G19" s="275"/>
      <c r="H19" s="29" t="s">
        <v>9</v>
      </c>
      <c r="I19" s="34"/>
      <c r="K19" s="1"/>
      <c r="L19" s="1"/>
      <c r="M19" s="1"/>
      <c r="N19" s="1"/>
      <c r="O19" s="1"/>
      <c r="P19" s="1"/>
      <c r="Q19" s="1"/>
      <c r="R19" s="1"/>
    </row>
    <row r="20" spans="1:18" ht="15.95" customHeight="1">
      <c r="A20" s="64" t="s">
        <v>109</v>
      </c>
      <c r="B20" s="250">
        <v>51.3</v>
      </c>
      <c r="C20" s="417">
        <v>31.8</v>
      </c>
      <c r="D20" s="417">
        <v>12.7</v>
      </c>
      <c r="E20" s="417">
        <v>6</v>
      </c>
      <c r="F20" s="417">
        <v>7.1</v>
      </c>
      <c r="G20" s="173">
        <v>13</v>
      </c>
      <c r="H20" s="65" t="s">
        <v>106</v>
      </c>
      <c r="I20" s="34"/>
      <c r="K20" s="1"/>
      <c r="L20" s="417"/>
      <c r="M20" s="417"/>
      <c r="N20" s="417"/>
      <c r="O20" s="417"/>
      <c r="P20" s="417"/>
      <c r="Q20" s="257"/>
      <c r="R20" s="1"/>
    </row>
    <row r="21" spans="1:18" ht="15.95" customHeight="1">
      <c r="A21" s="64" t="s">
        <v>107</v>
      </c>
      <c r="B21" s="250">
        <v>31.1</v>
      </c>
      <c r="C21" s="417">
        <v>54.9</v>
      </c>
      <c r="D21" s="417">
        <v>51.6</v>
      </c>
      <c r="E21" s="417">
        <v>50.4</v>
      </c>
      <c r="F21" s="417">
        <v>31.5</v>
      </c>
      <c r="G21" s="173">
        <v>46.1</v>
      </c>
      <c r="H21" s="65" t="s">
        <v>108</v>
      </c>
      <c r="I21" s="34"/>
      <c r="K21" s="1"/>
      <c r="L21" s="417"/>
      <c r="M21" s="417"/>
      <c r="N21" s="417"/>
      <c r="O21" s="417"/>
      <c r="P21" s="417"/>
      <c r="Q21" s="257"/>
      <c r="R21" s="1"/>
    </row>
    <row r="22" spans="1:18" ht="15.95" customHeight="1">
      <c r="A22" s="64" t="s">
        <v>276</v>
      </c>
      <c r="B22" s="250">
        <v>0.1</v>
      </c>
      <c r="C22" s="417">
        <v>1</v>
      </c>
      <c r="D22" s="417">
        <v>29</v>
      </c>
      <c r="E22" s="417">
        <v>37.1</v>
      </c>
      <c r="F22" s="417">
        <v>52.9</v>
      </c>
      <c r="G22" s="173">
        <v>32.6</v>
      </c>
      <c r="H22" s="65" t="s">
        <v>275</v>
      </c>
      <c r="I22" s="34"/>
      <c r="K22" s="1"/>
      <c r="L22" s="417"/>
      <c r="M22" s="417"/>
      <c r="N22" s="417"/>
      <c r="O22" s="417"/>
      <c r="P22" s="417"/>
      <c r="Q22" s="257"/>
      <c r="R22" s="1"/>
    </row>
    <row r="23" spans="1:18" ht="15.95" customHeight="1">
      <c r="A23" s="64" t="s">
        <v>48</v>
      </c>
      <c r="B23" s="250">
        <v>17.5</v>
      </c>
      <c r="C23" s="417">
        <v>12.3</v>
      </c>
      <c r="D23" s="417">
        <v>6.7</v>
      </c>
      <c r="E23" s="417">
        <v>6.5</v>
      </c>
      <c r="F23" s="417">
        <v>8.5</v>
      </c>
      <c r="G23" s="173">
        <v>8.3000000000000007</v>
      </c>
      <c r="H23" s="65" t="s">
        <v>49</v>
      </c>
      <c r="I23" s="34"/>
      <c r="K23" s="1"/>
      <c r="L23" s="417"/>
      <c r="M23" s="417"/>
      <c r="N23" s="417"/>
      <c r="O23" s="417"/>
      <c r="P23" s="417"/>
      <c r="Q23" s="257"/>
      <c r="R23" s="1"/>
    </row>
    <row r="24" spans="1:18" ht="15.95" customHeight="1">
      <c r="A24" s="49" t="s">
        <v>3</v>
      </c>
      <c r="B24" s="169">
        <v>100</v>
      </c>
      <c r="C24" s="170">
        <v>100</v>
      </c>
      <c r="D24" s="170">
        <v>100</v>
      </c>
      <c r="E24" s="170">
        <v>100</v>
      </c>
      <c r="F24" s="170">
        <v>100</v>
      </c>
      <c r="G24" s="172">
        <v>100</v>
      </c>
      <c r="H24" s="50" t="s">
        <v>4</v>
      </c>
      <c r="I24" s="34"/>
      <c r="K24" s="1"/>
      <c r="L24" s="352"/>
      <c r="M24" s="352"/>
      <c r="N24" s="352"/>
      <c r="O24" s="352"/>
      <c r="P24" s="352"/>
      <c r="Q24" s="352"/>
      <c r="R24" s="1"/>
    </row>
    <row r="25" spans="1:18">
      <c r="A25" s="34"/>
      <c r="B25" s="34"/>
      <c r="C25" s="34"/>
      <c r="D25" s="34"/>
      <c r="E25" s="34"/>
      <c r="F25" s="34"/>
      <c r="G25" s="122"/>
      <c r="H25" s="34"/>
      <c r="I25" s="34"/>
    </row>
    <row r="29" spans="1:18">
      <c r="I29" s="237"/>
    </row>
    <row r="30" spans="1:18">
      <c r="I30" s="237"/>
    </row>
    <row r="31" spans="1:18">
      <c r="I31" s="237"/>
    </row>
    <row r="32" spans="1:18">
      <c r="I32" s="237"/>
    </row>
    <row r="33" spans="9:9">
      <c r="I33" s="237"/>
    </row>
    <row r="34" spans="9:9">
      <c r="I34" s="237"/>
    </row>
  </sheetData>
  <mergeCells count="11">
    <mergeCell ref="H4:H6"/>
    <mergeCell ref="A4:A6"/>
    <mergeCell ref="A1:H1"/>
    <mergeCell ref="A2:H2"/>
    <mergeCell ref="B4:C4"/>
    <mergeCell ref="B5:B6"/>
    <mergeCell ref="C5:C6"/>
    <mergeCell ref="D5:D6"/>
    <mergeCell ref="E5:E6"/>
    <mergeCell ref="F5:F6"/>
    <mergeCell ref="E4:G4"/>
  </mergeCells>
  <printOptions horizontalCentered="1"/>
  <pageMargins left="0.59055118110236227" right="0.59055118110236227" top="0.78740157480314965" bottom="0.59055118110236227" header="0.39370078740157483" footer="0.39370078740157483"/>
  <pageSetup paperSize="9" firstPageNumber="120"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0.xml><?xml version="1.0" encoding="utf-8"?>
<worksheet xmlns="http://schemas.openxmlformats.org/spreadsheetml/2006/main" xmlns:r="http://schemas.openxmlformats.org/officeDocument/2006/relationships">
  <dimension ref="A1:S26"/>
  <sheetViews>
    <sheetView rightToLeft="1" zoomScaleNormal="100" workbookViewId="0">
      <selection activeCell="B7" sqref="B7:E19"/>
    </sheetView>
  </sheetViews>
  <sheetFormatPr defaultRowHeight="15"/>
  <cols>
    <col min="1" max="1" width="13.28515625" customWidth="1"/>
    <col min="2" max="2" width="7.85546875" customWidth="1"/>
    <col min="3" max="3" width="7" customWidth="1"/>
    <col min="4" max="4" width="7.42578125" customWidth="1"/>
    <col min="5" max="5" width="7.7109375" customWidth="1"/>
    <col min="6" max="6" width="7.42578125" customWidth="1"/>
    <col min="7" max="7" width="8.85546875" customWidth="1"/>
    <col min="8" max="8" width="17.42578125" customWidth="1"/>
  </cols>
  <sheetData>
    <row r="1" spans="1:19" ht="39" customHeight="1">
      <c r="A1" s="674" t="s">
        <v>364</v>
      </c>
      <c r="B1" s="674"/>
      <c r="C1" s="674"/>
      <c r="D1" s="674"/>
      <c r="E1" s="674"/>
      <c r="F1" s="674"/>
      <c r="G1" s="674"/>
      <c r="H1" s="674"/>
    </row>
    <row r="2" spans="1:19" ht="30" customHeight="1">
      <c r="A2" s="639" t="s">
        <v>365</v>
      </c>
      <c r="B2" s="639"/>
      <c r="C2" s="639"/>
      <c r="D2" s="639"/>
      <c r="E2" s="639"/>
      <c r="F2" s="639"/>
      <c r="G2" s="639"/>
      <c r="H2" s="639"/>
      <c r="O2" s="367"/>
    </row>
    <row r="3" spans="1:19" s="328" customFormat="1" ht="6" customHeight="1">
      <c r="A3" s="327"/>
      <c r="B3" s="327"/>
      <c r="C3" s="327"/>
      <c r="D3" s="327"/>
      <c r="E3" s="327"/>
      <c r="F3" s="327"/>
      <c r="G3" s="327"/>
      <c r="H3" s="327"/>
      <c r="I3" s="327"/>
    </row>
    <row r="4" spans="1:19" ht="15.95" customHeight="1">
      <c r="A4" s="660" t="s">
        <v>240</v>
      </c>
      <c r="B4" s="700" t="s">
        <v>218</v>
      </c>
      <c r="C4" s="701"/>
      <c r="D4" s="85"/>
      <c r="E4" s="688" t="s">
        <v>90</v>
      </c>
      <c r="F4" s="688"/>
      <c r="G4" s="689"/>
      <c r="H4" s="697" t="s">
        <v>241</v>
      </c>
      <c r="I4" s="34"/>
    </row>
    <row r="5" spans="1:19" ht="15.95" customHeight="1">
      <c r="A5" s="657"/>
      <c r="B5" s="702">
        <v>0</v>
      </c>
      <c r="C5" s="703" t="s">
        <v>44</v>
      </c>
      <c r="D5" s="703" t="s">
        <v>45</v>
      </c>
      <c r="E5" s="703" t="s">
        <v>46</v>
      </c>
      <c r="F5" s="703" t="s">
        <v>16</v>
      </c>
      <c r="G5" s="151" t="s">
        <v>54</v>
      </c>
      <c r="H5" s="698"/>
      <c r="I5" s="34"/>
    </row>
    <row r="6" spans="1:19" ht="15.95" customHeight="1">
      <c r="A6" s="673"/>
      <c r="B6" s="702"/>
      <c r="C6" s="703"/>
      <c r="D6" s="703"/>
      <c r="E6" s="703"/>
      <c r="F6" s="703"/>
      <c r="G6" s="154" t="s">
        <v>4</v>
      </c>
      <c r="H6" s="699"/>
      <c r="I6" s="34"/>
    </row>
    <row r="7" spans="1:19" ht="15.95" customHeight="1">
      <c r="A7" s="27" t="s">
        <v>7</v>
      </c>
      <c r="B7" s="204"/>
      <c r="C7" s="202"/>
      <c r="D7" s="202"/>
      <c r="E7" s="202"/>
      <c r="F7" s="202"/>
      <c r="G7" s="175"/>
      <c r="H7" s="29" t="s">
        <v>14</v>
      </c>
      <c r="I7" s="34"/>
      <c r="L7" s="1"/>
      <c r="M7" s="417"/>
      <c r="N7" s="417"/>
      <c r="O7" s="417"/>
      <c r="P7" s="417"/>
      <c r="Q7" s="417"/>
      <c r="R7" s="257"/>
      <c r="S7" s="1"/>
    </row>
    <row r="8" spans="1:19" ht="15.95" customHeight="1">
      <c r="A8" s="64" t="s">
        <v>109</v>
      </c>
      <c r="B8" s="250">
        <v>59.1</v>
      </c>
      <c r="C8" s="417">
        <v>79.900000000000006</v>
      </c>
      <c r="D8" s="417">
        <v>39.700000000000003</v>
      </c>
      <c r="E8" s="417">
        <v>20.8</v>
      </c>
      <c r="F8" s="417">
        <v>15.1</v>
      </c>
      <c r="G8" s="173">
        <v>33.299999999999997</v>
      </c>
      <c r="H8" s="65" t="s">
        <v>106</v>
      </c>
      <c r="I8" s="34"/>
      <c r="L8" s="1"/>
      <c r="M8" s="417"/>
      <c r="N8" s="417"/>
      <c r="O8" s="417"/>
      <c r="P8" s="417"/>
      <c r="Q8" s="417"/>
      <c r="R8" s="257"/>
      <c r="S8" s="1"/>
    </row>
    <row r="9" spans="1:19" ht="15.95" customHeight="1">
      <c r="A9" s="64" t="s">
        <v>107</v>
      </c>
      <c r="B9" s="250">
        <v>0</v>
      </c>
      <c r="C9" s="417">
        <v>0</v>
      </c>
      <c r="D9" s="417">
        <v>0</v>
      </c>
      <c r="E9" s="417">
        <v>0</v>
      </c>
      <c r="F9" s="417">
        <v>0</v>
      </c>
      <c r="G9" s="173">
        <v>0</v>
      </c>
      <c r="H9" s="65" t="s">
        <v>108</v>
      </c>
      <c r="I9" s="34"/>
      <c r="L9" s="1"/>
      <c r="M9" s="417"/>
      <c r="N9" s="417"/>
      <c r="O9" s="417"/>
      <c r="P9" s="417"/>
      <c r="Q9" s="417"/>
      <c r="R9" s="257"/>
      <c r="S9" s="1"/>
    </row>
    <row r="10" spans="1:19" ht="15.95" customHeight="1">
      <c r="A10" s="64" t="s">
        <v>276</v>
      </c>
      <c r="B10" s="250">
        <v>0.5</v>
      </c>
      <c r="C10" s="417">
        <v>0.7</v>
      </c>
      <c r="D10" s="417">
        <v>45</v>
      </c>
      <c r="E10" s="417">
        <v>61.7</v>
      </c>
      <c r="F10" s="417">
        <v>62.9</v>
      </c>
      <c r="G10" s="173">
        <v>47.4</v>
      </c>
      <c r="H10" s="65" t="s">
        <v>275</v>
      </c>
      <c r="I10" s="34"/>
      <c r="L10" s="1"/>
      <c r="M10" s="417"/>
      <c r="N10" s="417"/>
      <c r="O10" s="417"/>
      <c r="P10" s="417"/>
      <c r="Q10" s="417"/>
      <c r="R10" s="257"/>
      <c r="S10" s="1"/>
    </row>
    <row r="11" spans="1:19" ht="15.95" customHeight="1">
      <c r="A11" s="64" t="s">
        <v>48</v>
      </c>
      <c r="B11" s="250">
        <v>40.4</v>
      </c>
      <c r="C11" s="417">
        <v>19.399999999999999</v>
      </c>
      <c r="D11" s="417">
        <v>15.3</v>
      </c>
      <c r="E11" s="417">
        <v>17.5</v>
      </c>
      <c r="F11" s="417">
        <v>22</v>
      </c>
      <c r="G11" s="173">
        <v>19.3</v>
      </c>
      <c r="H11" s="65" t="s">
        <v>49</v>
      </c>
      <c r="I11" s="34"/>
      <c r="L11" s="1"/>
      <c r="M11" s="352"/>
      <c r="N11" s="352"/>
      <c r="O11" s="352"/>
      <c r="P11" s="352"/>
      <c r="Q11" s="352"/>
      <c r="R11" s="352"/>
      <c r="S11" s="1"/>
    </row>
    <row r="12" spans="1:19" ht="15.95" customHeight="1">
      <c r="A12" s="49" t="s">
        <v>3</v>
      </c>
      <c r="B12" s="133">
        <v>100</v>
      </c>
      <c r="C12" s="134">
        <v>100</v>
      </c>
      <c r="D12" s="199">
        <v>100</v>
      </c>
      <c r="E12" s="134">
        <v>100</v>
      </c>
      <c r="F12" s="134">
        <v>100</v>
      </c>
      <c r="G12" s="135">
        <v>100</v>
      </c>
      <c r="H12" s="50" t="s">
        <v>4</v>
      </c>
      <c r="I12" s="34"/>
      <c r="L12" s="1"/>
      <c r="M12" s="1"/>
      <c r="N12" s="1"/>
      <c r="O12" s="1"/>
      <c r="P12" s="1"/>
      <c r="Q12" s="1"/>
      <c r="R12" s="1"/>
      <c r="S12" s="1"/>
    </row>
    <row r="13" spans="1:19" ht="15.95" customHeight="1">
      <c r="A13" s="271" t="s">
        <v>8</v>
      </c>
      <c r="B13" s="204"/>
      <c r="C13" s="202"/>
      <c r="D13" s="202"/>
      <c r="E13" s="202"/>
      <c r="F13" s="202"/>
      <c r="G13" s="175"/>
      <c r="H13" s="29" t="s">
        <v>15</v>
      </c>
      <c r="I13" s="34"/>
      <c r="L13" s="1"/>
      <c r="M13" s="417"/>
      <c r="N13" s="417"/>
      <c r="O13" s="417"/>
      <c r="P13" s="417"/>
      <c r="Q13" s="417"/>
      <c r="R13" s="257"/>
      <c r="S13" s="1"/>
    </row>
    <row r="14" spans="1:19" ht="15.95" customHeight="1">
      <c r="A14" s="64" t="s">
        <v>109</v>
      </c>
      <c r="B14" s="250">
        <v>51</v>
      </c>
      <c r="C14" s="417">
        <v>13.3</v>
      </c>
      <c r="D14" s="417">
        <v>3</v>
      </c>
      <c r="E14" s="417">
        <v>1.3</v>
      </c>
      <c r="F14" s="417">
        <v>2.2000000000000002</v>
      </c>
      <c r="G14" s="173">
        <v>6.5</v>
      </c>
      <c r="H14" s="65" t="s">
        <v>106</v>
      </c>
      <c r="I14" s="34"/>
      <c r="L14" s="1"/>
      <c r="M14" s="417"/>
      <c r="N14" s="417"/>
      <c r="O14" s="417"/>
      <c r="P14" s="417"/>
      <c r="Q14" s="417"/>
      <c r="R14" s="257"/>
      <c r="S14" s="1"/>
    </row>
    <row r="15" spans="1:19" ht="15.95" customHeight="1">
      <c r="A15" s="64" t="s">
        <v>107</v>
      </c>
      <c r="B15" s="250">
        <v>39.4</v>
      </c>
      <c r="C15" s="417">
        <v>72.599999999999994</v>
      </c>
      <c r="D15" s="417">
        <v>69.599999999999994</v>
      </c>
      <c r="E15" s="417">
        <v>64.099999999999994</v>
      </c>
      <c r="F15" s="417">
        <v>45.7</v>
      </c>
      <c r="G15" s="173">
        <v>61</v>
      </c>
      <c r="H15" s="65" t="s">
        <v>108</v>
      </c>
      <c r="I15" s="34"/>
      <c r="L15" s="1"/>
      <c r="M15" s="417"/>
      <c r="N15" s="417"/>
      <c r="O15" s="417"/>
      <c r="P15" s="417"/>
      <c r="Q15" s="417"/>
      <c r="R15" s="257"/>
      <c r="S15" s="1"/>
    </row>
    <row r="16" spans="1:19" ht="15.95" customHeight="1">
      <c r="A16" s="64" t="s">
        <v>276</v>
      </c>
      <c r="B16" s="250">
        <v>0.1</v>
      </c>
      <c r="C16" s="417">
        <v>0.3</v>
      </c>
      <c r="D16" s="417">
        <v>20.3</v>
      </c>
      <c r="E16" s="417">
        <v>27.2</v>
      </c>
      <c r="F16" s="417">
        <v>46.9</v>
      </c>
      <c r="G16" s="173">
        <v>24.7</v>
      </c>
      <c r="H16" s="65" t="s">
        <v>275</v>
      </c>
      <c r="I16" s="34"/>
      <c r="L16" s="1"/>
      <c r="M16" s="417"/>
      <c r="N16" s="417"/>
      <c r="O16" s="417"/>
      <c r="P16" s="417"/>
      <c r="Q16" s="417"/>
      <c r="R16" s="257"/>
      <c r="S16" s="1"/>
    </row>
    <row r="17" spans="1:19" ht="15.95" customHeight="1">
      <c r="A17" s="64" t="s">
        <v>48</v>
      </c>
      <c r="B17" s="250">
        <v>9.5</v>
      </c>
      <c r="C17" s="417">
        <v>13.8</v>
      </c>
      <c r="D17" s="417">
        <v>7.1</v>
      </c>
      <c r="E17" s="417">
        <v>7.4</v>
      </c>
      <c r="F17" s="417">
        <v>5.2</v>
      </c>
      <c r="G17" s="173">
        <v>7.8</v>
      </c>
      <c r="H17" s="65" t="s">
        <v>49</v>
      </c>
      <c r="I17" s="34"/>
      <c r="L17" s="1"/>
      <c r="M17" s="352"/>
      <c r="N17" s="352"/>
      <c r="O17" s="352"/>
      <c r="P17" s="352"/>
      <c r="Q17" s="352"/>
      <c r="R17" s="352"/>
      <c r="S17" s="1"/>
    </row>
    <row r="18" spans="1:19" ht="15.95" customHeight="1">
      <c r="A18" s="49" t="s">
        <v>3</v>
      </c>
      <c r="B18" s="133">
        <v>100</v>
      </c>
      <c r="C18" s="134">
        <v>100</v>
      </c>
      <c r="D18" s="199">
        <v>100</v>
      </c>
      <c r="E18" s="134">
        <v>100</v>
      </c>
      <c r="F18" s="134">
        <v>100</v>
      </c>
      <c r="G18" s="135">
        <v>100</v>
      </c>
      <c r="H18" s="50" t="s">
        <v>4</v>
      </c>
      <c r="I18" s="34"/>
      <c r="L18" s="1"/>
      <c r="M18" s="1"/>
      <c r="N18" s="1"/>
      <c r="O18" s="1"/>
      <c r="P18" s="1"/>
      <c r="Q18" s="1"/>
      <c r="R18" s="1"/>
      <c r="S18" s="1"/>
    </row>
    <row r="19" spans="1:19" ht="15.95" customHeight="1">
      <c r="A19" s="271" t="s">
        <v>6</v>
      </c>
      <c r="B19" s="204"/>
      <c r="C19" s="202"/>
      <c r="D19" s="202"/>
      <c r="E19" s="202"/>
      <c r="F19" s="202"/>
      <c r="G19" s="175"/>
      <c r="H19" s="29" t="s">
        <v>9</v>
      </c>
      <c r="I19" s="34"/>
      <c r="L19" s="1"/>
      <c r="M19" s="417"/>
      <c r="N19" s="417"/>
      <c r="O19" s="417"/>
      <c r="P19" s="417"/>
      <c r="Q19" s="417"/>
      <c r="R19" s="257"/>
      <c r="S19" s="1"/>
    </row>
    <row r="20" spans="1:19" ht="15.95" customHeight="1">
      <c r="A20" s="64" t="s">
        <v>109</v>
      </c>
      <c r="B20" s="250">
        <v>52.5</v>
      </c>
      <c r="C20" s="417">
        <v>31.3</v>
      </c>
      <c r="D20" s="417">
        <v>13.5</v>
      </c>
      <c r="E20" s="417">
        <v>5.8</v>
      </c>
      <c r="F20" s="417">
        <v>5.9</v>
      </c>
      <c r="G20" s="173">
        <v>13.4</v>
      </c>
      <c r="H20" s="65" t="s">
        <v>106</v>
      </c>
      <c r="I20" s="34"/>
      <c r="L20" s="1"/>
      <c r="M20" s="417"/>
      <c r="N20" s="417"/>
      <c r="O20" s="417"/>
      <c r="P20" s="417"/>
      <c r="Q20" s="417"/>
      <c r="R20" s="257"/>
      <c r="S20" s="1"/>
    </row>
    <row r="21" spans="1:19" ht="15.95" customHeight="1">
      <c r="A21" s="64" t="s">
        <v>107</v>
      </c>
      <c r="B21" s="250">
        <v>32</v>
      </c>
      <c r="C21" s="417">
        <v>52.9</v>
      </c>
      <c r="D21" s="417">
        <v>49.6</v>
      </c>
      <c r="E21" s="417">
        <v>49.3</v>
      </c>
      <c r="F21" s="417">
        <v>32.6</v>
      </c>
      <c r="G21" s="173">
        <v>45.3</v>
      </c>
      <c r="H21" s="65" t="s">
        <v>108</v>
      </c>
      <c r="I21" s="34"/>
      <c r="L21" s="1"/>
      <c r="M21" s="417"/>
      <c r="N21" s="417"/>
      <c r="O21" s="417"/>
      <c r="P21" s="417"/>
      <c r="Q21" s="417"/>
      <c r="R21" s="257"/>
      <c r="S21" s="1"/>
    </row>
    <row r="22" spans="1:19" ht="15.95" customHeight="1">
      <c r="A22" s="64" t="s">
        <v>276</v>
      </c>
      <c r="B22" s="250">
        <v>0.1</v>
      </c>
      <c r="C22" s="417">
        <v>0.4</v>
      </c>
      <c r="D22" s="417">
        <v>27.4</v>
      </c>
      <c r="E22" s="417">
        <v>35.200000000000003</v>
      </c>
      <c r="F22" s="417">
        <v>51.5</v>
      </c>
      <c r="G22" s="173">
        <v>30.5</v>
      </c>
      <c r="H22" s="65" t="s">
        <v>275</v>
      </c>
      <c r="I22" s="34"/>
      <c r="L22" s="1"/>
      <c r="M22" s="417"/>
      <c r="N22" s="417"/>
      <c r="O22" s="417"/>
      <c r="P22" s="417"/>
      <c r="Q22" s="417"/>
      <c r="R22" s="257"/>
      <c r="S22" s="1"/>
    </row>
    <row r="23" spans="1:19" ht="15.95" customHeight="1">
      <c r="A23" s="64" t="s">
        <v>48</v>
      </c>
      <c r="B23" s="250">
        <v>15.4</v>
      </c>
      <c r="C23" s="417">
        <v>15.4</v>
      </c>
      <c r="D23" s="417">
        <v>9.5</v>
      </c>
      <c r="E23" s="417">
        <v>9.6999999999999993</v>
      </c>
      <c r="F23" s="417">
        <v>10</v>
      </c>
      <c r="G23" s="173">
        <v>10.8</v>
      </c>
      <c r="H23" s="65" t="s">
        <v>49</v>
      </c>
      <c r="I23" s="34"/>
      <c r="L23" s="1"/>
      <c r="M23" s="352"/>
      <c r="N23" s="352"/>
      <c r="O23" s="352"/>
      <c r="P23" s="352"/>
      <c r="Q23" s="352"/>
      <c r="R23" s="352"/>
      <c r="S23" s="1"/>
    </row>
    <row r="24" spans="1:19" ht="15.95" customHeight="1">
      <c r="A24" s="49" t="s">
        <v>3</v>
      </c>
      <c r="B24" s="198">
        <v>100</v>
      </c>
      <c r="C24" s="199">
        <v>100</v>
      </c>
      <c r="D24" s="199">
        <v>100</v>
      </c>
      <c r="E24" s="199">
        <v>100</v>
      </c>
      <c r="F24" s="199">
        <v>100</v>
      </c>
      <c r="G24" s="132">
        <v>100</v>
      </c>
      <c r="H24" s="50" t="s">
        <v>4</v>
      </c>
      <c r="I24" s="34"/>
      <c r="L24" s="1"/>
      <c r="M24" s="1"/>
      <c r="N24" s="1"/>
      <c r="O24" s="1"/>
      <c r="P24" s="1"/>
      <c r="Q24" s="1"/>
      <c r="R24" s="1"/>
      <c r="S24" s="1"/>
    </row>
    <row r="25" spans="1:19">
      <c r="A25" s="34"/>
      <c r="B25" s="34"/>
      <c r="C25" s="34"/>
      <c r="D25" s="34"/>
      <c r="E25" s="34"/>
      <c r="F25" s="34"/>
      <c r="G25" s="137"/>
      <c r="H25" s="34"/>
      <c r="I25" s="34"/>
      <c r="L25" s="1"/>
      <c r="M25" s="1"/>
      <c r="N25" s="1"/>
      <c r="O25" s="1"/>
      <c r="P25" s="1"/>
      <c r="Q25" s="1"/>
      <c r="R25" s="1"/>
      <c r="S25" s="1"/>
    </row>
    <row r="26" spans="1:19">
      <c r="L26" s="1"/>
      <c r="M26" s="1"/>
      <c r="N26" s="1"/>
      <c r="O26" s="1"/>
      <c r="P26" s="1"/>
      <c r="Q26" s="1"/>
      <c r="R26" s="1"/>
      <c r="S26" s="1"/>
    </row>
  </sheetData>
  <mergeCells count="11">
    <mergeCell ref="A4:A6"/>
    <mergeCell ref="H4:H6"/>
    <mergeCell ref="A1:H1"/>
    <mergeCell ref="A2:H2"/>
    <mergeCell ref="B4:C4"/>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21"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1.xml><?xml version="1.0" encoding="utf-8"?>
<worksheet xmlns="http://schemas.openxmlformats.org/spreadsheetml/2006/main" xmlns:r="http://schemas.openxmlformats.org/officeDocument/2006/relationships">
  <dimension ref="A1:S25"/>
  <sheetViews>
    <sheetView rightToLeft="1" zoomScaleNormal="100" workbookViewId="0">
      <selection activeCell="A2" sqref="A2:H2"/>
    </sheetView>
  </sheetViews>
  <sheetFormatPr defaultRowHeight="15"/>
  <cols>
    <col min="1" max="1" width="12.140625" customWidth="1"/>
    <col min="3" max="3" width="8.42578125" customWidth="1"/>
    <col min="4" max="4" width="8.28515625" customWidth="1"/>
    <col min="6" max="6" width="7.5703125" customWidth="1"/>
    <col min="7" max="7" width="7.42578125" customWidth="1"/>
    <col min="8" max="8" width="15" customWidth="1"/>
  </cols>
  <sheetData>
    <row r="1" spans="1:19" ht="39" customHeight="1">
      <c r="A1" s="637" t="s">
        <v>366</v>
      </c>
      <c r="B1" s="637"/>
      <c r="C1" s="637"/>
      <c r="D1" s="637"/>
      <c r="E1" s="637"/>
      <c r="F1" s="637"/>
      <c r="G1" s="637"/>
      <c r="H1" s="637"/>
    </row>
    <row r="2" spans="1:19" ht="31.5" customHeight="1">
      <c r="A2" s="639" t="s">
        <v>367</v>
      </c>
      <c r="B2" s="639"/>
      <c r="C2" s="639"/>
      <c r="D2" s="639"/>
      <c r="E2" s="639"/>
      <c r="F2" s="639"/>
      <c r="G2" s="639"/>
      <c r="H2" s="639"/>
    </row>
    <row r="3" spans="1:19" s="312" customFormat="1" ht="6" customHeight="1">
      <c r="A3" s="311"/>
      <c r="B3" s="311"/>
      <c r="C3" s="311"/>
      <c r="D3" s="311"/>
      <c r="E3" s="311"/>
      <c r="F3" s="311"/>
      <c r="G3" s="311"/>
      <c r="H3" s="311"/>
      <c r="I3" s="311"/>
    </row>
    <row r="4" spans="1:19" ht="15.95" customHeight="1">
      <c r="A4" s="660" t="s">
        <v>240</v>
      </c>
      <c r="B4" s="704" t="s">
        <v>218</v>
      </c>
      <c r="C4" s="705"/>
      <c r="D4" s="85"/>
      <c r="E4" s="688" t="s">
        <v>90</v>
      </c>
      <c r="F4" s="688"/>
      <c r="G4" s="689"/>
      <c r="H4" s="697" t="s">
        <v>241</v>
      </c>
      <c r="I4" s="34"/>
    </row>
    <row r="5" spans="1:19" ht="15.95" customHeight="1">
      <c r="A5" s="657"/>
      <c r="B5" s="702">
        <v>0</v>
      </c>
      <c r="C5" s="703" t="s">
        <v>44</v>
      </c>
      <c r="D5" s="703" t="s">
        <v>45</v>
      </c>
      <c r="E5" s="703" t="s">
        <v>46</v>
      </c>
      <c r="F5" s="703" t="s">
        <v>16</v>
      </c>
      <c r="G5" s="151" t="s">
        <v>54</v>
      </c>
      <c r="H5" s="698"/>
      <c r="I5" s="34"/>
      <c r="M5" s="417"/>
      <c r="N5" s="417"/>
      <c r="O5" s="417"/>
      <c r="P5" s="417"/>
      <c r="Q5" s="417"/>
      <c r="R5" s="257"/>
      <c r="S5" s="1"/>
    </row>
    <row r="6" spans="1:19" ht="15.95" customHeight="1">
      <c r="A6" s="673"/>
      <c r="B6" s="702"/>
      <c r="C6" s="703"/>
      <c r="D6" s="703"/>
      <c r="E6" s="703"/>
      <c r="F6" s="703"/>
      <c r="G6" s="154" t="s">
        <v>4</v>
      </c>
      <c r="H6" s="699"/>
      <c r="I6" s="34"/>
      <c r="M6" s="417"/>
      <c r="N6" s="417"/>
      <c r="O6" s="417"/>
      <c r="P6" s="417"/>
      <c r="Q6" s="417"/>
      <c r="R6" s="257"/>
      <c r="S6" s="1"/>
    </row>
    <row r="7" spans="1:19" ht="15.95" customHeight="1">
      <c r="A7" s="27" t="s">
        <v>7</v>
      </c>
      <c r="B7" s="38"/>
      <c r="C7" s="37"/>
      <c r="D7" s="37"/>
      <c r="E7" s="37"/>
      <c r="F7" s="37"/>
      <c r="G7" s="59"/>
      <c r="H7" s="29" t="s">
        <v>14</v>
      </c>
      <c r="I7" s="34"/>
      <c r="M7" s="417"/>
      <c r="N7" s="417"/>
      <c r="O7" s="417"/>
      <c r="P7" s="417"/>
      <c r="Q7" s="417"/>
      <c r="R7" s="257"/>
      <c r="S7" s="1"/>
    </row>
    <row r="8" spans="1:19" ht="15.95" customHeight="1">
      <c r="A8" s="64" t="s">
        <v>109</v>
      </c>
      <c r="B8" s="250">
        <v>52.6</v>
      </c>
      <c r="C8" s="417">
        <v>83</v>
      </c>
      <c r="D8" s="417">
        <v>35.4</v>
      </c>
      <c r="E8" s="417">
        <v>21.1</v>
      </c>
      <c r="F8" s="417">
        <v>21.1</v>
      </c>
      <c r="G8" s="173">
        <v>31</v>
      </c>
      <c r="H8" s="65" t="s">
        <v>106</v>
      </c>
      <c r="I8" s="34"/>
      <c r="M8" s="417"/>
      <c r="N8" s="417"/>
      <c r="O8" s="417"/>
      <c r="P8" s="417"/>
      <c r="Q8" s="417"/>
      <c r="R8" s="257"/>
      <c r="S8" s="1"/>
    </row>
    <row r="9" spans="1:19" ht="15.95" customHeight="1">
      <c r="A9" s="64" t="s">
        <v>107</v>
      </c>
      <c r="B9" s="250">
        <v>0</v>
      </c>
      <c r="C9" s="417">
        <v>0</v>
      </c>
      <c r="D9" s="417">
        <v>0</v>
      </c>
      <c r="E9" s="417">
        <v>0</v>
      </c>
      <c r="F9" s="417">
        <v>0</v>
      </c>
      <c r="G9" s="173">
        <v>0</v>
      </c>
      <c r="H9" s="65" t="s">
        <v>108</v>
      </c>
      <c r="I9" s="34"/>
      <c r="M9" s="352"/>
      <c r="N9" s="352"/>
      <c r="O9" s="352"/>
      <c r="P9" s="352"/>
      <c r="Q9" s="352"/>
      <c r="R9" s="352"/>
      <c r="S9" s="1"/>
    </row>
    <row r="10" spans="1:19" ht="15.95" customHeight="1">
      <c r="A10" s="64" t="s">
        <v>276</v>
      </c>
      <c r="B10" s="250">
        <v>0</v>
      </c>
      <c r="C10" s="417">
        <v>6.9</v>
      </c>
      <c r="D10" s="417">
        <v>59</v>
      </c>
      <c r="E10" s="417">
        <v>73.400000000000006</v>
      </c>
      <c r="F10" s="417">
        <v>67.599999999999994</v>
      </c>
      <c r="G10" s="173">
        <v>59.6</v>
      </c>
      <c r="H10" s="65" t="s">
        <v>275</v>
      </c>
      <c r="I10" s="34"/>
      <c r="M10" s="1"/>
      <c r="N10" s="1"/>
      <c r="O10" s="1"/>
      <c r="P10" s="1"/>
      <c r="Q10" s="1"/>
      <c r="R10" s="1"/>
      <c r="S10" s="1"/>
    </row>
    <row r="11" spans="1:19" ht="15.95" customHeight="1">
      <c r="A11" s="64" t="s">
        <v>48</v>
      </c>
      <c r="B11" s="250">
        <v>47.4</v>
      </c>
      <c r="C11" s="417">
        <v>10.1</v>
      </c>
      <c r="D11" s="417">
        <v>5.6</v>
      </c>
      <c r="E11" s="417">
        <v>5.5</v>
      </c>
      <c r="F11" s="417">
        <v>11.3</v>
      </c>
      <c r="G11" s="173">
        <v>9.4</v>
      </c>
      <c r="H11" s="65" t="s">
        <v>49</v>
      </c>
      <c r="I11" s="34"/>
      <c r="M11" s="1"/>
      <c r="N11" s="1"/>
      <c r="O11" s="1"/>
      <c r="P11" s="1"/>
      <c r="Q11" s="1"/>
      <c r="R11" s="1"/>
      <c r="S11" s="1"/>
    </row>
    <row r="12" spans="1:19" ht="15.95" customHeight="1">
      <c r="A12" s="49" t="s">
        <v>3</v>
      </c>
      <c r="B12" s="133">
        <v>100</v>
      </c>
      <c r="C12" s="134">
        <v>100</v>
      </c>
      <c r="D12" s="199">
        <v>100</v>
      </c>
      <c r="E12" s="134">
        <v>100</v>
      </c>
      <c r="F12" s="134">
        <v>100</v>
      </c>
      <c r="G12" s="135">
        <v>100</v>
      </c>
      <c r="H12" s="50" t="s">
        <v>4</v>
      </c>
      <c r="I12" s="34"/>
      <c r="M12" s="417"/>
      <c r="N12" s="417"/>
      <c r="O12" s="417"/>
      <c r="P12" s="417"/>
      <c r="Q12" s="417"/>
      <c r="R12" s="257"/>
      <c r="S12" s="1"/>
    </row>
    <row r="13" spans="1:19" ht="15.95" customHeight="1">
      <c r="A13" s="27" t="s">
        <v>8</v>
      </c>
      <c r="B13" s="204"/>
      <c r="C13" s="202"/>
      <c r="D13" s="202"/>
      <c r="E13" s="202"/>
      <c r="F13" s="202"/>
      <c r="G13" s="175"/>
      <c r="H13" s="29" t="s">
        <v>15</v>
      </c>
      <c r="I13" s="34"/>
      <c r="M13" s="417"/>
      <c r="N13" s="417"/>
      <c r="O13" s="417"/>
      <c r="P13" s="417"/>
      <c r="Q13" s="417"/>
      <c r="R13" s="257"/>
      <c r="S13" s="1"/>
    </row>
    <row r="14" spans="1:19" ht="15.95" customHeight="1">
      <c r="A14" s="64" t="s">
        <v>109</v>
      </c>
      <c r="B14" s="250">
        <v>47.7</v>
      </c>
      <c r="C14" s="417">
        <v>11.2</v>
      </c>
      <c r="D14" s="417">
        <v>2.5</v>
      </c>
      <c r="E14" s="417">
        <v>1.5</v>
      </c>
      <c r="F14" s="417">
        <v>2.6</v>
      </c>
      <c r="G14" s="173">
        <v>5.2</v>
      </c>
      <c r="H14" s="65" t="s">
        <v>106</v>
      </c>
      <c r="I14" s="34"/>
      <c r="M14" s="417"/>
      <c r="N14" s="417"/>
      <c r="O14" s="417"/>
      <c r="P14" s="417"/>
      <c r="Q14" s="417"/>
      <c r="R14" s="257"/>
      <c r="S14" s="1"/>
    </row>
    <row r="15" spans="1:19" ht="15.95" customHeight="1">
      <c r="A15" s="64" t="s">
        <v>107</v>
      </c>
      <c r="B15" s="250">
        <v>38.4</v>
      </c>
      <c r="C15" s="417">
        <v>86</v>
      </c>
      <c r="D15" s="417">
        <v>75</v>
      </c>
      <c r="E15" s="417">
        <v>68.8</v>
      </c>
      <c r="F15" s="417">
        <v>45.6</v>
      </c>
      <c r="G15" s="173">
        <v>65.400000000000006</v>
      </c>
      <c r="H15" s="65" t="s">
        <v>108</v>
      </c>
      <c r="I15" s="34"/>
      <c r="M15" s="417"/>
      <c r="N15" s="417"/>
      <c r="O15" s="417"/>
      <c r="P15" s="417"/>
      <c r="Q15" s="417"/>
      <c r="R15" s="257"/>
      <c r="S15" s="1"/>
    </row>
    <row r="16" spans="1:19" ht="15.95" customHeight="1">
      <c r="A16" s="64" t="s">
        <v>276</v>
      </c>
      <c r="B16" s="250">
        <v>0</v>
      </c>
      <c r="C16" s="417">
        <v>0.6</v>
      </c>
      <c r="D16" s="417">
        <v>22</v>
      </c>
      <c r="E16" s="417">
        <v>29.2</v>
      </c>
      <c r="F16" s="417">
        <v>48.5</v>
      </c>
      <c r="G16" s="173">
        <v>27.4</v>
      </c>
      <c r="H16" s="65" t="s">
        <v>275</v>
      </c>
      <c r="I16" s="34"/>
      <c r="M16" s="352"/>
      <c r="N16" s="352"/>
      <c r="O16" s="352"/>
      <c r="P16" s="352"/>
      <c r="Q16" s="352"/>
      <c r="R16" s="352"/>
      <c r="S16" s="1"/>
    </row>
    <row r="17" spans="1:19" ht="15.95" customHeight="1">
      <c r="A17" s="64" t="s">
        <v>48</v>
      </c>
      <c r="B17" s="250">
        <v>13.9</v>
      </c>
      <c r="C17" s="417">
        <v>2.2000000000000002</v>
      </c>
      <c r="D17" s="417">
        <v>0.5</v>
      </c>
      <c r="E17" s="417">
        <v>0.5</v>
      </c>
      <c r="F17" s="417">
        <v>3.3</v>
      </c>
      <c r="G17" s="173">
        <v>2</v>
      </c>
      <c r="H17" s="65" t="s">
        <v>49</v>
      </c>
      <c r="I17" s="34"/>
      <c r="M17" s="1"/>
      <c r="N17" s="1"/>
      <c r="O17" s="1"/>
      <c r="P17" s="1"/>
      <c r="Q17" s="1"/>
      <c r="R17" s="1"/>
      <c r="S17" s="1"/>
    </row>
    <row r="18" spans="1:19" ht="15.95" customHeight="1">
      <c r="A18" s="49" t="s">
        <v>3</v>
      </c>
      <c r="B18" s="133">
        <v>100</v>
      </c>
      <c r="C18" s="134">
        <v>100</v>
      </c>
      <c r="D18" s="199">
        <v>100</v>
      </c>
      <c r="E18" s="134">
        <v>100</v>
      </c>
      <c r="F18" s="134">
        <v>100</v>
      </c>
      <c r="G18" s="135">
        <v>100</v>
      </c>
      <c r="H18" s="50" t="s">
        <v>4</v>
      </c>
      <c r="I18" s="34"/>
      <c r="M18" s="1"/>
      <c r="N18" s="1"/>
      <c r="O18" s="1"/>
      <c r="P18" s="1"/>
      <c r="Q18" s="1"/>
      <c r="R18" s="1"/>
      <c r="S18" s="1"/>
    </row>
    <row r="19" spans="1:19" ht="15.95" customHeight="1">
      <c r="A19" s="27" t="s">
        <v>6</v>
      </c>
      <c r="B19" s="204"/>
      <c r="C19" s="202"/>
      <c r="D19" s="202"/>
      <c r="E19" s="202"/>
      <c r="F19" s="202"/>
      <c r="G19" s="175"/>
      <c r="H19" s="29" t="s">
        <v>9</v>
      </c>
      <c r="I19" s="34"/>
      <c r="M19" s="417"/>
      <c r="N19" s="417"/>
      <c r="O19" s="417"/>
      <c r="P19" s="417"/>
      <c r="Q19" s="417"/>
      <c r="R19" s="257"/>
      <c r="S19" s="1"/>
    </row>
    <row r="20" spans="1:19" ht="15.95" customHeight="1">
      <c r="A20" s="64" t="s">
        <v>109</v>
      </c>
      <c r="B20" s="250">
        <v>48.9</v>
      </c>
      <c r="C20" s="417">
        <v>32.799999999999997</v>
      </c>
      <c r="D20" s="417">
        <v>11.3</v>
      </c>
      <c r="E20" s="417">
        <v>6.2</v>
      </c>
      <c r="F20" s="417">
        <v>9</v>
      </c>
      <c r="G20" s="173">
        <v>12.3</v>
      </c>
      <c r="H20" s="65" t="s">
        <v>106</v>
      </c>
      <c r="I20" s="34"/>
      <c r="M20" s="417"/>
      <c r="N20" s="417"/>
      <c r="O20" s="417"/>
      <c r="P20" s="417"/>
      <c r="Q20" s="417"/>
      <c r="R20" s="257"/>
      <c r="S20" s="1"/>
    </row>
    <row r="21" spans="1:19" ht="15.95" customHeight="1">
      <c r="A21" s="64" t="s">
        <v>107</v>
      </c>
      <c r="B21" s="250">
        <v>29.2</v>
      </c>
      <c r="C21" s="417">
        <v>60.1</v>
      </c>
      <c r="D21" s="417">
        <v>55</v>
      </c>
      <c r="E21" s="417">
        <v>52.2</v>
      </c>
      <c r="F21" s="417">
        <v>29.6</v>
      </c>
      <c r="G21" s="173">
        <v>47.5</v>
      </c>
      <c r="H21" s="65" t="s">
        <v>108</v>
      </c>
      <c r="I21" s="34"/>
      <c r="M21" s="417"/>
      <c r="N21" s="417"/>
      <c r="O21" s="417"/>
      <c r="P21" s="417"/>
      <c r="Q21" s="417"/>
      <c r="R21" s="257"/>
      <c r="S21" s="1"/>
    </row>
    <row r="22" spans="1:19" ht="15.95" customHeight="1">
      <c r="A22" s="64" t="s">
        <v>276</v>
      </c>
      <c r="B22" s="250">
        <v>0</v>
      </c>
      <c r="C22" s="417">
        <v>2.5</v>
      </c>
      <c r="D22" s="417">
        <v>31.9</v>
      </c>
      <c r="E22" s="417">
        <v>39.9</v>
      </c>
      <c r="F22" s="417">
        <v>55.2</v>
      </c>
      <c r="G22" s="173">
        <v>36.299999999999997</v>
      </c>
      <c r="H22" s="65" t="s">
        <v>275</v>
      </c>
      <c r="I22" s="34"/>
      <c r="M22" s="417"/>
      <c r="N22" s="417"/>
      <c r="O22" s="417"/>
      <c r="P22" s="417"/>
      <c r="Q22" s="417"/>
      <c r="R22" s="257"/>
      <c r="S22" s="1"/>
    </row>
    <row r="23" spans="1:19" ht="15.95" customHeight="1">
      <c r="A23" s="64" t="s">
        <v>48</v>
      </c>
      <c r="B23" s="250">
        <v>21.9</v>
      </c>
      <c r="C23" s="417">
        <v>4.5999999999999996</v>
      </c>
      <c r="D23" s="417">
        <v>1.8</v>
      </c>
      <c r="E23" s="417">
        <v>1.7</v>
      </c>
      <c r="F23" s="417">
        <v>6.2</v>
      </c>
      <c r="G23" s="173">
        <v>3.9</v>
      </c>
      <c r="H23" s="65" t="s">
        <v>49</v>
      </c>
      <c r="I23" s="34"/>
      <c r="M23" s="352"/>
      <c r="N23" s="352"/>
      <c r="O23" s="352"/>
      <c r="P23" s="352"/>
      <c r="Q23" s="352"/>
      <c r="R23" s="352"/>
      <c r="S23" s="1"/>
    </row>
    <row r="24" spans="1:19" ht="15.95" customHeight="1">
      <c r="A24" s="49" t="s">
        <v>3</v>
      </c>
      <c r="B24" s="198">
        <v>100</v>
      </c>
      <c r="C24" s="199">
        <v>100</v>
      </c>
      <c r="D24" s="199">
        <v>100</v>
      </c>
      <c r="E24" s="199">
        <v>100</v>
      </c>
      <c r="F24" s="199">
        <v>100</v>
      </c>
      <c r="G24" s="132">
        <v>100</v>
      </c>
      <c r="H24" s="50" t="s">
        <v>4</v>
      </c>
      <c r="I24" s="34"/>
    </row>
    <row r="25" spans="1:19">
      <c r="A25" s="34"/>
      <c r="B25" s="34"/>
      <c r="C25" s="34"/>
      <c r="D25" s="34"/>
      <c r="E25" s="34"/>
      <c r="F25" s="34"/>
      <c r="G25" s="122"/>
      <c r="H25" s="34"/>
      <c r="I25" s="34"/>
    </row>
  </sheetData>
  <mergeCells count="11">
    <mergeCell ref="A4:A6"/>
    <mergeCell ref="H4:H6"/>
    <mergeCell ref="B4:C4"/>
    <mergeCell ref="A1:H1"/>
    <mergeCell ref="A2:H2"/>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22"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2.xml><?xml version="1.0" encoding="utf-8"?>
<worksheet xmlns="http://schemas.openxmlformats.org/spreadsheetml/2006/main" xmlns:r="http://schemas.openxmlformats.org/officeDocument/2006/relationships">
  <dimension ref="A1:U55"/>
  <sheetViews>
    <sheetView rightToLeft="1" zoomScaleNormal="100" workbookViewId="0">
      <selection activeCell="B4" sqref="A4:XFD24"/>
    </sheetView>
  </sheetViews>
  <sheetFormatPr defaultRowHeight="15"/>
  <cols>
    <col min="1" max="1" width="12.5703125" customWidth="1"/>
    <col min="2" max="2" width="8.28515625" customWidth="1"/>
    <col min="3" max="3" width="7.140625" customWidth="1"/>
    <col min="4" max="4" width="7.28515625" customWidth="1"/>
    <col min="5" max="5" width="7.7109375" customWidth="1"/>
    <col min="6" max="7" width="7" customWidth="1"/>
    <col min="8" max="8" width="8.28515625" customWidth="1"/>
    <col min="9" max="9" width="15.42578125" customWidth="1"/>
  </cols>
  <sheetData>
    <row r="1" spans="1:21" ht="40.5" customHeight="1">
      <c r="A1" s="637" t="s">
        <v>368</v>
      </c>
      <c r="B1" s="637"/>
      <c r="C1" s="637"/>
      <c r="D1" s="637"/>
      <c r="E1" s="637"/>
      <c r="F1" s="637"/>
      <c r="G1" s="637"/>
      <c r="H1" s="637"/>
      <c r="I1" s="637"/>
    </row>
    <row r="2" spans="1:21" ht="30.75" customHeight="1">
      <c r="A2" s="639" t="s">
        <v>369</v>
      </c>
      <c r="B2" s="639"/>
      <c r="C2" s="639"/>
      <c r="D2" s="639"/>
      <c r="E2" s="639"/>
      <c r="F2" s="639"/>
      <c r="G2" s="639"/>
      <c r="H2" s="639"/>
      <c r="I2" s="639"/>
    </row>
    <row r="3" spans="1:21" s="312" customFormat="1" ht="6" customHeight="1">
      <c r="A3" s="311"/>
      <c r="B3" s="311"/>
      <c r="C3" s="311"/>
      <c r="D3" s="311"/>
      <c r="E3" s="311"/>
      <c r="F3" s="311"/>
      <c r="G3" s="311"/>
      <c r="H3" s="311"/>
      <c r="I3" s="311"/>
      <c r="J3" s="311"/>
    </row>
    <row r="4" spans="1:21" ht="15.95" customHeight="1">
      <c r="A4" s="660" t="s">
        <v>240</v>
      </c>
      <c r="B4" s="100" t="s">
        <v>219</v>
      </c>
      <c r="C4" s="85"/>
      <c r="D4" s="85"/>
      <c r="E4" s="85"/>
      <c r="F4" s="688" t="s">
        <v>174</v>
      </c>
      <c r="G4" s="688"/>
      <c r="H4" s="689"/>
      <c r="I4" s="697" t="s">
        <v>241</v>
      </c>
      <c r="J4" s="34"/>
    </row>
    <row r="5" spans="1:21" ht="15.95" customHeight="1">
      <c r="A5" s="657"/>
      <c r="B5" s="702" t="s">
        <v>10</v>
      </c>
      <c r="C5" s="702" t="s">
        <v>11</v>
      </c>
      <c r="D5" s="702" t="s">
        <v>12</v>
      </c>
      <c r="E5" s="702" t="s">
        <v>13</v>
      </c>
      <c r="F5" s="702" t="s">
        <v>176</v>
      </c>
      <c r="G5" s="703" t="s">
        <v>177</v>
      </c>
      <c r="H5" s="151" t="s">
        <v>54</v>
      </c>
      <c r="I5" s="698"/>
      <c r="J5" s="34"/>
    </row>
    <row r="6" spans="1:21" ht="15.95" customHeight="1">
      <c r="A6" s="673"/>
      <c r="B6" s="702"/>
      <c r="C6" s="702"/>
      <c r="D6" s="702"/>
      <c r="E6" s="702"/>
      <c r="F6" s="702"/>
      <c r="G6" s="703"/>
      <c r="H6" s="154" t="s">
        <v>4</v>
      </c>
      <c r="I6" s="699"/>
      <c r="J6" s="34"/>
      <c r="M6" s="1"/>
      <c r="N6" s="417"/>
      <c r="O6" s="417"/>
      <c r="P6" s="417"/>
      <c r="Q6" s="417"/>
      <c r="R6" s="417"/>
      <c r="S6" s="417"/>
      <c r="T6" s="257"/>
      <c r="U6" s="1"/>
    </row>
    <row r="7" spans="1:21" ht="15.95" customHeight="1">
      <c r="A7" s="27" t="s">
        <v>7</v>
      </c>
      <c r="B7" s="248"/>
      <c r="C7" s="239"/>
      <c r="D7" s="239"/>
      <c r="E7" s="239"/>
      <c r="F7" s="239"/>
      <c r="G7" s="239"/>
      <c r="H7" s="276"/>
      <c r="I7" s="29" t="s">
        <v>14</v>
      </c>
      <c r="J7" s="34"/>
      <c r="M7" s="1"/>
      <c r="N7" s="417"/>
      <c r="O7" s="417"/>
      <c r="P7" s="417"/>
      <c r="Q7" s="417"/>
      <c r="R7" s="417"/>
      <c r="S7" s="417"/>
      <c r="T7" s="257"/>
      <c r="U7" s="1"/>
    </row>
    <row r="8" spans="1:21" ht="15.95" customHeight="1">
      <c r="A8" s="64" t="s">
        <v>109</v>
      </c>
      <c r="B8" s="250">
        <v>4.4000000000000004</v>
      </c>
      <c r="C8" s="417">
        <v>30.6</v>
      </c>
      <c r="D8" s="417">
        <v>63.1</v>
      </c>
      <c r="E8" s="417">
        <v>81.2</v>
      </c>
      <c r="F8" s="417">
        <v>90.7</v>
      </c>
      <c r="G8" s="417">
        <v>93.5</v>
      </c>
      <c r="H8" s="418">
        <v>32.4</v>
      </c>
      <c r="I8" s="65" t="s">
        <v>106</v>
      </c>
      <c r="J8" s="34"/>
      <c r="M8" s="1"/>
      <c r="N8" s="417"/>
      <c r="O8" s="417"/>
      <c r="P8" s="417"/>
      <c r="Q8" s="417"/>
      <c r="R8" s="417"/>
      <c r="S8" s="417"/>
      <c r="T8" s="257"/>
      <c r="U8" s="1"/>
    </row>
    <row r="9" spans="1:21" ht="15.95" customHeight="1">
      <c r="A9" s="64" t="s">
        <v>107</v>
      </c>
      <c r="B9" s="250">
        <v>0</v>
      </c>
      <c r="C9" s="417">
        <v>0</v>
      </c>
      <c r="D9" s="417">
        <v>0</v>
      </c>
      <c r="E9" s="417">
        <v>0</v>
      </c>
      <c r="F9" s="417">
        <v>0</v>
      </c>
      <c r="G9" s="417">
        <v>0</v>
      </c>
      <c r="H9" s="418">
        <v>0</v>
      </c>
      <c r="I9" s="65" t="s">
        <v>108</v>
      </c>
      <c r="J9" s="34"/>
      <c r="M9" s="1"/>
      <c r="N9" s="417"/>
      <c r="O9" s="417"/>
      <c r="P9" s="417"/>
      <c r="Q9" s="417"/>
      <c r="R9" s="417"/>
      <c r="S9" s="417"/>
      <c r="T9" s="257"/>
      <c r="U9" s="1"/>
    </row>
    <row r="10" spans="1:21" ht="15.95" customHeight="1">
      <c r="A10" s="64" t="s">
        <v>276</v>
      </c>
      <c r="B10" s="250">
        <v>84.8</v>
      </c>
      <c r="C10" s="417">
        <v>13.8</v>
      </c>
      <c r="D10" s="417">
        <v>0.3</v>
      </c>
      <c r="E10" s="417">
        <v>0.2</v>
      </c>
      <c r="F10" s="417">
        <v>0</v>
      </c>
      <c r="G10" s="417">
        <v>0</v>
      </c>
      <c r="H10" s="418">
        <v>52.1</v>
      </c>
      <c r="I10" s="65" t="s">
        <v>275</v>
      </c>
      <c r="J10" s="34"/>
      <c r="M10" s="1"/>
      <c r="N10" s="352"/>
      <c r="O10" s="352"/>
      <c r="P10" s="352"/>
      <c r="Q10" s="352"/>
      <c r="R10" s="352"/>
      <c r="S10" s="352"/>
      <c r="T10" s="352"/>
      <c r="U10" s="1"/>
    </row>
    <row r="11" spans="1:21" ht="15.95" customHeight="1">
      <c r="A11" s="64" t="s">
        <v>48</v>
      </c>
      <c r="B11" s="250">
        <v>10.8</v>
      </c>
      <c r="C11" s="417">
        <v>55.6</v>
      </c>
      <c r="D11" s="417">
        <v>36.6</v>
      </c>
      <c r="E11" s="417">
        <v>18.600000000000001</v>
      </c>
      <c r="F11" s="417">
        <v>9.3000000000000007</v>
      </c>
      <c r="G11" s="417">
        <v>6.5</v>
      </c>
      <c r="H11" s="418">
        <v>15.5</v>
      </c>
      <c r="I11" s="65" t="s">
        <v>49</v>
      </c>
      <c r="J11" s="34"/>
      <c r="M11" s="1"/>
      <c r="N11" s="1"/>
      <c r="O11" s="1"/>
      <c r="P11" s="1"/>
      <c r="Q11" s="1"/>
      <c r="R11" s="1"/>
      <c r="S11" s="1"/>
      <c r="T11" s="1"/>
      <c r="U11" s="1"/>
    </row>
    <row r="12" spans="1:21" ht="15.95" customHeight="1">
      <c r="A12" s="49" t="s">
        <v>3</v>
      </c>
      <c r="B12" s="198">
        <v>100</v>
      </c>
      <c r="C12" s="226">
        <v>100</v>
      </c>
      <c r="D12" s="226">
        <v>100</v>
      </c>
      <c r="E12" s="226">
        <v>100</v>
      </c>
      <c r="F12" s="226">
        <v>100</v>
      </c>
      <c r="G12" s="226">
        <v>100</v>
      </c>
      <c r="H12" s="132">
        <v>100</v>
      </c>
      <c r="I12" s="50" t="s">
        <v>4</v>
      </c>
      <c r="J12" s="34"/>
      <c r="M12" s="1"/>
      <c r="N12" s="417"/>
      <c r="O12" s="417"/>
      <c r="P12" s="417"/>
      <c r="Q12" s="417"/>
      <c r="R12" s="417"/>
      <c r="S12" s="417"/>
      <c r="T12" s="257"/>
      <c r="U12" s="1"/>
    </row>
    <row r="13" spans="1:21" ht="15.95" customHeight="1">
      <c r="A13" s="27" t="s">
        <v>8</v>
      </c>
      <c r="B13" s="157"/>
      <c r="C13" s="158"/>
      <c r="D13" s="158"/>
      <c r="E13" s="158"/>
      <c r="F13" s="158"/>
      <c r="G13" s="158"/>
      <c r="H13" s="164"/>
      <c r="I13" s="29" t="s">
        <v>15</v>
      </c>
      <c r="J13" s="34"/>
      <c r="M13" s="1"/>
      <c r="N13" s="417"/>
      <c r="O13" s="417"/>
      <c r="P13" s="417"/>
      <c r="Q13" s="417"/>
      <c r="R13" s="417"/>
      <c r="S13" s="417"/>
      <c r="T13" s="257"/>
      <c r="U13" s="1"/>
    </row>
    <row r="14" spans="1:21" ht="15.95" customHeight="1">
      <c r="A14" s="64" t="s">
        <v>109</v>
      </c>
      <c r="B14" s="250">
        <v>0.5</v>
      </c>
      <c r="C14" s="417">
        <v>0.9</v>
      </c>
      <c r="D14" s="417">
        <v>1.3</v>
      </c>
      <c r="E14" s="417">
        <v>4.8</v>
      </c>
      <c r="F14" s="417">
        <v>17</v>
      </c>
      <c r="G14" s="417">
        <v>56.1</v>
      </c>
      <c r="H14" s="418">
        <v>6</v>
      </c>
      <c r="I14" s="65" t="s">
        <v>106</v>
      </c>
      <c r="J14" s="34"/>
      <c r="M14" s="1"/>
      <c r="N14" s="417"/>
      <c r="O14" s="417"/>
      <c r="P14" s="417"/>
      <c r="Q14" s="417"/>
      <c r="R14" s="417"/>
      <c r="S14" s="417"/>
      <c r="T14" s="257"/>
      <c r="U14" s="1"/>
    </row>
    <row r="15" spans="1:21" ht="15.95" customHeight="1">
      <c r="A15" s="64" t="s">
        <v>107</v>
      </c>
      <c r="B15" s="250">
        <v>31.8</v>
      </c>
      <c r="C15" s="417">
        <v>87.1</v>
      </c>
      <c r="D15" s="417">
        <v>94.2</v>
      </c>
      <c r="E15" s="417">
        <v>91.4</v>
      </c>
      <c r="F15" s="417">
        <v>71.400000000000006</v>
      </c>
      <c r="G15" s="417">
        <v>31.7</v>
      </c>
      <c r="H15" s="418">
        <v>62.6</v>
      </c>
      <c r="I15" s="65" t="s">
        <v>108</v>
      </c>
      <c r="J15" s="34"/>
      <c r="M15" s="1"/>
      <c r="N15" s="417"/>
      <c r="O15" s="417"/>
      <c r="P15" s="417"/>
      <c r="Q15" s="417"/>
      <c r="R15" s="417"/>
      <c r="S15" s="417"/>
      <c r="T15" s="257"/>
      <c r="U15" s="1"/>
    </row>
    <row r="16" spans="1:21" ht="15.95" customHeight="1">
      <c r="A16" s="64" t="s">
        <v>276</v>
      </c>
      <c r="B16" s="250">
        <v>64.900000000000006</v>
      </c>
      <c r="C16" s="417">
        <v>2.5</v>
      </c>
      <c r="D16" s="417">
        <v>0.7</v>
      </c>
      <c r="E16" s="417">
        <v>0.3</v>
      </c>
      <c r="F16" s="417">
        <v>0.2</v>
      </c>
      <c r="G16" s="417">
        <v>0</v>
      </c>
      <c r="H16" s="418">
        <v>25.7</v>
      </c>
      <c r="I16" s="65" t="s">
        <v>275</v>
      </c>
      <c r="J16" s="34"/>
      <c r="M16" s="1"/>
      <c r="N16" s="352"/>
      <c r="O16" s="352"/>
      <c r="P16" s="352"/>
      <c r="Q16" s="352"/>
      <c r="R16" s="352"/>
      <c r="S16" s="352"/>
      <c r="T16" s="352"/>
      <c r="U16" s="1"/>
    </row>
    <row r="17" spans="1:21" ht="15.95" customHeight="1">
      <c r="A17" s="64" t="s">
        <v>48</v>
      </c>
      <c r="B17" s="250">
        <v>2.8</v>
      </c>
      <c r="C17" s="417">
        <v>9.5</v>
      </c>
      <c r="D17" s="417">
        <v>3.8</v>
      </c>
      <c r="E17" s="417">
        <v>3.5</v>
      </c>
      <c r="F17" s="417">
        <v>11.4</v>
      </c>
      <c r="G17" s="417">
        <v>12.2</v>
      </c>
      <c r="H17" s="418">
        <v>5.7</v>
      </c>
      <c r="I17" s="65" t="s">
        <v>49</v>
      </c>
      <c r="J17" s="34"/>
      <c r="M17" s="1"/>
      <c r="N17" s="1"/>
      <c r="O17" s="1"/>
      <c r="P17" s="1"/>
      <c r="Q17" s="1"/>
      <c r="R17" s="1"/>
      <c r="S17" s="1"/>
      <c r="T17" s="1"/>
      <c r="U17" s="1"/>
    </row>
    <row r="18" spans="1:21" ht="15.95" customHeight="1">
      <c r="A18" s="49" t="s">
        <v>3</v>
      </c>
      <c r="B18" s="133">
        <v>100</v>
      </c>
      <c r="C18" s="134">
        <v>100</v>
      </c>
      <c r="D18" s="199">
        <v>100</v>
      </c>
      <c r="E18" s="134">
        <v>100</v>
      </c>
      <c r="F18" s="134">
        <v>100</v>
      </c>
      <c r="G18" s="199">
        <v>100</v>
      </c>
      <c r="H18" s="135">
        <v>100</v>
      </c>
      <c r="I18" s="50" t="s">
        <v>4</v>
      </c>
      <c r="J18" s="34"/>
      <c r="M18" s="1"/>
      <c r="N18" s="417"/>
      <c r="O18" s="417"/>
      <c r="P18" s="417"/>
      <c r="Q18" s="417"/>
      <c r="R18" s="417"/>
      <c r="S18" s="417"/>
      <c r="T18" s="257"/>
      <c r="U18" s="1"/>
    </row>
    <row r="19" spans="1:21" ht="15.95" customHeight="1">
      <c r="A19" s="27" t="s">
        <v>6</v>
      </c>
      <c r="B19" s="157"/>
      <c r="C19" s="158"/>
      <c r="D19" s="158"/>
      <c r="E19" s="158"/>
      <c r="F19" s="158"/>
      <c r="G19" s="158"/>
      <c r="H19" s="164"/>
      <c r="I19" s="24" t="s">
        <v>9</v>
      </c>
      <c r="J19" s="34"/>
      <c r="M19" s="1"/>
      <c r="N19" s="417"/>
      <c r="O19" s="417"/>
      <c r="P19" s="417"/>
      <c r="Q19" s="417"/>
      <c r="R19" s="417"/>
      <c r="S19" s="417"/>
      <c r="T19" s="257"/>
      <c r="U19" s="1"/>
    </row>
    <row r="20" spans="1:21" ht="15.95" customHeight="1">
      <c r="A20" s="64" t="s">
        <v>109</v>
      </c>
      <c r="B20" s="250">
        <v>1.9</v>
      </c>
      <c r="C20" s="417">
        <v>4.7</v>
      </c>
      <c r="D20" s="417">
        <v>7</v>
      </c>
      <c r="E20" s="417">
        <v>16.100000000000001</v>
      </c>
      <c r="F20" s="417">
        <v>41.2</v>
      </c>
      <c r="G20" s="417">
        <v>70.8</v>
      </c>
      <c r="H20" s="418">
        <v>13</v>
      </c>
      <c r="I20" s="65" t="s">
        <v>106</v>
      </c>
      <c r="J20" s="34"/>
      <c r="M20" s="1"/>
      <c r="N20" s="417"/>
      <c r="O20" s="417"/>
      <c r="P20" s="417"/>
      <c r="Q20" s="417"/>
      <c r="R20" s="417"/>
      <c r="S20" s="417"/>
      <c r="T20" s="257"/>
      <c r="U20" s="1"/>
    </row>
    <row r="21" spans="1:21" ht="15.95" customHeight="1">
      <c r="A21" s="64" t="s">
        <v>107</v>
      </c>
      <c r="B21" s="250">
        <v>20.399999999999999</v>
      </c>
      <c r="C21" s="417">
        <v>76.099999999999994</v>
      </c>
      <c r="D21" s="417">
        <v>85.5</v>
      </c>
      <c r="E21" s="417">
        <v>77.900000000000006</v>
      </c>
      <c r="F21" s="417">
        <v>48</v>
      </c>
      <c r="G21" s="417">
        <v>19.3</v>
      </c>
      <c r="H21" s="418">
        <v>46.1</v>
      </c>
      <c r="I21" s="65" t="s">
        <v>108</v>
      </c>
      <c r="J21" s="34"/>
      <c r="M21" s="1"/>
      <c r="N21" s="417"/>
      <c r="O21" s="417"/>
      <c r="P21" s="417"/>
      <c r="Q21" s="417"/>
      <c r="R21" s="417"/>
      <c r="S21" s="417"/>
      <c r="T21" s="257"/>
      <c r="U21" s="1"/>
    </row>
    <row r="22" spans="1:21" ht="15.95" customHeight="1">
      <c r="A22" s="64" t="s">
        <v>276</v>
      </c>
      <c r="B22" s="250">
        <v>72</v>
      </c>
      <c r="C22" s="417">
        <v>3.9</v>
      </c>
      <c r="D22" s="417">
        <v>0.7</v>
      </c>
      <c r="E22" s="417">
        <v>0.3</v>
      </c>
      <c r="F22" s="417">
        <v>0.1</v>
      </c>
      <c r="G22" s="417">
        <v>0</v>
      </c>
      <c r="H22" s="418">
        <v>32.6</v>
      </c>
      <c r="I22" s="65" t="s">
        <v>275</v>
      </c>
      <c r="J22" s="34"/>
      <c r="M22" s="1"/>
      <c r="N22" s="352"/>
      <c r="O22" s="352"/>
      <c r="P22" s="352"/>
      <c r="Q22" s="352"/>
      <c r="R22" s="352"/>
      <c r="S22" s="352"/>
      <c r="T22" s="352"/>
      <c r="U22" s="1"/>
    </row>
    <row r="23" spans="1:21" ht="15.95" customHeight="1">
      <c r="A23" s="64" t="s">
        <v>48</v>
      </c>
      <c r="B23" s="250">
        <v>5.7</v>
      </c>
      <c r="C23" s="417">
        <v>15.3</v>
      </c>
      <c r="D23" s="417">
        <v>6.8</v>
      </c>
      <c r="E23" s="417">
        <v>5.7</v>
      </c>
      <c r="F23" s="417">
        <v>10.7</v>
      </c>
      <c r="G23" s="417">
        <v>9.9</v>
      </c>
      <c r="H23" s="418">
        <v>8.3000000000000007</v>
      </c>
      <c r="I23" s="65" t="s">
        <v>49</v>
      </c>
      <c r="J23" s="34"/>
    </row>
    <row r="24" spans="1:21" ht="15.95" customHeight="1">
      <c r="A24" s="49" t="s">
        <v>3</v>
      </c>
      <c r="B24" s="198">
        <v>100</v>
      </c>
      <c r="C24" s="199">
        <v>100</v>
      </c>
      <c r="D24" s="199">
        <v>100</v>
      </c>
      <c r="E24" s="199">
        <v>100</v>
      </c>
      <c r="F24" s="199">
        <v>100</v>
      </c>
      <c r="G24" s="199">
        <v>100</v>
      </c>
      <c r="H24" s="132">
        <v>100</v>
      </c>
      <c r="I24" s="50" t="s">
        <v>4</v>
      </c>
      <c r="J24" s="34"/>
    </row>
    <row r="25" spans="1:21">
      <c r="A25" s="34"/>
      <c r="B25" s="34"/>
      <c r="C25" s="34"/>
      <c r="D25" s="34"/>
      <c r="E25" s="34"/>
      <c r="F25" s="34"/>
      <c r="G25" s="122"/>
      <c r="H25" s="34"/>
      <c r="I25" s="34"/>
      <c r="J25" s="34"/>
    </row>
    <row r="34" spans="1:8">
      <c r="A34" s="1"/>
      <c r="B34" s="1"/>
      <c r="C34" s="1"/>
      <c r="D34" s="1"/>
      <c r="E34" s="1"/>
      <c r="F34" s="1"/>
      <c r="G34" s="1"/>
      <c r="H34" s="1"/>
    </row>
    <row r="35" spans="1:8">
      <c r="A35" s="1"/>
      <c r="B35" s="1"/>
      <c r="C35" s="1"/>
      <c r="D35" s="1"/>
      <c r="E35" s="1"/>
      <c r="F35" s="1"/>
      <c r="G35" s="1"/>
      <c r="H35" s="1"/>
    </row>
    <row r="36" spans="1:8">
      <c r="A36" s="1"/>
      <c r="B36" s="1"/>
      <c r="C36" s="1"/>
      <c r="D36" s="1"/>
      <c r="E36" s="1"/>
      <c r="F36" s="1"/>
      <c r="G36" s="1"/>
      <c r="H36" s="1"/>
    </row>
    <row r="37" spans="1:8">
      <c r="A37" s="1"/>
      <c r="B37" s="1"/>
      <c r="C37" s="1"/>
      <c r="D37" s="1"/>
      <c r="E37" s="1"/>
      <c r="F37" s="1"/>
      <c r="G37" s="1"/>
      <c r="H37" s="1"/>
    </row>
    <row r="38" spans="1:8">
      <c r="A38" s="219"/>
      <c r="B38" s="219"/>
      <c r="C38" s="219"/>
      <c r="D38" s="219"/>
      <c r="E38" s="219"/>
      <c r="F38" s="219"/>
      <c r="G38" s="220"/>
      <c r="H38" s="1"/>
    </row>
    <row r="39" spans="1:8">
      <c r="A39" s="219"/>
      <c r="B39" s="219"/>
      <c r="C39" s="219"/>
      <c r="D39" s="219"/>
      <c r="E39" s="219"/>
      <c r="F39" s="219"/>
      <c r="G39" s="220"/>
      <c r="H39" s="1"/>
    </row>
    <row r="40" spans="1:8">
      <c r="A40" s="219"/>
      <c r="B40" s="219"/>
      <c r="C40" s="219"/>
      <c r="D40" s="219"/>
      <c r="E40" s="219"/>
      <c r="F40" s="219"/>
      <c r="G40" s="220"/>
      <c r="H40" s="1"/>
    </row>
    <row r="41" spans="1:8">
      <c r="A41" s="219"/>
      <c r="B41" s="219"/>
      <c r="C41" s="219"/>
      <c r="D41" s="219"/>
      <c r="E41" s="219"/>
      <c r="F41" s="219"/>
      <c r="G41" s="220"/>
      <c r="H41" s="1"/>
    </row>
    <row r="42" spans="1:8">
      <c r="A42" s="220"/>
      <c r="B42" s="220"/>
      <c r="C42" s="220"/>
      <c r="D42" s="220"/>
      <c r="E42" s="220"/>
      <c r="F42" s="220"/>
      <c r="G42" s="220"/>
      <c r="H42" s="1"/>
    </row>
    <row r="43" spans="1:8">
      <c r="A43" s="221"/>
      <c r="B43" s="221"/>
      <c r="C43" s="221"/>
      <c r="D43" s="221"/>
      <c r="E43" s="221"/>
      <c r="F43" s="221"/>
      <c r="G43" s="222"/>
      <c r="H43" s="1"/>
    </row>
    <row r="44" spans="1:8">
      <c r="A44" s="219"/>
      <c r="B44" s="219"/>
      <c r="C44" s="219"/>
      <c r="D44" s="219"/>
      <c r="E44" s="219"/>
      <c r="F44" s="219"/>
      <c r="G44" s="220"/>
      <c r="H44" s="1"/>
    </row>
    <row r="45" spans="1:8">
      <c r="A45" s="219"/>
      <c r="B45" s="219"/>
      <c r="C45" s="219"/>
      <c r="D45" s="219"/>
      <c r="E45" s="219"/>
      <c r="F45" s="219"/>
      <c r="G45" s="220"/>
      <c r="H45" s="1"/>
    </row>
    <row r="46" spans="1:8">
      <c r="A46" s="219"/>
      <c r="B46" s="219"/>
      <c r="C46" s="219"/>
      <c r="D46" s="219"/>
      <c r="E46" s="219"/>
      <c r="F46" s="219"/>
      <c r="G46" s="220"/>
      <c r="H46" s="1"/>
    </row>
    <row r="47" spans="1:8">
      <c r="A47" s="219"/>
      <c r="B47" s="219"/>
      <c r="C47" s="219"/>
      <c r="D47" s="219"/>
      <c r="E47" s="219"/>
      <c r="F47" s="219"/>
      <c r="G47" s="220"/>
      <c r="H47" s="1"/>
    </row>
    <row r="48" spans="1:8">
      <c r="A48" s="220"/>
      <c r="B48" s="220"/>
      <c r="C48" s="220"/>
      <c r="D48" s="220"/>
      <c r="E48" s="220"/>
      <c r="F48" s="220"/>
      <c r="G48" s="220"/>
      <c r="H48" s="1"/>
    </row>
    <row r="49" spans="1:8">
      <c r="A49" s="221"/>
      <c r="B49" s="221"/>
      <c r="C49" s="221"/>
      <c r="D49" s="221"/>
      <c r="E49" s="221"/>
      <c r="F49" s="221"/>
      <c r="G49" s="222"/>
      <c r="H49" s="1"/>
    </row>
    <row r="50" spans="1:8">
      <c r="A50" s="219"/>
      <c r="B50" s="219"/>
      <c r="C50" s="219"/>
      <c r="D50" s="219"/>
      <c r="E50" s="219"/>
      <c r="F50" s="219"/>
      <c r="G50" s="220"/>
      <c r="H50" s="1"/>
    </row>
    <row r="51" spans="1:8">
      <c r="A51" s="219"/>
      <c r="B51" s="219"/>
      <c r="C51" s="219"/>
      <c r="D51" s="219"/>
      <c r="E51" s="219"/>
      <c r="F51" s="219"/>
      <c r="G51" s="220"/>
      <c r="H51" s="1"/>
    </row>
    <row r="52" spans="1:8">
      <c r="A52" s="219"/>
      <c r="B52" s="219"/>
      <c r="C52" s="219"/>
      <c r="D52" s="219"/>
      <c r="E52" s="219"/>
      <c r="F52" s="219"/>
      <c r="G52" s="220"/>
      <c r="H52" s="1"/>
    </row>
    <row r="53" spans="1:8">
      <c r="A53" s="219"/>
      <c r="B53" s="219"/>
      <c r="C53" s="219"/>
      <c r="D53" s="219"/>
      <c r="E53" s="219"/>
      <c r="F53" s="219"/>
      <c r="G53" s="220"/>
      <c r="H53" s="1"/>
    </row>
    <row r="54" spans="1:8">
      <c r="A54" s="220"/>
      <c r="B54" s="220"/>
      <c r="C54" s="220"/>
      <c r="D54" s="220"/>
      <c r="E54" s="220"/>
      <c r="F54" s="220"/>
      <c r="G54" s="220"/>
      <c r="H54" s="1"/>
    </row>
    <row r="55" spans="1:8">
      <c r="A55" s="1"/>
      <c r="B55" s="1"/>
      <c r="C55" s="1"/>
      <c r="D55" s="1"/>
      <c r="E55" s="1"/>
      <c r="F55" s="1"/>
      <c r="G55" s="1"/>
      <c r="H55" s="1"/>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23"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3.xml><?xml version="1.0" encoding="utf-8"?>
<worksheet xmlns="http://schemas.openxmlformats.org/spreadsheetml/2006/main" xmlns:r="http://schemas.openxmlformats.org/officeDocument/2006/relationships">
  <dimension ref="A1:T25"/>
  <sheetViews>
    <sheetView rightToLeft="1" zoomScaleNormal="100" workbookViewId="0">
      <selection activeCell="A4" sqref="A4:A6"/>
    </sheetView>
  </sheetViews>
  <sheetFormatPr defaultRowHeight="15"/>
  <cols>
    <col min="1" max="1" width="12.140625" customWidth="1"/>
    <col min="2" max="2" width="8.42578125" customWidth="1"/>
    <col min="3" max="3" width="7.5703125" customWidth="1"/>
    <col min="4" max="5" width="8" customWidth="1"/>
    <col min="6" max="6" width="7.140625" customWidth="1"/>
    <col min="7" max="7" width="6.42578125" customWidth="1"/>
    <col min="9" max="9" width="15.28515625" customWidth="1"/>
  </cols>
  <sheetData>
    <row r="1" spans="1:20" ht="39.75" customHeight="1">
      <c r="A1" s="637" t="s">
        <v>436</v>
      </c>
      <c r="B1" s="637"/>
      <c r="C1" s="637"/>
      <c r="D1" s="637"/>
      <c r="E1" s="637"/>
      <c r="F1" s="637"/>
      <c r="G1" s="637"/>
      <c r="H1" s="637"/>
      <c r="I1" s="637"/>
    </row>
    <row r="2" spans="1:20" ht="30.75" customHeight="1">
      <c r="A2" s="639" t="s">
        <v>370</v>
      </c>
      <c r="B2" s="639"/>
      <c r="C2" s="639"/>
      <c r="D2" s="639"/>
      <c r="E2" s="639"/>
      <c r="F2" s="639"/>
      <c r="G2" s="639"/>
      <c r="H2" s="639"/>
      <c r="I2" s="639"/>
    </row>
    <row r="3" spans="1:20" s="312" customFormat="1" ht="6" customHeight="1">
      <c r="A3" s="311"/>
      <c r="B3" s="311"/>
      <c r="C3" s="311"/>
      <c r="D3" s="311"/>
      <c r="E3" s="311"/>
      <c r="F3" s="311"/>
      <c r="G3" s="311"/>
      <c r="H3" s="311"/>
      <c r="I3" s="311"/>
      <c r="J3" s="311"/>
    </row>
    <row r="4" spans="1:20" ht="15.95" customHeight="1">
      <c r="A4" s="660" t="s">
        <v>240</v>
      </c>
      <c r="B4" s="100" t="s">
        <v>219</v>
      </c>
      <c r="C4" s="85"/>
      <c r="D4" s="85"/>
      <c r="E4" s="85"/>
      <c r="F4" s="688" t="s">
        <v>174</v>
      </c>
      <c r="G4" s="688"/>
      <c r="H4" s="689"/>
      <c r="I4" s="697" t="s">
        <v>245</v>
      </c>
      <c r="J4" s="34"/>
    </row>
    <row r="5" spans="1:20" ht="15.95" customHeight="1">
      <c r="A5" s="657"/>
      <c r="B5" s="702" t="s">
        <v>10</v>
      </c>
      <c r="C5" s="702" t="s">
        <v>11</v>
      </c>
      <c r="D5" s="702" t="s">
        <v>12</v>
      </c>
      <c r="E5" s="702" t="s">
        <v>13</v>
      </c>
      <c r="F5" s="702" t="s">
        <v>176</v>
      </c>
      <c r="G5" s="703" t="s">
        <v>177</v>
      </c>
      <c r="H5" s="151" t="s">
        <v>54</v>
      </c>
      <c r="I5" s="698"/>
      <c r="J5" s="34"/>
    </row>
    <row r="6" spans="1:20" ht="15.95" customHeight="1">
      <c r="A6" s="673"/>
      <c r="B6" s="702"/>
      <c r="C6" s="702"/>
      <c r="D6" s="702"/>
      <c r="E6" s="702"/>
      <c r="F6" s="702"/>
      <c r="G6" s="703"/>
      <c r="H6" s="154" t="s">
        <v>4</v>
      </c>
      <c r="I6" s="699"/>
      <c r="J6" s="34"/>
    </row>
    <row r="7" spans="1:20" ht="15.95" customHeight="1">
      <c r="A7" s="27" t="s">
        <v>7</v>
      </c>
      <c r="B7" s="38"/>
      <c r="C7" s="37"/>
      <c r="D7" s="37"/>
      <c r="E7" s="37"/>
      <c r="F7" s="37"/>
      <c r="G7" s="37"/>
      <c r="H7" s="46"/>
      <c r="I7" s="29" t="s">
        <v>14</v>
      </c>
      <c r="J7" s="34"/>
      <c r="M7" s="417"/>
      <c r="N7" s="417"/>
      <c r="O7" s="417"/>
      <c r="P7" s="417"/>
      <c r="Q7" s="417"/>
      <c r="R7" s="417"/>
      <c r="S7" s="257"/>
      <c r="T7" s="1"/>
    </row>
    <row r="8" spans="1:20" ht="15.95" customHeight="1">
      <c r="A8" s="64" t="s">
        <v>109</v>
      </c>
      <c r="B8" s="250">
        <v>4.9000000000000004</v>
      </c>
      <c r="C8" s="417">
        <v>28.5</v>
      </c>
      <c r="D8" s="417">
        <v>57.8</v>
      </c>
      <c r="E8" s="417">
        <v>77.900000000000006</v>
      </c>
      <c r="F8" s="417">
        <v>87.9</v>
      </c>
      <c r="G8" s="417">
        <v>93</v>
      </c>
      <c r="H8" s="418">
        <v>33.299999999999997</v>
      </c>
      <c r="I8" s="65" t="s">
        <v>106</v>
      </c>
      <c r="J8" s="34"/>
      <c r="M8" s="417"/>
      <c r="N8" s="417"/>
      <c r="O8" s="417"/>
      <c r="P8" s="417"/>
      <c r="Q8" s="417"/>
      <c r="R8" s="417"/>
      <c r="S8" s="257"/>
      <c r="T8" s="1"/>
    </row>
    <row r="9" spans="1:20" ht="15.95" customHeight="1">
      <c r="A9" s="64" t="s">
        <v>107</v>
      </c>
      <c r="B9" s="250">
        <v>0</v>
      </c>
      <c r="C9" s="417">
        <v>0</v>
      </c>
      <c r="D9" s="417">
        <v>0</v>
      </c>
      <c r="E9" s="417">
        <v>0</v>
      </c>
      <c r="F9" s="417">
        <v>0</v>
      </c>
      <c r="G9" s="417">
        <v>0</v>
      </c>
      <c r="H9" s="418">
        <v>0</v>
      </c>
      <c r="I9" s="65" t="s">
        <v>108</v>
      </c>
      <c r="J9" s="34"/>
      <c r="M9" s="417"/>
      <c r="N9" s="417"/>
      <c r="O9" s="417"/>
      <c r="P9" s="417"/>
      <c r="Q9" s="417"/>
      <c r="R9" s="417"/>
      <c r="S9" s="257"/>
      <c r="T9" s="1"/>
    </row>
    <row r="10" spans="1:20" ht="15.95" customHeight="1">
      <c r="A10" s="64" t="s">
        <v>276</v>
      </c>
      <c r="B10" s="250">
        <v>81.2</v>
      </c>
      <c r="C10" s="417">
        <v>11.4</v>
      </c>
      <c r="D10" s="417">
        <v>0.2</v>
      </c>
      <c r="E10" s="417">
        <v>0</v>
      </c>
      <c r="F10" s="417">
        <v>0</v>
      </c>
      <c r="G10" s="417">
        <v>0</v>
      </c>
      <c r="H10" s="418">
        <v>47.4</v>
      </c>
      <c r="I10" s="65" t="s">
        <v>275</v>
      </c>
      <c r="J10" s="34"/>
      <c r="M10" s="417"/>
      <c r="N10" s="417"/>
      <c r="O10" s="417"/>
      <c r="P10" s="417"/>
      <c r="Q10" s="417"/>
      <c r="R10" s="417"/>
      <c r="S10" s="257"/>
      <c r="T10" s="1"/>
    </row>
    <row r="11" spans="1:20" ht="15.95" customHeight="1">
      <c r="A11" s="64" t="s">
        <v>48</v>
      </c>
      <c r="B11" s="250">
        <v>13.9</v>
      </c>
      <c r="C11" s="417">
        <v>60.1</v>
      </c>
      <c r="D11" s="417">
        <v>42</v>
      </c>
      <c r="E11" s="417">
        <v>22.1</v>
      </c>
      <c r="F11" s="417">
        <v>12.1</v>
      </c>
      <c r="G11" s="417">
        <v>7</v>
      </c>
      <c r="H11" s="418">
        <v>19.3</v>
      </c>
      <c r="I11" s="65" t="s">
        <v>49</v>
      </c>
      <c r="J11" s="34"/>
      <c r="M11" s="352"/>
      <c r="N11" s="352"/>
      <c r="O11" s="352"/>
      <c r="P11" s="352"/>
      <c r="Q11" s="352"/>
      <c r="R11" s="352"/>
      <c r="S11" s="352"/>
      <c r="T11" s="1"/>
    </row>
    <row r="12" spans="1:20" ht="15.95" customHeight="1">
      <c r="A12" s="49" t="s">
        <v>3</v>
      </c>
      <c r="B12" s="133">
        <v>100</v>
      </c>
      <c r="C12" s="134">
        <v>100</v>
      </c>
      <c r="D12" s="199">
        <v>100</v>
      </c>
      <c r="E12" s="134">
        <v>100</v>
      </c>
      <c r="F12" s="134">
        <v>100</v>
      </c>
      <c r="G12" s="199">
        <v>100</v>
      </c>
      <c r="H12" s="135">
        <v>100</v>
      </c>
      <c r="I12" s="50" t="s">
        <v>4</v>
      </c>
      <c r="J12" s="34"/>
      <c r="M12" s="1"/>
      <c r="N12" s="1"/>
      <c r="O12" s="1"/>
      <c r="P12" s="1"/>
      <c r="Q12" s="1"/>
      <c r="R12" s="1"/>
      <c r="S12" s="1"/>
      <c r="T12" s="1"/>
    </row>
    <row r="13" spans="1:20" ht="15.95" customHeight="1">
      <c r="A13" s="27" t="s">
        <v>8</v>
      </c>
      <c r="B13" s="157"/>
      <c r="C13" s="158"/>
      <c r="D13" s="158"/>
      <c r="E13" s="158"/>
      <c r="F13" s="158"/>
      <c r="G13" s="158"/>
      <c r="H13" s="164"/>
      <c r="I13" s="29" t="s">
        <v>15</v>
      </c>
      <c r="J13" s="34"/>
      <c r="M13" s="1"/>
      <c r="N13" s="1"/>
      <c r="O13" s="1"/>
      <c r="P13" s="1"/>
      <c r="Q13" s="1"/>
      <c r="R13" s="1"/>
      <c r="S13" s="1"/>
      <c r="T13" s="1"/>
    </row>
    <row r="14" spans="1:20" ht="15.95" customHeight="1">
      <c r="A14" s="64" t="s">
        <v>109</v>
      </c>
      <c r="B14" s="250">
        <v>0.6</v>
      </c>
      <c r="C14" s="417">
        <v>1</v>
      </c>
      <c r="D14" s="417">
        <v>1.2</v>
      </c>
      <c r="E14" s="417">
        <v>5.8</v>
      </c>
      <c r="F14" s="417">
        <v>18</v>
      </c>
      <c r="G14" s="417">
        <v>56.3</v>
      </c>
      <c r="H14" s="418">
        <v>6.5</v>
      </c>
      <c r="I14" s="65" t="s">
        <v>106</v>
      </c>
      <c r="J14" s="34"/>
      <c r="M14" s="417"/>
      <c r="N14" s="417"/>
      <c r="O14" s="417"/>
      <c r="P14" s="417"/>
      <c r="Q14" s="417"/>
      <c r="R14" s="417"/>
      <c r="S14" s="257"/>
      <c r="T14" s="1"/>
    </row>
    <row r="15" spans="1:20" ht="15.95" customHeight="1">
      <c r="A15" s="64" t="s">
        <v>107</v>
      </c>
      <c r="B15" s="250">
        <v>31.6</v>
      </c>
      <c r="C15" s="417">
        <v>82.8</v>
      </c>
      <c r="D15" s="417">
        <v>92.7</v>
      </c>
      <c r="E15" s="417">
        <v>88.8</v>
      </c>
      <c r="F15" s="417">
        <v>64.7</v>
      </c>
      <c r="G15" s="417">
        <v>28.6</v>
      </c>
      <c r="H15" s="418">
        <v>61</v>
      </c>
      <c r="I15" s="65" t="s">
        <v>108</v>
      </c>
      <c r="J15" s="34"/>
      <c r="M15" s="417"/>
      <c r="N15" s="417"/>
      <c r="O15" s="417"/>
      <c r="P15" s="417"/>
      <c r="Q15" s="417"/>
      <c r="R15" s="417"/>
      <c r="S15" s="257"/>
      <c r="T15" s="1"/>
    </row>
    <row r="16" spans="1:20" ht="15.95" customHeight="1">
      <c r="A16" s="64" t="s">
        <v>276</v>
      </c>
      <c r="B16" s="250">
        <v>64.3</v>
      </c>
      <c r="C16" s="417">
        <v>2.9</v>
      </c>
      <c r="D16" s="417">
        <v>0.9</v>
      </c>
      <c r="E16" s="417">
        <v>0.3</v>
      </c>
      <c r="F16" s="417">
        <v>0.2</v>
      </c>
      <c r="G16" s="417">
        <v>0</v>
      </c>
      <c r="H16" s="418">
        <v>24.7</v>
      </c>
      <c r="I16" s="65" t="s">
        <v>275</v>
      </c>
      <c r="J16" s="34"/>
      <c r="M16" s="417"/>
      <c r="N16" s="417"/>
      <c r="O16" s="417"/>
      <c r="P16" s="417"/>
      <c r="Q16" s="417"/>
      <c r="R16" s="417"/>
      <c r="S16" s="257"/>
      <c r="T16" s="1"/>
    </row>
    <row r="17" spans="1:20" ht="15.95" customHeight="1">
      <c r="A17" s="64" t="s">
        <v>48</v>
      </c>
      <c r="B17" s="250">
        <v>3.5</v>
      </c>
      <c r="C17" s="417">
        <v>13.3</v>
      </c>
      <c r="D17" s="417">
        <v>5.2</v>
      </c>
      <c r="E17" s="417">
        <v>5.0999999999999996</v>
      </c>
      <c r="F17" s="417">
        <v>17.100000000000001</v>
      </c>
      <c r="G17" s="417">
        <v>15.1</v>
      </c>
      <c r="H17" s="418">
        <v>7.8</v>
      </c>
      <c r="I17" s="65" t="s">
        <v>49</v>
      </c>
      <c r="J17" s="34"/>
      <c r="M17" s="417"/>
      <c r="N17" s="417"/>
      <c r="O17" s="417"/>
      <c r="P17" s="417"/>
      <c r="Q17" s="417"/>
      <c r="R17" s="417"/>
      <c r="S17" s="257"/>
      <c r="T17" s="1"/>
    </row>
    <row r="18" spans="1:20" ht="15.95" customHeight="1">
      <c r="A18" s="49" t="s">
        <v>3</v>
      </c>
      <c r="B18" s="133">
        <v>100</v>
      </c>
      <c r="C18" s="134">
        <v>100</v>
      </c>
      <c r="D18" s="199">
        <v>100</v>
      </c>
      <c r="E18" s="134">
        <v>100</v>
      </c>
      <c r="F18" s="134">
        <v>100</v>
      </c>
      <c r="G18" s="199">
        <v>100</v>
      </c>
      <c r="H18" s="135">
        <v>100</v>
      </c>
      <c r="I18" s="50" t="s">
        <v>4</v>
      </c>
      <c r="J18" s="34"/>
      <c r="M18" s="352"/>
      <c r="N18" s="352"/>
      <c r="O18" s="352"/>
      <c r="P18" s="352"/>
      <c r="Q18" s="352"/>
      <c r="R18" s="352"/>
      <c r="S18" s="352"/>
      <c r="T18" s="1"/>
    </row>
    <row r="19" spans="1:20" ht="15.95" customHeight="1">
      <c r="A19" s="27" t="s">
        <v>6</v>
      </c>
      <c r="B19" s="157"/>
      <c r="C19" s="158"/>
      <c r="D19" s="158"/>
      <c r="E19" s="158"/>
      <c r="F19" s="158"/>
      <c r="G19" s="158"/>
      <c r="H19" s="164"/>
      <c r="I19" s="24" t="s">
        <v>9</v>
      </c>
      <c r="J19" s="34"/>
      <c r="M19" s="1"/>
      <c r="N19" s="1"/>
      <c r="O19" s="1"/>
      <c r="P19" s="1"/>
      <c r="Q19" s="1"/>
      <c r="R19" s="1"/>
      <c r="S19" s="1"/>
      <c r="T19" s="1"/>
    </row>
    <row r="20" spans="1:20" ht="15.95" customHeight="1">
      <c r="A20" s="64" t="s">
        <v>109</v>
      </c>
      <c r="B20" s="250">
        <v>2.1</v>
      </c>
      <c r="C20" s="417">
        <v>4.7</v>
      </c>
      <c r="D20" s="417">
        <v>7.2</v>
      </c>
      <c r="E20" s="417">
        <v>16.3</v>
      </c>
      <c r="F20" s="417">
        <v>39.700000000000003</v>
      </c>
      <c r="G20" s="417">
        <v>70.5</v>
      </c>
      <c r="H20" s="418">
        <v>13.4</v>
      </c>
      <c r="I20" s="65" t="s">
        <v>106</v>
      </c>
      <c r="J20" s="34"/>
      <c r="M20" s="417"/>
      <c r="N20" s="417"/>
      <c r="O20" s="417"/>
      <c r="P20" s="417"/>
      <c r="Q20" s="417"/>
      <c r="R20" s="417"/>
      <c r="S20" s="257"/>
      <c r="T20" s="1"/>
    </row>
    <row r="21" spans="1:20" ht="15.95" customHeight="1">
      <c r="A21" s="64" t="s">
        <v>107</v>
      </c>
      <c r="B21" s="250">
        <v>20.7</v>
      </c>
      <c r="C21" s="417">
        <v>71.7</v>
      </c>
      <c r="D21" s="417">
        <v>82.8</v>
      </c>
      <c r="E21" s="417">
        <v>75.900000000000006</v>
      </c>
      <c r="F21" s="417">
        <v>44.7</v>
      </c>
      <c r="G21" s="417">
        <v>17.5</v>
      </c>
      <c r="H21" s="418">
        <v>45.3</v>
      </c>
      <c r="I21" s="65" t="s">
        <v>108</v>
      </c>
      <c r="J21" s="34"/>
      <c r="M21" s="417"/>
      <c r="N21" s="417"/>
      <c r="O21" s="417"/>
      <c r="P21" s="417"/>
      <c r="Q21" s="417"/>
      <c r="R21" s="417"/>
      <c r="S21" s="257"/>
      <c r="T21" s="1"/>
    </row>
    <row r="22" spans="1:20" ht="15.95" customHeight="1">
      <c r="A22" s="64" t="s">
        <v>276</v>
      </c>
      <c r="B22" s="250">
        <v>70.2</v>
      </c>
      <c r="C22" s="417">
        <v>4</v>
      </c>
      <c r="D22" s="417">
        <v>0.9</v>
      </c>
      <c r="E22" s="417">
        <v>0.3</v>
      </c>
      <c r="F22" s="417">
        <v>0.2</v>
      </c>
      <c r="G22" s="417">
        <v>0</v>
      </c>
      <c r="H22" s="418">
        <v>30.5</v>
      </c>
      <c r="I22" s="65" t="s">
        <v>275</v>
      </c>
      <c r="J22" s="34"/>
      <c r="M22" s="417"/>
      <c r="N22" s="417"/>
      <c r="O22" s="417"/>
      <c r="P22" s="417"/>
      <c r="Q22" s="417"/>
      <c r="R22" s="417"/>
      <c r="S22" s="257"/>
      <c r="T22" s="1"/>
    </row>
    <row r="23" spans="1:20" ht="15.95" customHeight="1">
      <c r="A23" s="64" t="s">
        <v>48</v>
      </c>
      <c r="B23" s="250">
        <v>7</v>
      </c>
      <c r="C23" s="417">
        <v>19.600000000000001</v>
      </c>
      <c r="D23" s="417">
        <v>9.1</v>
      </c>
      <c r="E23" s="417">
        <v>7.5</v>
      </c>
      <c r="F23" s="417">
        <v>15.4</v>
      </c>
      <c r="G23" s="417">
        <v>12</v>
      </c>
      <c r="H23" s="418">
        <v>10.8</v>
      </c>
      <c r="I23" s="65" t="s">
        <v>49</v>
      </c>
      <c r="J23" s="34"/>
      <c r="M23" s="417"/>
      <c r="N23" s="417"/>
      <c r="O23" s="417"/>
      <c r="P23" s="417"/>
      <c r="Q23" s="417"/>
      <c r="R23" s="417"/>
      <c r="S23" s="257"/>
      <c r="T23" s="1"/>
    </row>
    <row r="24" spans="1:20" ht="15.95" customHeight="1">
      <c r="A24" s="49" t="s">
        <v>3</v>
      </c>
      <c r="B24" s="198">
        <v>100</v>
      </c>
      <c r="C24" s="199">
        <v>100</v>
      </c>
      <c r="D24" s="199">
        <v>100</v>
      </c>
      <c r="E24" s="199">
        <v>100</v>
      </c>
      <c r="F24" s="199">
        <v>100</v>
      </c>
      <c r="G24" s="199">
        <v>100</v>
      </c>
      <c r="H24" s="132">
        <v>100</v>
      </c>
      <c r="I24" s="50" t="s">
        <v>4</v>
      </c>
      <c r="J24" s="34"/>
      <c r="M24" s="352"/>
      <c r="N24" s="352"/>
      <c r="O24" s="352"/>
      <c r="P24" s="352"/>
      <c r="Q24" s="352"/>
      <c r="R24" s="352"/>
      <c r="S24" s="352"/>
      <c r="T24" s="1"/>
    </row>
    <row r="25" spans="1:20">
      <c r="A25" s="34"/>
      <c r="B25" s="34"/>
      <c r="C25" s="34"/>
      <c r="D25" s="34"/>
      <c r="E25" s="34"/>
      <c r="F25" s="34"/>
      <c r="G25" s="138"/>
      <c r="H25" s="34"/>
      <c r="I25" s="34"/>
      <c r="J25" s="34"/>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24"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4.xml><?xml version="1.0" encoding="utf-8"?>
<worksheet xmlns="http://schemas.openxmlformats.org/spreadsheetml/2006/main" xmlns:r="http://schemas.openxmlformats.org/officeDocument/2006/relationships">
  <dimension ref="A1:U26"/>
  <sheetViews>
    <sheetView rightToLeft="1" zoomScaleNormal="100" workbookViewId="0">
      <selection sqref="A1:I1"/>
    </sheetView>
  </sheetViews>
  <sheetFormatPr defaultRowHeight="15"/>
  <cols>
    <col min="1" max="1" width="12.5703125" customWidth="1"/>
    <col min="2" max="2" width="7.28515625" customWidth="1"/>
    <col min="3" max="3" width="8.42578125" customWidth="1"/>
    <col min="4" max="5" width="7.5703125" customWidth="1"/>
    <col min="6" max="6" width="7" customWidth="1"/>
    <col min="7" max="7" width="6.85546875" customWidth="1"/>
    <col min="8" max="8" width="8.28515625" customWidth="1"/>
    <col min="9" max="9" width="15" customWidth="1"/>
  </cols>
  <sheetData>
    <row r="1" spans="1:21" ht="39" customHeight="1">
      <c r="A1" s="674" t="s">
        <v>371</v>
      </c>
      <c r="B1" s="674"/>
      <c r="C1" s="674"/>
      <c r="D1" s="674"/>
      <c r="E1" s="674"/>
      <c r="F1" s="674"/>
      <c r="G1" s="674"/>
      <c r="H1" s="674"/>
      <c r="I1" s="674"/>
    </row>
    <row r="2" spans="1:21" ht="31.5" customHeight="1">
      <c r="A2" s="639" t="s">
        <v>372</v>
      </c>
      <c r="B2" s="639"/>
      <c r="C2" s="639"/>
      <c r="D2" s="639"/>
      <c r="E2" s="639"/>
      <c r="F2" s="639"/>
      <c r="G2" s="639"/>
      <c r="H2" s="639"/>
      <c r="I2" s="639"/>
    </row>
    <row r="3" spans="1:21" s="312" customFormat="1" ht="6" customHeight="1">
      <c r="A3" s="311"/>
      <c r="B3" s="311"/>
      <c r="C3" s="311"/>
      <c r="D3" s="311"/>
      <c r="E3" s="311"/>
      <c r="F3" s="311"/>
      <c r="G3" s="311"/>
      <c r="H3" s="311"/>
      <c r="I3" s="311"/>
      <c r="J3" s="311"/>
    </row>
    <row r="4" spans="1:21" ht="15.95" customHeight="1">
      <c r="A4" s="660" t="s">
        <v>240</v>
      </c>
      <c r="B4" s="100" t="s">
        <v>219</v>
      </c>
      <c r="C4" s="85"/>
      <c r="D4" s="85"/>
      <c r="E4" s="85"/>
      <c r="F4" s="688" t="s">
        <v>174</v>
      </c>
      <c r="G4" s="688"/>
      <c r="H4" s="689"/>
      <c r="I4" s="697" t="s">
        <v>245</v>
      </c>
      <c r="J4" s="34"/>
    </row>
    <row r="5" spans="1:21" ht="15.95" customHeight="1">
      <c r="A5" s="657"/>
      <c r="B5" s="702" t="s">
        <v>10</v>
      </c>
      <c r="C5" s="702" t="s">
        <v>11</v>
      </c>
      <c r="D5" s="702" t="s">
        <v>12</v>
      </c>
      <c r="E5" s="702" t="s">
        <v>13</v>
      </c>
      <c r="F5" s="702" t="s">
        <v>176</v>
      </c>
      <c r="G5" s="703" t="s">
        <v>177</v>
      </c>
      <c r="H5" s="151" t="s">
        <v>54</v>
      </c>
      <c r="I5" s="698"/>
      <c r="J5" s="34"/>
    </row>
    <row r="6" spans="1:21" ht="15.95" customHeight="1">
      <c r="A6" s="673"/>
      <c r="B6" s="702"/>
      <c r="C6" s="702"/>
      <c r="D6" s="702"/>
      <c r="E6" s="702"/>
      <c r="F6" s="702"/>
      <c r="G6" s="703"/>
      <c r="H6" s="154" t="s">
        <v>4</v>
      </c>
      <c r="I6" s="699"/>
      <c r="J6" s="34"/>
    </row>
    <row r="7" spans="1:21" ht="15.95" customHeight="1">
      <c r="A7" s="27" t="s">
        <v>7</v>
      </c>
      <c r="B7" s="44"/>
      <c r="C7" s="43"/>
      <c r="D7" s="43"/>
      <c r="E7" s="43"/>
      <c r="F7" s="43"/>
      <c r="G7" s="43"/>
      <c r="H7" s="45"/>
      <c r="I7" s="29" t="s">
        <v>14</v>
      </c>
      <c r="J7" s="34"/>
      <c r="M7" s="1"/>
      <c r="N7" s="417"/>
      <c r="O7" s="417"/>
      <c r="P7" s="417"/>
      <c r="Q7" s="417"/>
      <c r="R7" s="417"/>
      <c r="S7" s="417"/>
      <c r="T7" s="257"/>
      <c r="U7" s="1"/>
    </row>
    <row r="8" spans="1:21" ht="15.95" customHeight="1">
      <c r="A8" s="64" t="s">
        <v>109</v>
      </c>
      <c r="B8" s="250">
        <v>3.7</v>
      </c>
      <c r="C8" s="417">
        <v>35.5</v>
      </c>
      <c r="D8" s="417">
        <v>78.400000000000006</v>
      </c>
      <c r="E8" s="417">
        <v>87.5</v>
      </c>
      <c r="F8" s="417">
        <v>94.8</v>
      </c>
      <c r="G8" s="417">
        <v>94.6</v>
      </c>
      <c r="H8" s="418">
        <v>31</v>
      </c>
      <c r="I8" s="65" t="s">
        <v>106</v>
      </c>
      <c r="J8" s="34"/>
      <c r="M8" s="1"/>
      <c r="N8" s="417"/>
      <c r="O8" s="417"/>
      <c r="P8" s="417"/>
      <c r="Q8" s="417"/>
      <c r="R8" s="417"/>
      <c r="S8" s="417"/>
      <c r="T8" s="257"/>
      <c r="U8" s="1"/>
    </row>
    <row r="9" spans="1:21" ht="15.95" customHeight="1">
      <c r="A9" s="64" t="s">
        <v>107</v>
      </c>
      <c r="B9" s="250">
        <v>0</v>
      </c>
      <c r="C9" s="417">
        <v>0</v>
      </c>
      <c r="D9" s="417">
        <v>0</v>
      </c>
      <c r="E9" s="417">
        <v>0</v>
      </c>
      <c r="F9" s="417">
        <v>0</v>
      </c>
      <c r="G9" s="417">
        <v>0</v>
      </c>
      <c r="H9" s="418">
        <v>0</v>
      </c>
      <c r="I9" s="65" t="s">
        <v>108</v>
      </c>
      <c r="J9" s="34"/>
      <c r="M9" s="1"/>
      <c r="N9" s="417"/>
      <c r="O9" s="417"/>
      <c r="P9" s="417"/>
      <c r="Q9" s="417"/>
      <c r="R9" s="417"/>
      <c r="S9" s="417"/>
      <c r="T9" s="257"/>
      <c r="U9" s="1"/>
    </row>
    <row r="10" spans="1:21" ht="15.95" customHeight="1">
      <c r="A10" s="64" t="s">
        <v>276</v>
      </c>
      <c r="B10" s="250">
        <v>90</v>
      </c>
      <c r="C10" s="417">
        <v>19.399999999999999</v>
      </c>
      <c r="D10" s="417">
        <v>0.6</v>
      </c>
      <c r="E10" s="417">
        <v>0.7</v>
      </c>
      <c r="F10" s="417">
        <v>0</v>
      </c>
      <c r="G10" s="417">
        <v>0</v>
      </c>
      <c r="H10" s="418">
        <v>59.6</v>
      </c>
      <c r="I10" s="65" t="s">
        <v>275</v>
      </c>
      <c r="J10" s="34"/>
      <c r="M10" s="1"/>
      <c r="N10" s="417"/>
      <c r="O10" s="417"/>
      <c r="P10" s="417"/>
      <c r="Q10" s="417"/>
      <c r="R10" s="417"/>
      <c r="S10" s="417"/>
      <c r="T10" s="257"/>
      <c r="U10" s="1"/>
    </row>
    <row r="11" spans="1:21" ht="15.95" customHeight="1">
      <c r="A11" s="64" t="s">
        <v>48</v>
      </c>
      <c r="B11" s="250">
        <v>6.3</v>
      </c>
      <c r="C11" s="417">
        <v>45.1</v>
      </c>
      <c r="D11" s="417">
        <v>21</v>
      </c>
      <c r="E11" s="417">
        <v>11.8</v>
      </c>
      <c r="F11" s="417">
        <v>5.2</v>
      </c>
      <c r="G11" s="417">
        <v>5.4</v>
      </c>
      <c r="H11" s="418">
        <v>9.4</v>
      </c>
      <c r="I11" s="65" t="s">
        <v>49</v>
      </c>
      <c r="J11" s="34"/>
      <c r="M11" s="1"/>
      <c r="N11" s="352"/>
      <c r="O11" s="352"/>
      <c r="P11" s="352"/>
      <c r="Q11" s="352"/>
      <c r="R11" s="352"/>
      <c r="S11" s="352"/>
      <c r="T11" s="352"/>
      <c r="U11" s="1"/>
    </row>
    <row r="12" spans="1:21" ht="15.95" customHeight="1">
      <c r="A12" s="49" t="s">
        <v>3</v>
      </c>
      <c r="B12" s="133">
        <v>100</v>
      </c>
      <c r="C12" s="134">
        <v>100</v>
      </c>
      <c r="D12" s="199">
        <v>100</v>
      </c>
      <c r="E12" s="134">
        <v>100</v>
      </c>
      <c r="F12" s="134">
        <v>100</v>
      </c>
      <c r="G12" s="199">
        <v>100</v>
      </c>
      <c r="H12" s="135">
        <v>100</v>
      </c>
      <c r="I12" s="50" t="s">
        <v>4</v>
      </c>
      <c r="J12" s="34"/>
      <c r="M12" s="1"/>
      <c r="N12" s="1"/>
      <c r="O12" s="1"/>
      <c r="P12" s="1"/>
      <c r="Q12" s="1"/>
      <c r="R12" s="1"/>
      <c r="S12" s="1"/>
      <c r="T12" s="1"/>
      <c r="U12" s="1"/>
    </row>
    <row r="13" spans="1:21" ht="15.95" customHeight="1">
      <c r="A13" s="27" t="s">
        <v>8</v>
      </c>
      <c r="B13" s="204"/>
      <c r="C13" s="202"/>
      <c r="D13" s="202"/>
      <c r="E13" s="202"/>
      <c r="F13" s="202"/>
      <c r="G13" s="202"/>
      <c r="H13" s="175"/>
      <c r="I13" s="29" t="s">
        <v>15</v>
      </c>
      <c r="J13" s="34"/>
      <c r="M13" s="1"/>
      <c r="N13" s="417"/>
      <c r="O13" s="417"/>
      <c r="P13" s="417"/>
      <c r="Q13" s="417"/>
      <c r="R13" s="417"/>
      <c r="S13" s="417"/>
      <c r="T13" s="257"/>
      <c r="U13" s="1"/>
    </row>
    <row r="14" spans="1:21" ht="15.95" customHeight="1">
      <c r="A14" s="64" t="s">
        <v>109</v>
      </c>
      <c r="B14" s="250">
        <v>0.4</v>
      </c>
      <c r="C14" s="417">
        <v>0.8</v>
      </c>
      <c r="D14" s="417">
        <v>1.5</v>
      </c>
      <c r="E14" s="417">
        <v>2.6</v>
      </c>
      <c r="F14" s="417">
        <v>15.1</v>
      </c>
      <c r="G14" s="417">
        <v>55.7</v>
      </c>
      <c r="H14" s="418">
        <v>5.2</v>
      </c>
      <c r="I14" s="65" t="s">
        <v>106</v>
      </c>
      <c r="J14" s="34"/>
      <c r="M14" s="1"/>
      <c r="N14" s="417"/>
      <c r="O14" s="417"/>
      <c r="P14" s="417"/>
      <c r="Q14" s="417"/>
      <c r="R14" s="417"/>
      <c r="S14" s="417"/>
      <c r="T14" s="257"/>
      <c r="U14" s="1"/>
    </row>
    <row r="15" spans="1:21" ht="15.95" customHeight="1">
      <c r="A15" s="64" t="s">
        <v>107</v>
      </c>
      <c r="B15" s="250">
        <v>31.9</v>
      </c>
      <c r="C15" s="417">
        <v>95.2</v>
      </c>
      <c r="D15" s="417">
        <v>96.7</v>
      </c>
      <c r="E15" s="417">
        <v>96.6</v>
      </c>
      <c r="F15" s="417">
        <v>83.6</v>
      </c>
      <c r="G15" s="417">
        <v>38.1</v>
      </c>
      <c r="H15" s="418">
        <v>65.400000000000006</v>
      </c>
      <c r="I15" s="65" t="s">
        <v>108</v>
      </c>
      <c r="J15" s="34"/>
      <c r="M15" s="1"/>
      <c r="N15" s="417"/>
      <c r="O15" s="417"/>
      <c r="P15" s="417"/>
      <c r="Q15" s="417"/>
      <c r="R15" s="417"/>
      <c r="S15" s="417"/>
      <c r="T15" s="257"/>
      <c r="U15" s="1"/>
    </row>
    <row r="16" spans="1:21" ht="15.95" customHeight="1">
      <c r="A16" s="64" t="s">
        <v>276</v>
      </c>
      <c r="B16" s="250">
        <v>65.8</v>
      </c>
      <c r="C16" s="417">
        <v>1.8</v>
      </c>
      <c r="D16" s="417">
        <v>0.4</v>
      </c>
      <c r="E16" s="417">
        <v>0.2</v>
      </c>
      <c r="F16" s="417">
        <v>0</v>
      </c>
      <c r="G16" s="417">
        <v>0</v>
      </c>
      <c r="H16" s="418">
        <v>27.4</v>
      </c>
      <c r="I16" s="65" t="s">
        <v>275</v>
      </c>
      <c r="J16" s="34"/>
      <c r="M16" s="1"/>
      <c r="N16" s="417"/>
      <c r="O16" s="417"/>
      <c r="P16" s="417"/>
      <c r="Q16" s="417"/>
      <c r="R16" s="417"/>
      <c r="S16" s="417"/>
      <c r="T16" s="257"/>
      <c r="U16" s="1"/>
    </row>
    <row r="17" spans="1:21" ht="15.95" customHeight="1">
      <c r="A17" s="64" t="s">
        <v>48</v>
      </c>
      <c r="B17" s="250">
        <v>1.9</v>
      </c>
      <c r="C17" s="417">
        <v>2.2000000000000002</v>
      </c>
      <c r="D17" s="417">
        <v>1.4</v>
      </c>
      <c r="E17" s="417">
        <v>0.6</v>
      </c>
      <c r="F17" s="417">
        <v>1.3</v>
      </c>
      <c r="G17" s="417">
        <v>6.2</v>
      </c>
      <c r="H17" s="418">
        <v>2</v>
      </c>
      <c r="I17" s="65" t="s">
        <v>49</v>
      </c>
      <c r="J17" s="34"/>
      <c r="M17" s="1"/>
      <c r="N17" s="352"/>
      <c r="O17" s="352"/>
      <c r="P17" s="352"/>
      <c r="Q17" s="352"/>
      <c r="R17" s="352"/>
      <c r="S17" s="352"/>
      <c r="T17" s="352"/>
      <c r="U17" s="1"/>
    </row>
    <row r="18" spans="1:21" ht="15.95" customHeight="1">
      <c r="A18" s="49" t="s">
        <v>3</v>
      </c>
      <c r="B18" s="133">
        <v>100</v>
      </c>
      <c r="C18" s="134">
        <v>100</v>
      </c>
      <c r="D18" s="199">
        <v>100</v>
      </c>
      <c r="E18" s="134">
        <v>100</v>
      </c>
      <c r="F18" s="134">
        <v>100</v>
      </c>
      <c r="G18" s="199">
        <v>100</v>
      </c>
      <c r="H18" s="135">
        <v>100</v>
      </c>
      <c r="I18" s="50" t="s">
        <v>4</v>
      </c>
      <c r="J18" s="34"/>
      <c r="M18" s="1"/>
      <c r="N18" s="1"/>
      <c r="O18" s="1"/>
      <c r="P18" s="1"/>
      <c r="Q18" s="1"/>
      <c r="R18" s="1"/>
      <c r="S18" s="1"/>
      <c r="T18" s="1"/>
      <c r="U18" s="1"/>
    </row>
    <row r="19" spans="1:21" ht="15.95" customHeight="1">
      <c r="A19" s="27" t="s">
        <v>6</v>
      </c>
      <c r="B19" s="204"/>
      <c r="C19" s="202"/>
      <c r="D19" s="202"/>
      <c r="E19" s="202"/>
      <c r="F19" s="202"/>
      <c r="G19" s="202"/>
      <c r="H19" s="175"/>
      <c r="I19" s="24" t="s">
        <v>9</v>
      </c>
      <c r="J19" s="34"/>
      <c r="M19" s="1"/>
      <c r="N19" s="417"/>
      <c r="O19" s="417"/>
      <c r="P19" s="417"/>
      <c r="Q19" s="417"/>
      <c r="R19" s="417"/>
      <c r="S19" s="417"/>
      <c r="T19" s="257"/>
      <c r="U19" s="1"/>
    </row>
    <row r="20" spans="1:21" ht="15.95" customHeight="1">
      <c r="A20" s="64" t="s">
        <v>109</v>
      </c>
      <c r="B20" s="250">
        <v>1.6</v>
      </c>
      <c r="C20" s="417">
        <v>4.7</v>
      </c>
      <c r="D20" s="417">
        <v>6.6</v>
      </c>
      <c r="E20" s="417">
        <v>15.5</v>
      </c>
      <c r="F20" s="417">
        <v>43.8</v>
      </c>
      <c r="G20" s="417">
        <v>71.2</v>
      </c>
      <c r="H20" s="418">
        <v>12.3</v>
      </c>
      <c r="I20" s="65" t="s">
        <v>106</v>
      </c>
      <c r="J20" s="34"/>
      <c r="M20" s="1"/>
      <c r="N20" s="417"/>
      <c r="O20" s="417"/>
      <c r="P20" s="417"/>
      <c r="Q20" s="417"/>
      <c r="R20" s="417"/>
      <c r="S20" s="417"/>
      <c r="T20" s="257"/>
      <c r="U20" s="1"/>
    </row>
    <row r="21" spans="1:21" ht="15.95" customHeight="1">
      <c r="A21" s="64" t="s">
        <v>107</v>
      </c>
      <c r="B21" s="250">
        <v>20</v>
      </c>
      <c r="C21" s="417">
        <v>84.6</v>
      </c>
      <c r="D21" s="417">
        <v>90.2</v>
      </c>
      <c r="E21" s="417">
        <v>81.900000000000006</v>
      </c>
      <c r="F21" s="417">
        <v>53.5</v>
      </c>
      <c r="G21" s="417">
        <v>23</v>
      </c>
      <c r="H21" s="418">
        <v>47.5</v>
      </c>
      <c r="I21" s="65" t="s">
        <v>108</v>
      </c>
      <c r="J21" s="34"/>
      <c r="M21" s="1"/>
      <c r="N21" s="417"/>
      <c r="O21" s="417"/>
      <c r="P21" s="417"/>
      <c r="Q21" s="417"/>
      <c r="R21" s="417"/>
      <c r="S21" s="417"/>
      <c r="T21" s="257"/>
      <c r="U21" s="1"/>
    </row>
    <row r="22" spans="1:21" ht="15.95" customHeight="1">
      <c r="A22" s="64" t="s">
        <v>276</v>
      </c>
      <c r="B22" s="250">
        <v>74.900000000000006</v>
      </c>
      <c r="C22" s="417">
        <v>3.8</v>
      </c>
      <c r="D22" s="417">
        <v>0.4</v>
      </c>
      <c r="E22" s="417">
        <v>0.3</v>
      </c>
      <c r="F22" s="417">
        <v>0</v>
      </c>
      <c r="G22" s="417">
        <v>0</v>
      </c>
      <c r="H22" s="418">
        <v>36.299999999999997</v>
      </c>
      <c r="I22" s="65" t="s">
        <v>275</v>
      </c>
      <c r="J22" s="34"/>
      <c r="M22" s="1"/>
      <c r="N22" s="417"/>
      <c r="O22" s="417"/>
      <c r="P22" s="417"/>
      <c r="Q22" s="417"/>
      <c r="R22" s="417"/>
      <c r="S22" s="417"/>
      <c r="T22" s="257"/>
      <c r="U22" s="1"/>
    </row>
    <row r="23" spans="1:21" ht="15.95" customHeight="1">
      <c r="A23" s="64" t="s">
        <v>48</v>
      </c>
      <c r="B23" s="250">
        <v>3.5</v>
      </c>
      <c r="C23" s="417">
        <v>6.9</v>
      </c>
      <c r="D23" s="417">
        <v>2.8</v>
      </c>
      <c r="E23" s="417">
        <v>2.2999999999999998</v>
      </c>
      <c r="F23" s="417">
        <v>2.7</v>
      </c>
      <c r="G23" s="417">
        <v>5.8</v>
      </c>
      <c r="H23" s="418">
        <v>3.9</v>
      </c>
      <c r="I23" s="65" t="s">
        <v>49</v>
      </c>
      <c r="J23" s="34"/>
      <c r="M23" s="1"/>
      <c r="N23" s="352"/>
      <c r="O23" s="352"/>
      <c r="P23" s="352"/>
      <c r="Q23" s="352"/>
      <c r="R23" s="352"/>
      <c r="S23" s="352"/>
      <c r="T23" s="352"/>
      <c r="U23" s="1"/>
    </row>
    <row r="24" spans="1:21" ht="15.95" customHeight="1">
      <c r="A24" s="49" t="s">
        <v>3</v>
      </c>
      <c r="B24" s="198">
        <v>100</v>
      </c>
      <c r="C24" s="199">
        <v>100</v>
      </c>
      <c r="D24" s="199">
        <v>100</v>
      </c>
      <c r="E24" s="199">
        <v>100</v>
      </c>
      <c r="F24" s="199">
        <v>100</v>
      </c>
      <c r="G24" s="199">
        <v>100</v>
      </c>
      <c r="H24" s="132">
        <v>100</v>
      </c>
      <c r="I24" s="50" t="s">
        <v>4</v>
      </c>
      <c r="J24" s="34"/>
      <c r="M24" s="1"/>
      <c r="N24" s="1"/>
      <c r="O24" s="1"/>
      <c r="P24" s="1"/>
      <c r="Q24" s="1"/>
      <c r="R24" s="1"/>
      <c r="S24" s="1"/>
      <c r="T24" s="1"/>
      <c r="U24" s="1"/>
    </row>
    <row r="25" spans="1:21">
      <c r="A25" s="34"/>
      <c r="B25" s="34"/>
      <c r="C25" s="34"/>
      <c r="D25" s="34"/>
      <c r="E25" s="34"/>
      <c r="F25" s="34"/>
      <c r="G25" s="122"/>
      <c r="H25" s="76"/>
      <c r="I25" s="139"/>
      <c r="J25" s="34"/>
      <c r="M25" s="1"/>
      <c r="N25" s="1"/>
      <c r="O25" s="1"/>
      <c r="P25" s="1"/>
      <c r="Q25" s="1"/>
      <c r="R25" s="1"/>
      <c r="S25" s="1"/>
      <c r="T25" s="1"/>
      <c r="U25" s="1"/>
    </row>
    <row r="26" spans="1:21">
      <c r="M26" s="1"/>
      <c r="N26" s="1"/>
      <c r="O26" s="1"/>
      <c r="P26" s="1"/>
      <c r="Q26" s="1"/>
      <c r="R26" s="1"/>
      <c r="S26" s="1"/>
      <c r="T26" s="1"/>
      <c r="U26" s="1"/>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25"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5.xml><?xml version="1.0" encoding="utf-8"?>
<worksheet xmlns="http://schemas.openxmlformats.org/spreadsheetml/2006/main" xmlns:r="http://schemas.openxmlformats.org/officeDocument/2006/relationships">
  <dimension ref="A1:F30"/>
  <sheetViews>
    <sheetView rightToLeft="1" zoomScaleNormal="100" workbookViewId="0">
      <selection activeCell="D34" sqref="D34"/>
    </sheetView>
  </sheetViews>
  <sheetFormatPr defaultRowHeight="15"/>
  <cols>
    <col min="1" max="1" width="18.85546875" customWidth="1"/>
    <col min="2" max="2" width="13.7109375" customWidth="1"/>
    <col min="3" max="3" width="13.28515625" customWidth="1"/>
    <col min="4" max="4" width="11.7109375" customWidth="1"/>
    <col min="5" max="5" width="23.140625" customWidth="1"/>
  </cols>
  <sheetData>
    <row r="1" spans="1:6" ht="21.75" customHeight="1">
      <c r="A1" s="637" t="s">
        <v>373</v>
      </c>
      <c r="B1" s="637"/>
      <c r="C1" s="637"/>
      <c r="D1" s="637"/>
      <c r="E1" s="637"/>
    </row>
    <row r="2" spans="1:6" ht="30" customHeight="1">
      <c r="A2" s="639" t="s">
        <v>374</v>
      </c>
      <c r="B2" s="639"/>
      <c r="C2" s="639"/>
      <c r="D2" s="639"/>
      <c r="E2" s="639"/>
    </row>
    <row r="3" spans="1:6" s="312" customFormat="1" ht="6" customHeight="1">
      <c r="A3" s="311"/>
      <c r="B3" s="311"/>
      <c r="C3" s="311"/>
      <c r="D3" s="311"/>
      <c r="E3" s="311"/>
      <c r="F3" s="311"/>
    </row>
    <row r="4" spans="1:6" ht="15.95" customHeight="1">
      <c r="A4" s="706" t="s">
        <v>111</v>
      </c>
      <c r="B4" s="102" t="s">
        <v>0</v>
      </c>
      <c r="C4" s="86"/>
      <c r="D4" s="103" t="s">
        <v>2</v>
      </c>
      <c r="E4" s="693" t="s">
        <v>259</v>
      </c>
      <c r="F4" s="34"/>
    </row>
    <row r="5" spans="1:6" ht="15.95" customHeight="1">
      <c r="A5" s="707"/>
      <c r="B5" s="108" t="s">
        <v>17</v>
      </c>
      <c r="C5" s="109" t="s">
        <v>25</v>
      </c>
      <c r="D5" s="432" t="s">
        <v>206</v>
      </c>
      <c r="E5" s="694"/>
      <c r="F5" s="34"/>
    </row>
    <row r="6" spans="1:6" ht="15.95" customHeight="1">
      <c r="A6" s="708"/>
      <c r="B6" s="110" t="s">
        <v>31</v>
      </c>
      <c r="C6" s="111" t="s">
        <v>37</v>
      </c>
      <c r="D6" s="433" t="s">
        <v>208</v>
      </c>
      <c r="E6" s="695"/>
      <c r="F6" s="34"/>
    </row>
    <row r="7" spans="1:6" ht="15.95" customHeight="1">
      <c r="A7" s="66" t="s">
        <v>168</v>
      </c>
      <c r="B7" s="434"/>
      <c r="C7" s="281"/>
      <c r="D7" s="289"/>
      <c r="E7" s="68" t="s">
        <v>254</v>
      </c>
      <c r="F7" s="34"/>
    </row>
    <row r="8" spans="1:6" ht="15.95" customHeight="1">
      <c r="A8" s="16" t="s">
        <v>5</v>
      </c>
      <c r="B8" s="283">
        <v>11.4</v>
      </c>
      <c r="C8" s="77">
        <v>9.3000000000000007</v>
      </c>
      <c r="D8" s="246">
        <v>10.6</v>
      </c>
      <c r="E8" s="63" t="s">
        <v>113</v>
      </c>
      <c r="F8" s="34"/>
    </row>
    <row r="9" spans="1:6" ht="15.95" customHeight="1">
      <c r="A9" s="16" t="s">
        <v>1</v>
      </c>
      <c r="B9" s="283">
        <v>88.6</v>
      </c>
      <c r="C9" s="77">
        <v>90.7</v>
      </c>
      <c r="D9" s="246">
        <v>89.4</v>
      </c>
      <c r="E9" s="63" t="s">
        <v>114</v>
      </c>
      <c r="F9" s="34"/>
    </row>
    <row r="10" spans="1:6" ht="15.95" customHeight="1">
      <c r="A10" s="67" t="s">
        <v>3</v>
      </c>
      <c r="B10" s="277">
        <v>100</v>
      </c>
      <c r="C10" s="278">
        <v>100</v>
      </c>
      <c r="D10" s="279">
        <v>100</v>
      </c>
      <c r="E10" s="70" t="s">
        <v>4</v>
      </c>
      <c r="F10" s="34"/>
    </row>
    <row r="11" spans="1:6" ht="15.95" customHeight="1">
      <c r="A11" s="95" t="s">
        <v>320</v>
      </c>
      <c r="B11" s="283"/>
      <c r="C11" s="77"/>
      <c r="D11" s="246"/>
      <c r="E11" s="69" t="s">
        <v>322</v>
      </c>
      <c r="F11" s="34"/>
    </row>
    <row r="12" spans="1:6" ht="15.95" customHeight="1">
      <c r="A12" s="16" t="s">
        <v>5</v>
      </c>
      <c r="B12" s="283">
        <v>51.9</v>
      </c>
      <c r="C12" s="77">
        <v>50.1</v>
      </c>
      <c r="D12" s="246">
        <v>51.3</v>
      </c>
      <c r="E12" s="63" t="s">
        <v>113</v>
      </c>
      <c r="F12" s="34"/>
    </row>
    <row r="13" spans="1:6" ht="15.95" customHeight="1">
      <c r="A13" s="16" t="s">
        <v>1</v>
      </c>
      <c r="B13" s="283">
        <v>48.1</v>
      </c>
      <c r="C13" s="77">
        <v>49.9</v>
      </c>
      <c r="D13" s="246">
        <v>48.7</v>
      </c>
      <c r="E13" s="63" t="s">
        <v>114</v>
      </c>
      <c r="F13" s="34"/>
    </row>
    <row r="14" spans="1:6" ht="15.95" customHeight="1">
      <c r="A14" s="67" t="s">
        <v>3</v>
      </c>
      <c r="B14" s="277">
        <v>100</v>
      </c>
      <c r="C14" s="278">
        <v>100</v>
      </c>
      <c r="D14" s="279">
        <v>100</v>
      </c>
      <c r="E14" s="70" t="s">
        <v>4</v>
      </c>
      <c r="F14" s="34"/>
    </row>
    <row r="15" spans="1:6" ht="15.95" customHeight="1">
      <c r="A15" s="95" t="s">
        <v>209</v>
      </c>
      <c r="B15" s="434"/>
      <c r="C15" s="281"/>
      <c r="D15" s="289"/>
      <c r="E15" s="69" t="s">
        <v>281</v>
      </c>
    </row>
    <row r="16" spans="1:6" ht="15.95" customHeight="1">
      <c r="A16" s="16" t="s">
        <v>5</v>
      </c>
      <c r="B16" s="283">
        <v>61.7</v>
      </c>
      <c r="C16" s="77">
        <v>63.6</v>
      </c>
      <c r="D16" s="246">
        <v>62.4</v>
      </c>
      <c r="E16" s="63" t="s">
        <v>113</v>
      </c>
    </row>
    <row r="17" spans="1:5" ht="15.95" customHeight="1">
      <c r="A17" s="16" t="s">
        <v>1</v>
      </c>
      <c r="B17" s="283">
        <v>38.299999999999997</v>
      </c>
      <c r="C17" s="77">
        <v>36.4</v>
      </c>
      <c r="D17" s="246">
        <v>37.6</v>
      </c>
      <c r="E17" s="63" t="s">
        <v>114</v>
      </c>
    </row>
    <row r="18" spans="1:5" ht="15.95" customHeight="1">
      <c r="A18" s="67" t="s">
        <v>3</v>
      </c>
      <c r="B18" s="277">
        <v>100</v>
      </c>
      <c r="C18" s="278">
        <v>100</v>
      </c>
      <c r="D18" s="279">
        <v>100</v>
      </c>
      <c r="E18" s="70" t="s">
        <v>4</v>
      </c>
    </row>
    <row r="19" spans="1:5" ht="15.95" customHeight="1">
      <c r="A19" s="66" t="s">
        <v>321</v>
      </c>
      <c r="B19" s="434"/>
      <c r="C19" s="281"/>
      <c r="D19" s="289"/>
      <c r="E19" s="68" t="s">
        <v>323</v>
      </c>
    </row>
    <row r="20" spans="1:5" ht="15.95" customHeight="1">
      <c r="A20" s="16" t="s">
        <v>5</v>
      </c>
      <c r="B20" s="283">
        <v>9.4</v>
      </c>
      <c r="C20" s="77">
        <v>8.1999999999999993</v>
      </c>
      <c r="D20" s="246">
        <v>9</v>
      </c>
      <c r="E20" s="63" t="s">
        <v>113</v>
      </c>
    </row>
    <row r="21" spans="1:5" ht="15.95" customHeight="1">
      <c r="A21" s="16" t="s">
        <v>1</v>
      </c>
      <c r="B21" s="283">
        <v>90.6</v>
      </c>
      <c r="C21" s="77">
        <v>91.8</v>
      </c>
      <c r="D21" s="246">
        <v>91</v>
      </c>
      <c r="E21" s="63" t="s">
        <v>114</v>
      </c>
    </row>
    <row r="22" spans="1:5" ht="15.95" customHeight="1">
      <c r="A22" s="67" t="s">
        <v>3</v>
      </c>
      <c r="B22" s="277">
        <v>100</v>
      </c>
      <c r="C22" s="278">
        <v>100</v>
      </c>
      <c r="D22" s="279">
        <v>100</v>
      </c>
      <c r="E22" s="70" t="s">
        <v>4</v>
      </c>
    </row>
    <row r="25" spans="1:5" ht="23.25" customHeight="1"/>
    <row r="26" spans="1:5" ht="15" customHeight="1"/>
    <row r="28" spans="1:5" ht="20.25" customHeight="1"/>
    <row r="30" spans="1:5" ht="14.25" customHeight="1"/>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26"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6.xml><?xml version="1.0" encoding="utf-8"?>
<worksheet xmlns="http://schemas.openxmlformats.org/spreadsheetml/2006/main" xmlns:r="http://schemas.openxmlformats.org/officeDocument/2006/relationships">
  <dimension ref="A1:L42"/>
  <sheetViews>
    <sheetView rightToLeft="1" zoomScaleNormal="100" workbookViewId="0">
      <selection activeCell="B4" sqref="A4:XFD22"/>
    </sheetView>
  </sheetViews>
  <sheetFormatPr defaultColWidth="9" defaultRowHeight="15"/>
  <cols>
    <col min="1" max="1" width="18.85546875" style="237" customWidth="1"/>
    <col min="2" max="2" width="13.7109375" style="237" customWidth="1"/>
    <col min="3" max="3" width="13.28515625" style="237" customWidth="1"/>
    <col min="4" max="4" width="11.7109375" style="237" customWidth="1"/>
    <col min="5" max="5" width="23.140625" style="237" customWidth="1"/>
    <col min="6" max="16384" width="9" style="237"/>
  </cols>
  <sheetData>
    <row r="1" spans="1:12" ht="19.5" customHeight="1">
      <c r="A1" s="637" t="s">
        <v>375</v>
      </c>
      <c r="B1" s="637"/>
      <c r="C1" s="637"/>
      <c r="D1" s="637"/>
      <c r="E1" s="637"/>
    </row>
    <row r="2" spans="1:12" ht="30" customHeight="1">
      <c r="A2" s="639" t="s">
        <v>376</v>
      </c>
      <c r="B2" s="639"/>
      <c r="C2" s="639"/>
      <c r="D2" s="639"/>
      <c r="E2" s="639"/>
    </row>
    <row r="3" spans="1:12" s="312" customFormat="1" ht="6" customHeight="1">
      <c r="A3" s="311"/>
      <c r="B3" s="311"/>
      <c r="C3" s="311"/>
      <c r="D3" s="311"/>
      <c r="E3" s="311"/>
      <c r="F3" s="311"/>
    </row>
    <row r="4" spans="1:12" ht="15.95" customHeight="1">
      <c r="A4" s="706" t="s">
        <v>111</v>
      </c>
      <c r="B4" s="102" t="s">
        <v>0</v>
      </c>
      <c r="C4" s="86"/>
      <c r="D4" s="424" t="s">
        <v>2</v>
      </c>
      <c r="E4" s="693" t="s">
        <v>324</v>
      </c>
      <c r="F4" s="34"/>
    </row>
    <row r="5" spans="1:12" ht="15.95" customHeight="1">
      <c r="A5" s="707"/>
      <c r="B5" s="108" t="s">
        <v>17</v>
      </c>
      <c r="C5" s="109" t="s">
        <v>25</v>
      </c>
      <c r="D5" s="432" t="s">
        <v>206</v>
      </c>
      <c r="E5" s="694"/>
      <c r="F5" s="34"/>
    </row>
    <row r="6" spans="1:12" ht="15.95" customHeight="1">
      <c r="A6" s="708"/>
      <c r="B6" s="110" t="s">
        <v>31</v>
      </c>
      <c r="C6" s="111" t="s">
        <v>37</v>
      </c>
      <c r="D6" s="433" t="s">
        <v>208</v>
      </c>
      <c r="E6" s="695"/>
      <c r="F6" s="34"/>
    </row>
    <row r="7" spans="1:12" ht="15.95" customHeight="1">
      <c r="A7" s="66" t="s">
        <v>168</v>
      </c>
      <c r="B7" s="434"/>
      <c r="C7" s="435"/>
      <c r="D7" s="289"/>
      <c r="E7" s="68" t="s">
        <v>254</v>
      </c>
      <c r="F7" s="34"/>
    </row>
    <row r="8" spans="1:12" ht="15.95" customHeight="1">
      <c r="A8" s="16" t="s">
        <v>112</v>
      </c>
      <c r="B8" s="283">
        <v>87.1</v>
      </c>
      <c r="C8" s="77">
        <v>60</v>
      </c>
      <c r="D8" s="246">
        <v>77.400000000000006</v>
      </c>
      <c r="E8" s="63" t="s">
        <v>115</v>
      </c>
      <c r="F8" s="34"/>
    </row>
    <row r="9" spans="1:12" ht="15.95" customHeight="1">
      <c r="A9" s="16" t="s">
        <v>330</v>
      </c>
      <c r="B9" s="283">
        <v>12.9</v>
      </c>
      <c r="C9" s="77">
        <v>40</v>
      </c>
      <c r="D9" s="246">
        <v>22.6</v>
      </c>
      <c r="E9" s="63" t="s">
        <v>110</v>
      </c>
      <c r="F9" s="34"/>
    </row>
    <row r="10" spans="1:12" ht="15.95" customHeight="1">
      <c r="A10" s="67" t="s">
        <v>3</v>
      </c>
      <c r="B10" s="277">
        <v>100</v>
      </c>
      <c r="C10" s="278">
        <v>100</v>
      </c>
      <c r="D10" s="279">
        <v>100</v>
      </c>
      <c r="E10" s="70" t="s">
        <v>4</v>
      </c>
      <c r="F10" s="34"/>
    </row>
    <row r="11" spans="1:12" ht="15.95" customHeight="1">
      <c r="A11" s="95" t="s">
        <v>320</v>
      </c>
      <c r="B11" s="283"/>
      <c r="C11" s="77"/>
      <c r="D11" s="246"/>
      <c r="E11" s="69" t="s">
        <v>322</v>
      </c>
      <c r="F11" s="34"/>
    </row>
    <row r="12" spans="1:12" ht="15.95" customHeight="1">
      <c r="A12" s="16" t="s">
        <v>112</v>
      </c>
      <c r="B12" s="283">
        <v>84.1</v>
      </c>
      <c r="C12" s="77">
        <v>56.6</v>
      </c>
      <c r="D12" s="246">
        <v>75.7</v>
      </c>
      <c r="E12" s="63" t="s">
        <v>115</v>
      </c>
      <c r="F12" s="34"/>
      <c r="J12" s="1"/>
      <c r="K12" s="1"/>
      <c r="L12" s="1"/>
    </row>
    <row r="13" spans="1:12" ht="15.95" customHeight="1">
      <c r="A13" s="16" t="s">
        <v>330</v>
      </c>
      <c r="B13" s="283">
        <v>15.9</v>
      </c>
      <c r="C13" s="77">
        <v>43.4</v>
      </c>
      <c r="D13" s="246">
        <v>24.3</v>
      </c>
      <c r="E13" s="63" t="s">
        <v>110</v>
      </c>
      <c r="F13" s="34"/>
      <c r="J13" s="1"/>
      <c r="K13" s="436"/>
      <c r="L13" s="1"/>
    </row>
    <row r="14" spans="1:12" ht="15.95" customHeight="1">
      <c r="A14" s="67" t="s">
        <v>3</v>
      </c>
      <c r="B14" s="277">
        <v>100</v>
      </c>
      <c r="C14" s="278">
        <v>100</v>
      </c>
      <c r="D14" s="279">
        <v>100</v>
      </c>
      <c r="E14" s="70" t="s">
        <v>4</v>
      </c>
      <c r="F14" s="34"/>
      <c r="J14" s="1"/>
      <c r="K14" s="436"/>
      <c r="L14" s="1"/>
    </row>
    <row r="15" spans="1:12" ht="15.95" customHeight="1">
      <c r="A15" s="95" t="s">
        <v>209</v>
      </c>
      <c r="B15" s="434"/>
      <c r="C15" s="435"/>
      <c r="D15" s="289"/>
      <c r="E15" s="69" t="s">
        <v>281</v>
      </c>
      <c r="J15" s="1"/>
      <c r="K15" s="436"/>
      <c r="L15" s="1"/>
    </row>
    <row r="16" spans="1:12" ht="15.95" customHeight="1">
      <c r="A16" s="16" t="s">
        <v>112</v>
      </c>
      <c r="B16" s="283">
        <v>80.599999999999994</v>
      </c>
      <c r="C16" s="77">
        <v>60.4</v>
      </c>
      <c r="D16" s="246">
        <v>72.2</v>
      </c>
      <c r="E16" s="63" t="s">
        <v>115</v>
      </c>
      <c r="J16" s="1"/>
      <c r="K16" s="436"/>
      <c r="L16" s="1"/>
    </row>
    <row r="17" spans="1:12" ht="15.95" customHeight="1">
      <c r="A17" s="16" t="s">
        <v>330</v>
      </c>
      <c r="B17" s="283">
        <v>19.399999999999999</v>
      </c>
      <c r="C17" s="77">
        <v>39.6</v>
      </c>
      <c r="D17" s="246">
        <v>27.8</v>
      </c>
      <c r="E17" s="63" t="s">
        <v>110</v>
      </c>
      <c r="J17" s="1"/>
      <c r="K17" s="436"/>
      <c r="L17" s="1"/>
    </row>
    <row r="18" spans="1:12" ht="15.95" customHeight="1">
      <c r="A18" s="67" t="s">
        <v>3</v>
      </c>
      <c r="B18" s="277">
        <v>100</v>
      </c>
      <c r="C18" s="278">
        <v>100</v>
      </c>
      <c r="D18" s="279">
        <v>100</v>
      </c>
      <c r="E18" s="70" t="s">
        <v>4</v>
      </c>
      <c r="J18" s="1"/>
      <c r="K18" s="436"/>
      <c r="L18" s="1"/>
    </row>
    <row r="19" spans="1:12" ht="15.95" customHeight="1">
      <c r="A19" s="66" t="s">
        <v>321</v>
      </c>
      <c r="B19" s="434"/>
      <c r="C19" s="435"/>
      <c r="D19" s="289"/>
      <c r="E19" s="68" t="s">
        <v>323</v>
      </c>
      <c r="J19" s="1"/>
      <c r="K19" s="437"/>
      <c r="L19" s="1"/>
    </row>
    <row r="20" spans="1:12" ht="15.95" customHeight="1">
      <c r="A20" s="16" t="s">
        <v>112</v>
      </c>
      <c r="B20" s="283">
        <v>93.6</v>
      </c>
      <c r="C20" s="77">
        <v>71.2</v>
      </c>
      <c r="D20" s="246">
        <v>86.9</v>
      </c>
      <c r="E20" s="63" t="s">
        <v>115</v>
      </c>
    </row>
    <row r="21" spans="1:12" ht="15.95" customHeight="1">
      <c r="A21" s="16" t="s">
        <v>330</v>
      </c>
      <c r="B21" s="283">
        <v>6.4</v>
      </c>
      <c r="C21" s="77">
        <v>28.8</v>
      </c>
      <c r="D21" s="246">
        <v>13.1</v>
      </c>
      <c r="E21" s="63" t="s">
        <v>110</v>
      </c>
    </row>
    <row r="22" spans="1:12" ht="15.95" customHeight="1">
      <c r="A22" s="67" t="s">
        <v>3</v>
      </c>
      <c r="B22" s="277">
        <v>100</v>
      </c>
      <c r="C22" s="278">
        <v>100</v>
      </c>
      <c r="D22" s="279">
        <v>100</v>
      </c>
      <c r="E22" s="70" t="s">
        <v>4</v>
      </c>
    </row>
    <row r="24" spans="1:12">
      <c r="J24" s="1"/>
      <c r="K24" s="436"/>
      <c r="L24" s="1"/>
    </row>
    <row r="25" spans="1:12">
      <c r="J25" s="1"/>
      <c r="K25" s="436"/>
      <c r="L25" s="1"/>
    </row>
    <row r="26" spans="1:12">
      <c r="J26" s="1"/>
      <c r="K26" s="436"/>
      <c r="L26" s="1"/>
    </row>
    <row r="27" spans="1:12">
      <c r="J27" s="1"/>
      <c r="K27" s="436"/>
      <c r="L27" s="1"/>
    </row>
    <row r="28" spans="1:12">
      <c r="J28" s="1"/>
      <c r="K28" s="436"/>
      <c r="L28" s="1"/>
    </row>
    <row r="29" spans="1:12">
      <c r="J29" s="1"/>
      <c r="K29" s="436"/>
      <c r="L29" s="1"/>
    </row>
    <row r="30" spans="1:12">
      <c r="J30" s="1"/>
      <c r="K30" s="1"/>
      <c r="L30" s="1"/>
    </row>
    <row r="31" spans="1:12">
      <c r="J31" s="1"/>
      <c r="K31" s="1"/>
      <c r="L31" s="1"/>
    </row>
    <row r="32" spans="1:12">
      <c r="J32" s="1"/>
      <c r="K32" s="438"/>
      <c r="L32" s="1"/>
    </row>
    <row r="33" spans="10:12">
      <c r="J33" s="1"/>
      <c r="K33" s="438"/>
      <c r="L33" s="1"/>
    </row>
    <row r="34" spans="10:12">
      <c r="J34" s="1"/>
      <c r="K34" s="438"/>
      <c r="L34" s="1"/>
    </row>
    <row r="35" spans="10:12">
      <c r="J35" s="1"/>
      <c r="K35" s="438"/>
      <c r="L35" s="1"/>
    </row>
    <row r="36" spans="10:12">
      <c r="J36" s="1"/>
      <c r="K36" s="438"/>
      <c r="L36" s="1"/>
    </row>
    <row r="37" spans="10:12">
      <c r="J37" s="1"/>
      <c r="K37" s="438"/>
      <c r="L37" s="1"/>
    </row>
    <row r="38" spans="10:12">
      <c r="J38" s="1"/>
      <c r="K38" s="1"/>
      <c r="L38" s="1"/>
    </row>
    <row r="39" spans="10:12">
      <c r="J39" s="1"/>
      <c r="K39" s="1"/>
      <c r="L39" s="1"/>
    </row>
    <row r="40" spans="10:12">
      <c r="J40" s="1"/>
      <c r="K40" s="1"/>
      <c r="L40" s="1"/>
    </row>
    <row r="41" spans="10:12">
      <c r="J41" s="1"/>
      <c r="K41" s="1"/>
      <c r="L41" s="1"/>
    </row>
    <row r="42" spans="10:12">
      <c r="J42" s="1"/>
      <c r="K42" s="1"/>
      <c r="L42" s="1"/>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27"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7.xml><?xml version="1.0" encoding="utf-8"?>
<worksheet xmlns="http://schemas.openxmlformats.org/spreadsheetml/2006/main" xmlns:r="http://schemas.openxmlformats.org/officeDocument/2006/relationships">
  <dimension ref="A1:P55"/>
  <sheetViews>
    <sheetView rightToLeft="1" zoomScaleNormal="100" workbookViewId="0">
      <selection activeCell="C11" sqref="C11"/>
    </sheetView>
  </sheetViews>
  <sheetFormatPr defaultRowHeight="15"/>
  <cols>
    <col min="1" max="1" width="15.42578125" customWidth="1"/>
    <col min="2" max="4" width="7.28515625" style="237" customWidth="1"/>
    <col min="5" max="7" width="9" customWidth="1"/>
    <col min="8" max="10" width="7.42578125" customWidth="1"/>
    <col min="11" max="11" width="34.140625" customWidth="1"/>
  </cols>
  <sheetData>
    <row r="1" spans="1:16" ht="18.75" customHeight="1">
      <c r="A1" s="637" t="s">
        <v>377</v>
      </c>
      <c r="B1" s="637"/>
      <c r="C1" s="637"/>
      <c r="D1" s="637"/>
      <c r="E1" s="637"/>
      <c r="F1" s="637"/>
      <c r="G1" s="637"/>
      <c r="H1" s="637"/>
      <c r="I1" s="637"/>
      <c r="J1" s="637"/>
      <c r="K1" s="637"/>
    </row>
    <row r="2" spans="1:16" ht="32.25" customHeight="1">
      <c r="A2" s="639" t="s">
        <v>378</v>
      </c>
      <c r="B2" s="639"/>
      <c r="C2" s="639"/>
      <c r="D2" s="639"/>
      <c r="E2" s="639"/>
      <c r="F2" s="639"/>
      <c r="G2" s="639"/>
      <c r="H2" s="639"/>
      <c r="I2" s="639"/>
      <c r="J2" s="639"/>
      <c r="K2" s="639"/>
    </row>
    <row r="3" spans="1:16" s="312" customFormat="1" ht="6" customHeight="1">
      <c r="A3" s="311"/>
      <c r="B3" s="311"/>
      <c r="C3" s="311"/>
      <c r="D3" s="311"/>
      <c r="E3" s="311"/>
      <c r="F3" s="311"/>
      <c r="G3" s="311"/>
      <c r="H3" s="311"/>
      <c r="I3" s="311"/>
      <c r="J3" s="311"/>
      <c r="K3" s="311"/>
      <c r="L3" s="311"/>
      <c r="M3" s="311"/>
      <c r="N3" s="311"/>
      <c r="O3" s="311"/>
      <c r="P3" s="311"/>
    </row>
    <row r="4" spans="1:16" ht="15.95" customHeight="1">
      <c r="A4" s="709" t="s">
        <v>121</v>
      </c>
      <c r="B4" s="716" t="s">
        <v>422</v>
      </c>
      <c r="C4" s="676"/>
      <c r="D4" s="717"/>
      <c r="E4" s="640" t="s">
        <v>119</v>
      </c>
      <c r="F4" s="646"/>
      <c r="G4" s="647"/>
      <c r="H4" s="640" t="s">
        <v>117</v>
      </c>
      <c r="I4" s="646"/>
      <c r="J4" s="647"/>
      <c r="K4" s="711" t="s">
        <v>122</v>
      </c>
      <c r="L4" s="34"/>
      <c r="M4" s="34"/>
      <c r="N4" s="34"/>
      <c r="O4" s="34"/>
      <c r="P4" s="34"/>
    </row>
    <row r="5" spans="1:16" ht="24" customHeight="1">
      <c r="A5" s="710"/>
      <c r="B5" s="718" t="s">
        <v>407</v>
      </c>
      <c r="C5" s="719"/>
      <c r="D5" s="720"/>
      <c r="E5" s="713" t="s">
        <v>120</v>
      </c>
      <c r="F5" s="714"/>
      <c r="G5" s="715"/>
      <c r="H5" s="713" t="s">
        <v>118</v>
      </c>
      <c r="I5" s="714"/>
      <c r="J5" s="715"/>
      <c r="K5" s="712"/>
      <c r="L5" s="34"/>
      <c r="M5" s="34"/>
      <c r="N5" s="34"/>
      <c r="O5" s="34"/>
      <c r="P5" s="34"/>
    </row>
    <row r="6" spans="1:16" ht="15.95" customHeight="1">
      <c r="A6" s="710"/>
      <c r="B6" s="376" t="s">
        <v>7</v>
      </c>
      <c r="C6" s="377" t="s">
        <v>8</v>
      </c>
      <c r="D6" s="113" t="s">
        <v>3</v>
      </c>
      <c r="E6" s="91" t="s">
        <v>17</v>
      </c>
      <c r="F6" s="90" t="s">
        <v>25</v>
      </c>
      <c r="G6" s="423" t="s">
        <v>206</v>
      </c>
      <c r="H6" s="91" t="s">
        <v>7</v>
      </c>
      <c r="I6" s="90" t="s">
        <v>8</v>
      </c>
      <c r="J6" s="92" t="s">
        <v>3</v>
      </c>
      <c r="K6" s="712"/>
      <c r="L6" s="34"/>
      <c r="M6" s="34"/>
      <c r="N6" s="34"/>
      <c r="O6" s="34"/>
      <c r="P6" s="34"/>
    </row>
    <row r="7" spans="1:16" ht="15.95" customHeight="1">
      <c r="A7" s="710"/>
      <c r="B7" s="378" t="s">
        <v>14</v>
      </c>
      <c r="C7" s="94" t="s">
        <v>15</v>
      </c>
      <c r="D7" s="379" t="s">
        <v>4</v>
      </c>
      <c r="E7" s="116" t="s">
        <v>31</v>
      </c>
      <c r="F7" s="117" t="s">
        <v>37</v>
      </c>
      <c r="G7" s="422" t="s">
        <v>208</v>
      </c>
      <c r="H7" s="118" t="s">
        <v>14</v>
      </c>
      <c r="I7" s="119" t="s">
        <v>15</v>
      </c>
      <c r="J7" s="120" t="s">
        <v>4</v>
      </c>
      <c r="K7" s="712"/>
      <c r="L7" s="34"/>
      <c r="M7" s="34"/>
      <c r="N7" s="34"/>
      <c r="O7" s="34"/>
      <c r="P7" s="34"/>
    </row>
    <row r="8" spans="1:16" ht="15.95" customHeight="1">
      <c r="A8" s="71" t="s">
        <v>123</v>
      </c>
      <c r="B8" s="441">
        <v>90.6</v>
      </c>
      <c r="C8" s="329">
        <v>67.8</v>
      </c>
      <c r="D8" s="439">
        <v>72.8</v>
      </c>
      <c r="E8" s="441">
        <v>35.4</v>
      </c>
      <c r="F8" s="329">
        <v>62.5</v>
      </c>
      <c r="G8" s="439">
        <v>45.2</v>
      </c>
      <c r="H8" s="441">
        <v>21.3</v>
      </c>
      <c r="I8" s="329">
        <v>54.1</v>
      </c>
      <c r="J8" s="439">
        <v>45.2</v>
      </c>
      <c r="K8" s="72" t="s">
        <v>137</v>
      </c>
      <c r="L8" s="34"/>
      <c r="M8" s="34"/>
      <c r="N8" s="34"/>
      <c r="O8" s="34"/>
      <c r="P8" s="34"/>
    </row>
    <row r="9" spans="1:16" ht="15.95" customHeight="1">
      <c r="A9" s="8" t="s">
        <v>124</v>
      </c>
      <c r="B9" s="442">
        <v>82.3</v>
      </c>
      <c r="C9" s="330">
        <v>68.599999999999994</v>
      </c>
      <c r="D9" s="440">
        <v>73.599999999999994</v>
      </c>
      <c r="E9" s="442">
        <v>24.3</v>
      </c>
      <c r="F9" s="330">
        <v>42.7</v>
      </c>
      <c r="G9" s="440">
        <v>35</v>
      </c>
      <c r="H9" s="442">
        <v>18</v>
      </c>
      <c r="I9" s="330">
        <v>46.8</v>
      </c>
      <c r="J9" s="440">
        <v>35</v>
      </c>
      <c r="K9" s="63" t="s">
        <v>138</v>
      </c>
      <c r="L9" s="34"/>
      <c r="M9" s="34"/>
      <c r="N9" s="34"/>
      <c r="O9" s="34"/>
      <c r="P9" s="34"/>
    </row>
    <row r="10" spans="1:16" ht="15.95" customHeight="1">
      <c r="A10" s="8" t="s">
        <v>125</v>
      </c>
      <c r="B10" s="442">
        <v>88.6</v>
      </c>
      <c r="C10" s="330">
        <v>68.900000000000006</v>
      </c>
      <c r="D10" s="440">
        <v>78</v>
      </c>
      <c r="E10" s="442">
        <v>29.5</v>
      </c>
      <c r="F10" s="330">
        <v>44</v>
      </c>
      <c r="G10" s="440">
        <v>36.4</v>
      </c>
      <c r="H10" s="442">
        <v>16.5</v>
      </c>
      <c r="I10" s="330">
        <v>58.2</v>
      </c>
      <c r="J10" s="440">
        <v>36.4</v>
      </c>
      <c r="K10" s="63" t="s">
        <v>139</v>
      </c>
      <c r="L10" s="34"/>
      <c r="M10" s="34"/>
      <c r="N10" s="34"/>
      <c r="O10" s="34"/>
      <c r="P10" s="34"/>
    </row>
    <row r="11" spans="1:16" ht="15.95" customHeight="1">
      <c r="A11" s="8" t="s">
        <v>126</v>
      </c>
      <c r="B11" s="442">
        <v>96</v>
      </c>
      <c r="C11" s="330">
        <v>60.7</v>
      </c>
      <c r="D11" s="440">
        <v>85.9</v>
      </c>
      <c r="E11" s="442">
        <v>21.4</v>
      </c>
      <c r="F11" s="330">
        <v>45.6</v>
      </c>
      <c r="G11" s="440">
        <v>39.4</v>
      </c>
      <c r="H11" s="442">
        <v>29.8</v>
      </c>
      <c r="I11" s="330">
        <v>76.900000000000006</v>
      </c>
      <c r="J11" s="440">
        <v>39.4</v>
      </c>
      <c r="K11" s="63" t="s">
        <v>140</v>
      </c>
      <c r="L11" s="34"/>
      <c r="M11" s="34"/>
      <c r="N11" s="34"/>
      <c r="O11" s="34"/>
      <c r="P11" s="34"/>
    </row>
    <row r="12" spans="1:16" ht="15.95" customHeight="1">
      <c r="A12" s="8" t="s">
        <v>127</v>
      </c>
      <c r="B12" s="442">
        <v>94</v>
      </c>
      <c r="C12" s="330">
        <v>65.3</v>
      </c>
      <c r="D12" s="440">
        <v>82.1</v>
      </c>
      <c r="E12" s="442">
        <v>23.1</v>
      </c>
      <c r="F12" s="330">
        <v>41.3</v>
      </c>
      <c r="G12" s="440">
        <v>30.5</v>
      </c>
      <c r="H12" s="442">
        <v>20.100000000000001</v>
      </c>
      <c r="I12" s="330">
        <v>51.8</v>
      </c>
      <c r="J12" s="440">
        <v>30.5</v>
      </c>
      <c r="K12" s="63" t="s">
        <v>141</v>
      </c>
      <c r="L12" s="34"/>
      <c r="M12" s="34"/>
      <c r="N12" s="34"/>
      <c r="O12" s="34"/>
      <c r="P12" s="34"/>
    </row>
    <row r="13" spans="1:16" ht="15.95" customHeight="1">
      <c r="A13" s="8" t="s">
        <v>128</v>
      </c>
      <c r="B13" s="442">
        <v>81.400000000000006</v>
      </c>
      <c r="C13" s="330">
        <v>52.1</v>
      </c>
      <c r="D13" s="440">
        <v>75.7</v>
      </c>
      <c r="E13" s="442">
        <v>17.3</v>
      </c>
      <c r="F13" s="330">
        <v>20.100000000000001</v>
      </c>
      <c r="G13" s="440">
        <v>18.2</v>
      </c>
      <c r="H13" s="442">
        <v>15.7</v>
      </c>
      <c r="I13" s="330">
        <v>34.6</v>
      </c>
      <c r="J13" s="440">
        <v>18.2</v>
      </c>
      <c r="K13" s="63" t="s">
        <v>142</v>
      </c>
      <c r="L13" s="34"/>
      <c r="M13" s="34"/>
      <c r="N13" s="34"/>
      <c r="O13" s="34"/>
      <c r="P13" s="34"/>
    </row>
    <row r="14" spans="1:16" ht="15.95" customHeight="1">
      <c r="A14" s="8" t="s">
        <v>129</v>
      </c>
      <c r="B14" s="442">
        <v>83.3</v>
      </c>
      <c r="C14" s="330">
        <v>66.5</v>
      </c>
      <c r="D14" s="440">
        <v>72.5</v>
      </c>
      <c r="E14" s="442">
        <v>24.7</v>
      </c>
      <c r="F14" s="330">
        <v>38.200000000000003</v>
      </c>
      <c r="G14" s="440">
        <v>30.9</v>
      </c>
      <c r="H14" s="442">
        <v>17.5</v>
      </c>
      <c r="I14" s="330">
        <v>40.299999999999997</v>
      </c>
      <c r="J14" s="440">
        <v>30.9</v>
      </c>
      <c r="K14" s="63" t="s">
        <v>143</v>
      </c>
      <c r="L14" s="34"/>
      <c r="M14" s="34"/>
      <c r="N14" s="34"/>
      <c r="O14" s="34"/>
      <c r="P14" s="34"/>
    </row>
    <row r="15" spans="1:16" ht="15.95" customHeight="1">
      <c r="A15" s="8" t="s">
        <v>130</v>
      </c>
      <c r="B15" s="442">
        <v>91.7</v>
      </c>
      <c r="C15" s="330">
        <v>79.2</v>
      </c>
      <c r="D15" s="440">
        <v>84</v>
      </c>
      <c r="E15" s="442">
        <v>23.1</v>
      </c>
      <c r="F15" s="330">
        <v>42.3</v>
      </c>
      <c r="G15" s="440">
        <v>34</v>
      </c>
      <c r="H15" s="442">
        <v>15.3</v>
      </c>
      <c r="I15" s="330">
        <v>47.6</v>
      </c>
      <c r="J15" s="440">
        <v>34</v>
      </c>
      <c r="K15" s="63" t="s">
        <v>144</v>
      </c>
      <c r="L15" s="34"/>
      <c r="M15" s="34"/>
      <c r="N15" s="34"/>
      <c r="O15" s="34"/>
      <c r="P15" s="34"/>
    </row>
    <row r="16" spans="1:16" ht="15.95" customHeight="1">
      <c r="A16" s="8" t="s">
        <v>131</v>
      </c>
      <c r="B16" s="442">
        <v>95.3</v>
      </c>
      <c r="C16" s="330">
        <v>66.599999999999994</v>
      </c>
      <c r="D16" s="440">
        <v>82.6</v>
      </c>
      <c r="E16" s="442">
        <v>20.9</v>
      </c>
      <c r="F16" s="330">
        <v>50.3</v>
      </c>
      <c r="G16" s="440">
        <v>27.9</v>
      </c>
      <c r="H16" s="442">
        <v>20.8</v>
      </c>
      <c r="I16" s="330">
        <v>40.5</v>
      </c>
      <c r="J16" s="440">
        <v>27.9</v>
      </c>
      <c r="K16" s="63" t="s">
        <v>145</v>
      </c>
      <c r="L16" s="34"/>
      <c r="M16" s="34"/>
      <c r="N16" s="34"/>
      <c r="O16" s="34"/>
      <c r="P16" s="34"/>
    </row>
    <row r="17" spans="1:16" ht="15.95" customHeight="1">
      <c r="A17" s="8" t="s">
        <v>132</v>
      </c>
      <c r="B17" s="442">
        <v>94</v>
      </c>
      <c r="C17" s="330">
        <v>74.2</v>
      </c>
      <c r="D17" s="440">
        <v>89.7</v>
      </c>
      <c r="E17" s="442">
        <v>15.8</v>
      </c>
      <c r="F17" s="330">
        <v>39.6</v>
      </c>
      <c r="G17" s="440">
        <v>25</v>
      </c>
      <c r="H17" s="442">
        <v>19.7</v>
      </c>
      <c r="I17" s="330">
        <v>49.5</v>
      </c>
      <c r="J17" s="440">
        <v>25</v>
      </c>
      <c r="K17" s="63" t="s">
        <v>146</v>
      </c>
      <c r="L17" s="34"/>
      <c r="M17" s="34"/>
      <c r="N17" s="34"/>
      <c r="O17" s="34"/>
      <c r="P17" s="34"/>
    </row>
    <row r="18" spans="1:16" ht="15.95" customHeight="1">
      <c r="A18" s="8" t="s">
        <v>133</v>
      </c>
      <c r="B18" s="442">
        <v>87.2</v>
      </c>
      <c r="C18" s="330">
        <v>74.599999999999994</v>
      </c>
      <c r="D18" s="440">
        <v>85.1</v>
      </c>
      <c r="E18" s="442">
        <v>14.2</v>
      </c>
      <c r="F18" s="330">
        <v>35.5</v>
      </c>
      <c r="G18" s="440">
        <v>23.7</v>
      </c>
      <c r="H18" s="442">
        <v>19</v>
      </c>
      <c r="I18" s="330">
        <v>52.7</v>
      </c>
      <c r="J18" s="440">
        <v>23.7</v>
      </c>
      <c r="K18" s="63" t="s">
        <v>147</v>
      </c>
      <c r="L18" s="34"/>
      <c r="M18" s="34"/>
      <c r="N18" s="34"/>
      <c r="O18" s="34"/>
      <c r="P18" s="34"/>
    </row>
    <row r="19" spans="1:16" ht="15.95" customHeight="1">
      <c r="A19" s="8" t="s">
        <v>134</v>
      </c>
      <c r="B19" s="442">
        <v>91.8</v>
      </c>
      <c r="C19" s="330">
        <v>71.099999999999994</v>
      </c>
      <c r="D19" s="440">
        <v>82.5</v>
      </c>
      <c r="E19" s="442">
        <v>10.9</v>
      </c>
      <c r="F19" s="330">
        <v>35</v>
      </c>
      <c r="G19" s="440">
        <v>22.4</v>
      </c>
      <c r="H19" s="442">
        <v>16.2</v>
      </c>
      <c r="I19" s="330">
        <v>32.299999999999997</v>
      </c>
      <c r="J19" s="440">
        <v>22.4</v>
      </c>
      <c r="K19" s="63" t="s">
        <v>148</v>
      </c>
      <c r="L19" s="34"/>
      <c r="M19" s="34"/>
      <c r="N19" s="34"/>
      <c r="O19" s="34"/>
      <c r="P19" s="34"/>
    </row>
    <row r="20" spans="1:16" ht="15.95" customHeight="1">
      <c r="A20" s="8" t="s">
        <v>135</v>
      </c>
      <c r="B20" s="442">
        <v>92.1</v>
      </c>
      <c r="C20" s="330">
        <v>59.1</v>
      </c>
      <c r="D20" s="440">
        <v>77.599999999999994</v>
      </c>
      <c r="E20" s="442">
        <v>17.8</v>
      </c>
      <c r="F20" s="330">
        <v>20.7</v>
      </c>
      <c r="G20" s="440">
        <v>19</v>
      </c>
      <c r="H20" s="442">
        <v>15.4</v>
      </c>
      <c r="I20" s="330">
        <v>26.2</v>
      </c>
      <c r="J20" s="440">
        <v>19</v>
      </c>
      <c r="K20" s="63" t="s">
        <v>149</v>
      </c>
      <c r="L20" s="34"/>
      <c r="M20" s="34"/>
      <c r="N20" s="34"/>
      <c r="O20" s="34"/>
      <c r="P20" s="34"/>
    </row>
    <row r="21" spans="1:16" ht="15.95" customHeight="1">
      <c r="A21" s="8" t="s">
        <v>136</v>
      </c>
      <c r="B21" s="442">
        <v>89.3</v>
      </c>
      <c r="C21" s="330">
        <v>79.599999999999994</v>
      </c>
      <c r="D21" s="440">
        <v>84.9</v>
      </c>
      <c r="E21" s="442">
        <v>22.8</v>
      </c>
      <c r="F21" s="330">
        <v>33.4</v>
      </c>
      <c r="G21" s="440">
        <v>27.9</v>
      </c>
      <c r="H21" s="442">
        <v>13.5</v>
      </c>
      <c r="I21" s="330">
        <v>47.7</v>
      </c>
      <c r="J21" s="440">
        <v>27.9</v>
      </c>
      <c r="K21" s="63" t="s">
        <v>150</v>
      </c>
      <c r="L21" s="34"/>
      <c r="M21" s="34"/>
      <c r="N21" s="34"/>
      <c r="O21" s="34"/>
      <c r="P21" s="34"/>
    </row>
    <row r="22" spans="1:16" ht="15.95" customHeight="1">
      <c r="A22" s="11" t="s">
        <v>3</v>
      </c>
      <c r="B22" s="331">
        <v>90.5</v>
      </c>
      <c r="C22" s="332">
        <v>68.599999999999994</v>
      </c>
      <c r="D22" s="333">
        <v>79.5</v>
      </c>
      <c r="E22" s="331">
        <v>23.4</v>
      </c>
      <c r="F22" s="332">
        <v>42.4</v>
      </c>
      <c r="G22" s="333">
        <v>32</v>
      </c>
      <c r="H22" s="331">
        <v>18.8</v>
      </c>
      <c r="I22" s="332">
        <v>49.1</v>
      </c>
      <c r="J22" s="333">
        <v>32</v>
      </c>
      <c r="K22" s="70" t="s">
        <v>4</v>
      </c>
      <c r="L22" s="34"/>
      <c r="M22" s="34"/>
      <c r="N22" s="34"/>
      <c r="O22" s="34"/>
      <c r="P22" s="34"/>
    </row>
    <row r="23" spans="1:16">
      <c r="A23" s="34"/>
      <c r="B23" s="34"/>
      <c r="C23" s="34"/>
      <c r="D23" s="34"/>
      <c r="E23" s="34"/>
      <c r="F23" s="34"/>
      <c r="G23" s="34"/>
      <c r="H23" s="34"/>
      <c r="I23" s="34"/>
      <c r="J23" s="121"/>
      <c r="K23" s="34"/>
      <c r="L23" s="34"/>
      <c r="M23" s="34"/>
      <c r="N23" s="34"/>
      <c r="O23" s="34"/>
      <c r="P23" s="34"/>
    </row>
    <row r="24" spans="1:16">
      <c r="H24" s="243"/>
      <c r="I24" s="243"/>
      <c r="J24" s="243"/>
    </row>
    <row r="25" spans="1:16">
      <c r="H25" s="243"/>
      <c r="I25" s="243"/>
      <c r="J25" s="243"/>
    </row>
    <row r="26" spans="1:16">
      <c r="H26" s="243"/>
      <c r="I26" s="243"/>
      <c r="J26" s="243"/>
    </row>
    <row r="27" spans="1:16">
      <c r="H27" s="243"/>
      <c r="I27" s="243"/>
      <c r="J27" s="243"/>
    </row>
    <row r="28" spans="1:16">
      <c r="H28" s="243"/>
      <c r="I28" s="243"/>
      <c r="J28" s="243"/>
    </row>
    <row r="29" spans="1:16">
      <c r="H29" s="243"/>
      <c r="I29" s="243"/>
      <c r="J29" s="243"/>
    </row>
    <row r="30" spans="1:16">
      <c r="H30" s="243"/>
      <c r="I30" s="243"/>
      <c r="J30" s="243"/>
    </row>
    <row r="31" spans="1:16">
      <c r="H31" s="243"/>
      <c r="I31" s="243"/>
      <c r="J31" s="243"/>
    </row>
    <row r="32" spans="1:16">
      <c r="H32" s="243"/>
      <c r="I32" s="243"/>
      <c r="J32" s="243"/>
    </row>
    <row r="33" spans="8:10">
      <c r="H33" s="243"/>
      <c r="I33" s="243"/>
      <c r="J33" s="243"/>
    </row>
    <row r="34" spans="8:10">
      <c r="H34" s="243"/>
      <c r="I34" s="243"/>
      <c r="J34" s="243"/>
    </row>
    <row r="35" spans="8:10">
      <c r="H35" s="243"/>
      <c r="I35" s="243"/>
      <c r="J35" s="243"/>
    </row>
    <row r="36" spans="8:10">
      <c r="H36" s="243"/>
      <c r="I36" s="243"/>
      <c r="J36" s="243"/>
    </row>
    <row r="37" spans="8:10">
      <c r="H37" s="243"/>
      <c r="I37" s="243"/>
      <c r="J37" s="243"/>
    </row>
    <row r="38" spans="8:10">
      <c r="H38" s="243"/>
      <c r="I38" s="243"/>
      <c r="J38" s="243"/>
    </row>
    <row r="39" spans="8:10">
      <c r="H39" s="237"/>
      <c r="I39" s="237"/>
      <c r="J39" s="237"/>
    </row>
    <row r="40" spans="8:10">
      <c r="H40" s="237"/>
      <c r="I40" s="237"/>
      <c r="J40" s="237"/>
    </row>
    <row r="41" spans="8:10">
      <c r="H41" s="237"/>
      <c r="I41" s="237"/>
      <c r="J41" s="237"/>
    </row>
    <row r="42" spans="8:10">
      <c r="H42" s="237"/>
      <c r="I42" s="237"/>
      <c r="J42" s="237"/>
    </row>
    <row r="43" spans="8:10">
      <c r="H43" s="237"/>
      <c r="I43" s="237"/>
      <c r="J43" s="237"/>
    </row>
    <row r="44" spans="8:10">
      <c r="H44" s="237"/>
      <c r="I44" s="237"/>
      <c r="J44" s="237"/>
    </row>
    <row r="45" spans="8:10">
      <c r="H45" s="237"/>
      <c r="I45" s="237"/>
      <c r="J45" s="237"/>
    </row>
    <row r="46" spans="8:10">
      <c r="H46" s="237"/>
      <c r="I46" s="237"/>
      <c r="J46" s="237"/>
    </row>
    <row r="47" spans="8:10">
      <c r="H47" s="237"/>
      <c r="I47" s="237"/>
      <c r="J47" s="237"/>
    </row>
    <row r="48" spans="8:10">
      <c r="H48" s="237"/>
      <c r="I48" s="237"/>
      <c r="J48" s="237"/>
    </row>
    <row r="49" spans="8:10">
      <c r="H49" s="237"/>
      <c r="I49" s="237"/>
      <c r="J49" s="237"/>
    </row>
    <row r="50" spans="8:10">
      <c r="H50" s="237"/>
      <c r="I50" s="237"/>
      <c r="J50" s="237"/>
    </row>
    <row r="51" spans="8:10">
      <c r="H51" s="237"/>
      <c r="I51" s="237"/>
      <c r="J51" s="237"/>
    </row>
    <row r="52" spans="8:10">
      <c r="H52" s="237"/>
      <c r="I52" s="237"/>
      <c r="J52" s="237"/>
    </row>
    <row r="53" spans="8:10">
      <c r="H53" s="237"/>
      <c r="I53" s="237"/>
      <c r="J53" s="237"/>
    </row>
    <row r="54" spans="8:10">
      <c r="H54" s="237"/>
      <c r="I54" s="237"/>
      <c r="J54" s="237"/>
    </row>
    <row r="55" spans="8:10">
      <c r="H55" s="237"/>
      <c r="I55" s="237"/>
      <c r="J55" s="237"/>
    </row>
  </sheetData>
  <mergeCells count="10">
    <mergeCell ref="A1:K1"/>
    <mergeCell ref="A2:K2"/>
    <mergeCell ref="A4:A7"/>
    <mergeCell ref="K4:K7"/>
    <mergeCell ref="E4:G4"/>
    <mergeCell ref="E5:G5"/>
    <mergeCell ref="H4:J4"/>
    <mergeCell ref="H5:J5"/>
    <mergeCell ref="B4:D4"/>
    <mergeCell ref="B5:D5"/>
  </mergeCells>
  <printOptions horizontalCentered="1"/>
  <pageMargins left="0.59055118110236227" right="0.59055118110236227" top="0.78740157480314965" bottom="0.59055118110236227" header="0.39370078740157483" footer="0.39370078740157483"/>
  <pageSetup paperSize="9" firstPageNumber="128" orientation="landscape"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8.xml><?xml version="1.0" encoding="utf-8"?>
<worksheet xmlns="http://schemas.openxmlformats.org/spreadsheetml/2006/main" xmlns:r="http://schemas.openxmlformats.org/officeDocument/2006/relationships">
  <dimension ref="A1:S38"/>
  <sheetViews>
    <sheetView rightToLeft="1" zoomScaleNormal="100" workbookViewId="0">
      <selection activeCell="C14" sqref="C14"/>
    </sheetView>
  </sheetViews>
  <sheetFormatPr defaultRowHeight="15"/>
  <cols>
    <col min="1" max="1" width="21.42578125" customWidth="1"/>
    <col min="2" max="2" width="10.7109375" style="237" customWidth="1"/>
    <col min="3" max="3" width="11" style="237" customWidth="1"/>
    <col min="4" max="4" width="9.7109375" style="237" customWidth="1"/>
    <col min="5" max="5" width="10.28515625" customWidth="1"/>
    <col min="6" max="6" width="8.85546875" customWidth="1"/>
    <col min="7" max="7" width="9" customWidth="1"/>
    <col min="8" max="8" width="34.5703125" customWidth="1"/>
  </cols>
  <sheetData>
    <row r="1" spans="1:19" ht="20.25" customHeight="1">
      <c r="A1" s="637" t="s">
        <v>379</v>
      </c>
      <c r="B1" s="637"/>
      <c r="C1" s="637"/>
      <c r="D1" s="637"/>
      <c r="E1" s="637"/>
      <c r="F1" s="637"/>
      <c r="G1" s="637"/>
      <c r="H1" s="637"/>
      <c r="I1" s="2"/>
      <c r="J1" s="2"/>
      <c r="K1" s="2"/>
      <c r="L1" s="2"/>
      <c r="M1" s="2"/>
      <c r="N1" s="2"/>
    </row>
    <row r="2" spans="1:19" ht="32.25" customHeight="1">
      <c r="A2" s="639" t="s">
        <v>380</v>
      </c>
      <c r="B2" s="639"/>
      <c r="C2" s="639"/>
      <c r="D2" s="639"/>
      <c r="E2" s="639"/>
      <c r="F2" s="639"/>
      <c r="G2" s="639"/>
      <c r="H2" s="639"/>
      <c r="I2" s="2"/>
      <c r="J2" s="2"/>
      <c r="K2" s="2"/>
      <c r="L2" s="2"/>
      <c r="M2" s="2"/>
      <c r="N2" s="2"/>
    </row>
    <row r="3" spans="1:19" s="312" customFormat="1" ht="6" customHeight="1">
      <c r="A3" s="311"/>
      <c r="B3" s="311"/>
      <c r="C3" s="311"/>
      <c r="D3" s="311"/>
      <c r="E3" s="311"/>
      <c r="F3" s="311"/>
      <c r="G3" s="311"/>
      <c r="H3" s="311"/>
      <c r="I3" s="311"/>
      <c r="J3" s="311"/>
      <c r="K3" s="311"/>
      <c r="L3" s="311"/>
      <c r="M3" s="311"/>
      <c r="N3" s="311"/>
      <c r="O3" s="311"/>
      <c r="P3" s="311"/>
      <c r="Q3" s="311"/>
      <c r="R3" s="311"/>
      <c r="S3" s="311"/>
    </row>
    <row r="4" spans="1:19" ht="15.95" customHeight="1">
      <c r="A4" s="669" t="s">
        <v>121</v>
      </c>
      <c r="B4" s="676" t="s">
        <v>116</v>
      </c>
      <c r="C4" s="646"/>
      <c r="D4" s="647"/>
      <c r="E4" s="640" t="s">
        <v>295</v>
      </c>
      <c r="F4" s="646"/>
      <c r="G4" s="647"/>
      <c r="H4" s="711" t="s">
        <v>122</v>
      </c>
      <c r="I4" s="34"/>
      <c r="J4" s="34"/>
      <c r="K4" s="34"/>
      <c r="L4" s="34"/>
      <c r="M4" s="34"/>
      <c r="N4" s="34"/>
      <c r="O4" s="34"/>
      <c r="P4" s="34"/>
      <c r="Q4" s="34"/>
      <c r="R4" s="34"/>
      <c r="S4" s="34"/>
    </row>
    <row r="5" spans="1:19" ht="15.95" customHeight="1">
      <c r="A5" s="661"/>
      <c r="B5" s="722" t="s">
        <v>277</v>
      </c>
      <c r="C5" s="722"/>
      <c r="D5" s="723"/>
      <c r="E5" s="721" t="s">
        <v>331</v>
      </c>
      <c r="F5" s="722"/>
      <c r="G5" s="723"/>
      <c r="H5" s="712"/>
      <c r="I5" s="34"/>
      <c r="J5" s="34"/>
      <c r="K5" s="34"/>
      <c r="L5" s="34"/>
      <c r="M5" s="34"/>
      <c r="N5" s="34"/>
      <c r="O5" s="34"/>
      <c r="P5" s="34"/>
      <c r="Q5" s="34"/>
      <c r="R5" s="34"/>
      <c r="S5" s="34"/>
    </row>
    <row r="6" spans="1:19" ht="15.95" customHeight="1">
      <c r="A6" s="661"/>
      <c r="B6" s="460" t="s">
        <v>17</v>
      </c>
      <c r="C6" s="90" t="s">
        <v>25</v>
      </c>
      <c r="D6" s="423" t="s">
        <v>206</v>
      </c>
      <c r="E6" s="460" t="s">
        <v>7</v>
      </c>
      <c r="F6" s="90" t="s">
        <v>8</v>
      </c>
      <c r="G6" s="591" t="s">
        <v>3</v>
      </c>
      <c r="H6" s="712"/>
      <c r="I6" s="34"/>
      <c r="J6" s="34"/>
      <c r="K6" s="34"/>
      <c r="L6" s="34"/>
      <c r="M6" s="34"/>
      <c r="N6" s="34"/>
      <c r="O6" s="34"/>
      <c r="P6" s="34"/>
      <c r="Q6" s="34"/>
      <c r="R6" s="34"/>
      <c r="S6" s="34"/>
    </row>
    <row r="7" spans="1:19" ht="15.95" customHeight="1">
      <c r="A7" s="673"/>
      <c r="B7" s="116" t="s">
        <v>31</v>
      </c>
      <c r="C7" s="117" t="s">
        <v>37</v>
      </c>
      <c r="D7" s="422" t="s">
        <v>208</v>
      </c>
      <c r="E7" s="118" t="s">
        <v>14</v>
      </c>
      <c r="F7" s="119" t="s">
        <v>15</v>
      </c>
      <c r="G7" s="120" t="s">
        <v>4</v>
      </c>
      <c r="H7" s="712"/>
      <c r="I7" s="34"/>
      <c r="J7" s="34"/>
      <c r="K7" s="34"/>
      <c r="L7" s="34"/>
      <c r="M7" s="34"/>
      <c r="N7" s="34"/>
      <c r="O7" s="34"/>
      <c r="P7" s="34"/>
      <c r="Q7" s="34"/>
      <c r="R7" s="34"/>
      <c r="S7" s="34"/>
    </row>
    <row r="8" spans="1:19" ht="15.95" customHeight="1">
      <c r="A8" s="149" t="s">
        <v>123</v>
      </c>
      <c r="B8" s="285">
        <v>102.44465599999999</v>
      </c>
      <c r="C8" s="251">
        <v>75.971260000000001</v>
      </c>
      <c r="D8" s="287">
        <v>95.394738000000004</v>
      </c>
      <c r="E8" s="285">
        <v>111.028727</v>
      </c>
      <c r="F8" s="251">
        <v>84.990544999999997</v>
      </c>
      <c r="G8" s="287">
        <v>95.394738000000004</v>
      </c>
      <c r="H8" s="72" t="s">
        <v>137</v>
      </c>
      <c r="I8" s="34"/>
      <c r="J8" s="34"/>
      <c r="K8" s="34"/>
      <c r="L8" s="34"/>
      <c r="M8" s="34"/>
      <c r="N8" s="284"/>
      <c r="O8" s="284"/>
      <c r="P8" s="284"/>
      <c r="Q8" s="284"/>
      <c r="R8" s="34"/>
      <c r="S8" s="34"/>
    </row>
    <row r="9" spans="1:19" ht="15.95" customHeight="1">
      <c r="A9" s="64" t="s">
        <v>124</v>
      </c>
      <c r="B9" s="286">
        <v>125.642903</v>
      </c>
      <c r="C9" s="252">
        <v>94.827455999999998</v>
      </c>
      <c r="D9" s="288">
        <v>111.398878</v>
      </c>
      <c r="E9" s="286">
        <v>119.68660300000001</v>
      </c>
      <c r="F9" s="252">
        <v>102.84946600000001</v>
      </c>
      <c r="G9" s="288">
        <v>111.398878</v>
      </c>
      <c r="H9" s="63" t="s">
        <v>138</v>
      </c>
      <c r="I9" s="34"/>
      <c r="J9" s="34"/>
      <c r="K9" s="34"/>
      <c r="L9" s="34"/>
      <c r="M9" s="34"/>
      <c r="N9" s="284"/>
      <c r="O9" s="284"/>
      <c r="P9" s="284"/>
      <c r="Q9" s="284"/>
      <c r="R9" s="34"/>
      <c r="S9" s="34"/>
    </row>
    <row r="10" spans="1:19" ht="15.95" customHeight="1">
      <c r="A10" s="64" t="s">
        <v>125</v>
      </c>
      <c r="B10" s="286">
        <v>127.680283</v>
      </c>
      <c r="C10" s="252">
        <v>89.637861999999998</v>
      </c>
      <c r="D10" s="288">
        <v>113.587923</v>
      </c>
      <c r="E10" s="286">
        <v>124.475261</v>
      </c>
      <c r="F10" s="252">
        <v>92.552858999999998</v>
      </c>
      <c r="G10" s="288">
        <v>113.587923</v>
      </c>
      <c r="H10" s="63" t="s">
        <v>139</v>
      </c>
      <c r="I10" s="34"/>
      <c r="J10" s="34"/>
      <c r="K10" s="34"/>
      <c r="L10" s="34"/>
      <c r="M10" s="34"/>
      <c r="N10" s="284"/>
      <c r="O10" s="284"/>
      <c r="P10" s="284"/>
      <c r="Q10" s="284"/>
      <c r="R10" s="34"/>
      <c r="S10" s="34"/>
    </row>
    <row r="11" spans="1:19" ht="15.95" customHeight="1">
      <c r="A11" s="64" t="s">
        <v>126</v>
      </c>
      <c r="B11" s="286">
        <v>152.99621400000001</v>
      </c>
      <c r="C11" s="252">
        <v>70.757565</v>
      </c>
      <c r="D11" s="288">
        <v>100.173789</v>
      </c>
      <c r="E11" s="286">
        <v>103.341381</v>
      </c>
      <c r="F11" s="252" t="s">
        <v>326</v>
      </c>
      <c r="G11" s="288">
        <v>100.173789</v>
      </c>
      <c r="H11" s="63" t="s">
        <v>140</v>
      </c>
      <c r="I11" s="34"/>
      <c r="J11" s="34"/>
      <c r="K11" s="34"/>
      <c r="L11" s="34"/>
      <c r="M11" s="34"/>
      <c r="N11" s="284"/>
      <c r="O11" s="284"/>
      <c r="P11" s="284"/>
      <c r="Q11" s="284"/>
      <c r="R11" s="34"/>
      <c r="S11" s="34"/>
    </row>
    <row r="12" spans="1:19" ht="15.95" customHeight="1">
      <c r="A12" s="64" t="s">
        <v>127</v>
      </c>
      <c r="B12" s="286">
        <v>117.720783</v>
      </c>
      <c r="C12" s="252">
        <v>79.354641000000001</v>
      </c>
      <c r="D12" s="288">
        <v>104.94976200000001</v>
      </c>
      <c r="E12" s="286">
        <v>109.525553</v>
      </c>
      <c r="F12" s="252">
        <v>89.820145999999994</v>
      </c>
      <c r="G12" s="288">
        <v>104.94976200000001</v>
      </c>
      <c r="H12" s="63" t="s">
        <v>141</v>
      </c>
      <c r="I12" s="34"/>
      <c r="J12" s="34"/>
      <c r="K12" s="34"/>
      <c r="L12" s="34"/>
      <c r="M12" s="34"/>
      <c r="N12" s="284"/>
      <c r="O12" s="284"/>
      <c r="P12" s="284"/>
      <c r="Q12" s="284"/>
      <c r="R12" s="34"/>
      <c r="S12" s="34"/>
    </row>
    <row r="13" spans="1:19" ht="15.95" customHeight="1">
      <c r="A13" s="64" t="s">
        <v>128</v>
      </c>
      <c r="B13" s="286">
        <v>144.56474800000001</v>
      </c>
      <c r="C13" s="252" t="s">
        <v>326</v>
      </c>
      <c r="D13" s="288">
        <v>130.10939999999999</v>
      </c>
      <c r="E13" s="286">
        <v>132.00604799999999</v>
      </c>
      <c r="F13" s="252" t="s">
        <v>326</v>
      </c>
      <c r="G13" s="288">
        <v>130.10939999999999</v>
      </c>
      <c r="H13" s="63" t="s">
        <v>142</v>
      </c>
      <c r="I13" s="34"/>
      <c r="J13" s="34"/>
      <c r="K13" s="34"/>
      <c r="L13" s="34"/>
      <c r="M13" s="34"/>
      <c r="N13" s="284"/>
      <c r="O13" s="284"/>
      <c r="P13" s="284"/>
      <c r="Q13" s="284"/>
      <c r="R13" s="34"/>
      <c r="S13" s="34"/>
    </row>
    <row r="14" spans="1:19" ht="15.95" customHeight="1">
      <c r="A14" s="64" t="s">
        <v>129</v>
      </c>
      <c r="B14" s="286">
        <v>120.108361</v>
      </c>
      <c r="C14" s="252">
        <v>108.825943</v>
      </c>
      <c r="D14" s="288">
        <v>115.71087900000001</v>
      </c>
      <c r="E14" s="286">
        <v>129.847161</v>
      </c>
      <c r="F14" s="252">
        <v>100.65420399999999</v>
      </c>
      <c r="G14" s="288">
        <v>115.71087900000001</v>
      </c>
      <c r="H14" s="63" t="s">
        <v>143</v>
      </c>
      <c r="I14" s="34"/>
      <c r="J14" s="34"/>
      <c r="K14" s="34"/>
      <c r="L14" s="34"/>
      <c r="M14" s="34"/>
      <c r="N14" s="284"/>
      <c r="O14" s="284"/>
      <c r="P14" s="284"/>
      <c r="Q14" s="284"/>
      <c r="R14" s="34"/>
      <c r="S14" s="34"/>
    </row>
    <row r="15" spans="1:19" ht="15.95" customHeight="1">
      <c r="A15" s="64" t="s">
        <v>130</v>
      </c>
      <c r="B15" s="286">
        <v>117.334346</v>
      </c>
      <c r="C15" s="252">
        <v>97.972509000000002</v>
      </c>
      <c r="D15" s="288">
        <v>108.28619500000001</v>
      </c>
      <c r="E15" s="286">
        <v>111.460622</v>
      </c>
      <c r="F15" s="252">
        <v>104.50316100000001</v>
      </c>
      <c r="G15" s="288">
        <v>108.28619500000001</v>
      </c>
      <c r="H15" s="63" t="s">
        <v>144</v>
      </c>
      <c r="I15" s="34"/>
      <c r="J15" s="34"/>
      <c r="K15" s="34"/>
      <c r="L15" s="34"/>
      <c r="M15" s="34"/>
      <c r="N15" s="284"/>
      <c r="O15" s="284"/>
      <c r="P15" s="284"/>
      <c r="Q15" s="284"/>
      <c r="R15" s="34"/>
      <c r="S15" s="34"/>
    </row>
    <row r="16" spans="1:19" ht="15.95" customHeight="1">
      <c r="A16" s="64" t="s">
        <v>131</v>
      </c>
      <c r="B16" s="286">
        <v>115.855378</v>
      </c>
      <c r="C16" s="252">
        <v>65.529574999999994</v>
      </c>
      <c r="D16" s="288">
        <v>109.509997</v>
      </c>
      <c r="E16" s="286">
        <v>122.48871</v>
      </c>
      <c r="F16" s="252">
        <v>84.611637000000002</v>
      </c>
      <c r="G16" s="288">
        <v>109.509997</v>
      </c>
      <c r="H16" s="63" t="s">
        <v>145</v>
      </c>
      <c r="I16" s="34"/>
      <c r="J16" s="34"/>
      <c r="K16" s="34"/>
      <c r="L16" s="34"/>
      <c r="M16" s="34"/>
      <c r="N16" s="284"/>
      <c r="O16" s="284"/>
      <c r="P16" s="284"/>
      <c r="Q16" s="284"/>
      <c r="R16" s="34"/>
      <c r="S16" s="34"/>
    </row>
    <row r="17" spans="1:19" ht="15.95" customHeight="1">
      <c r="A17" s="64" t="s">
        <v>132</v>
      </c>
      <c r="B17" s="286">
        <v>140.889261</v>
      </c>
      <c r="C17" s="252">
        <v>73.756786000000005</v>
      </c>
      <c r="D17" s="288">
        <v>120.369837</v>
      </c>
      <c r="E17" s="286">
        <v>126.36282300000001</v>
      </c>
      <c r="F17" s="252">
        <v>80.343097</v>
      </c>
      <c r="G17" s="288">
        <v>120.369837</v>
      </c>
      <c r="H17" s="63" t="s">
        <v>146</v>
      </c>
      <c r="I17" s="34"/>
      <c r="J17" s="34"/>
      <c r="K17" s="34"/>
      <c r="L17" s="34"/>
      <c r="M17" s="34"/>
      <c r="N17" s="284"/>
      <c r="O17" s="284"/>
      <c r="P17" s="284"/>
      <c r="Q17" s="284"/>
      <c r="R17" s="34"/>
      <c r="S17" s="34"/>
    </row>
    <row r="18" spans="1:19" ht="15.95" customHeight="1">
      <c r="A18" s="64" t="s">
        <v>133</v>
      </c>
      <c r="B18" s="286">
        <v>126.172878</v>
      </c>
      <c r="C18" s="252">
        <v>103.63939999999999</v>
      </c>
      <c r="D18" s="288">
        <v>115.973861</v>
      </c>
      <c r="E18" s="286">
        <v>116.39137700000001</v>
      </c>
      <c r="F18" s="252" t="s">
        <v>326</v>
      </c>
      <c r="G18" s="288">
        <v>115.973861</v>
      </c>
      <c r="H18" s="63" t="s">
        <v>147</v>
      </c>
      <c r="I18" s="34"/>
      <c r="J18" s="34"/>
      <c r="K18" s="34"/>
      <c r="L18" s="34"/>
      <c r="M18" s="34"/>
      <c r="N18" s="284"/>
      <c r="O18" s="284"/>
      <c r="P18" s="284"/>
      <c r="Q18" s="284"/>
      <c r="R18" s="34"/>
      <c r="S18" s="34"/>
    </row>
    <row r="19" spans="1:19" ht="15.95" customHeight="1">
      <c r="A19" s="64" t="s">
        <v>134</v>
      </c>
      <c r="B19" s="286">
        <v>133.05780100000001</v>
      </c>
      <c r="C19" s="252">
        <v>95.730125000000001</v>
      </c>
      <c r="D19" s="288">
        <v>116.071669</v>
      </c>
      <c r="E19" s="286">
        <v>128.903749</v>
      </c>
      <c r="F19" s="252">
        <v>96.541571000000005</v>
      </c>
      <c r="G19" s="288">
        <v>116.071669</v>
      </c>
      <c r="H19" s="63" t="s">
        <v>148</v>
      </c>
      <c r="I19" s="34"/>
      <c r="J19" s="34"/>
      <c r="K19" s="34"/>
      <c r="L19" s="34"/>
      <c r="M19" s="34"/>
      <c r="N19" s="284"/>
      <c r="O19" s="284"/>
      <c r="P19" s="284"/>
      <c r="Q19" s="284"/>
      <c r="R19" s="34"/>
      <c r="S19" s="34"/>
    </row>
    <row r="20" spans="1:19" ht="15.95" customHeight="1">
      <c r="A20" s="64" t="s">
        <v>135</v>
      </c>
      <c r="B20" s="286">
        <v>126.471086</v>
      </c>
      <c r="C20" s="252">
        <v>83.383814999999998</v>
      </c>
      <c r="D20" s="288">
        <v>109.156969</v>
      </c>
      <c r="E20" s="286">
        <v>112.142094</v>
      </c>
      <c r="F20" s="252">
        <v>102.7</v>
      </c>
      <c r="G20" s="288">
        <v>109.156969</v>
      </c>
      <c r="H20" s="63" t="s">
        <v>149</v>
      </c>
      <c r="I20" s="34"/>
      <c r="J20" s="34"/>
      <c r="K20" s="34"/>
      <c r="L20" s="34"/>
      <c r="M20" s="34"/>
      <c r="N20" s="284"/>
      <c r="O20" s="284"/>
      <c r="P20" s="284"/>
      <c r="Q20" s="284"/>
      <c r="R20" s="34"/>
      <c r="S20" s="34"/>
    </row>
    <row r="21" spans="1:19" ht="15.95" customHeight="1">
      <c r="A21" s="64" t="s">
        <v>136</v>
      </c>
      <c r="B21" s="286">
        <v>130.802404</v>
      </c>
      <c r="C21" s="252">
        <v>87.397519000000003</v>
      </c>
      <c r="D21" s="288">
        <v>112.540543</v>
      </c>
      <c r="E21" s="286">
        <v>125.927999</v>
      </c>
      <c r="F21" s="252">
        <v>84.328344999999999</v>
      </c>
      <c r="G21" s="288">
        <v>112.540543</v>
      </c>
      <c r="H21" s="63" t="s">
        <v>150</v>
      </c>
      <c r="I21" s="34"/>
      <c r="J21" s="34"/>
      <c r="K21" s="34"/>
      <c r="L21" s="34"/>
      <c r="M21" s="34"/>
      <c r="N21" s="284"/>
      <c r="O21" s="284"/>
      <c r="P21" s="284"/>
      <c r="Q21" s="284"/>
      <c r="R21" s="34"/>
      <c r="S21" s="34"/>
    </row>
    <row r="22" spans="1:19" ht="15.95" customHeight="1">
      <c r="A22" s="49" t="s">
        <v>3</v>
      </c>
      <c r="B22" s="253">
        <v>122.684195</v>
      </c>
      <c r="C22" s="254">
        <v>87.535726999999994</v>
      </c>
      <c r="D22" s="255">
        <v>109.585536</v>
      </c>
      <c r="E22" s="253">
        <v>118.13668699999999</v>
      </c>
      <c r="F22" s="254">
        <v>93.413122000000001</v>
      </c>
      <c r="G22" s="255">
        <v>109.585536</v>
      </c>
      <c r="H22" s="70" t="s">
        <v>4</v>
      </c>
      <c r="I22" s="34"/>
      <c r="J22" s="34"/>
      <c r="K22" s="34"/>
      <c r="L22" s="34"/>
      <c r="M22" s="34"/>
      <c r="N22" s="284"/>
      <c r="O22" s="284"/>
      <c r="P22" s="284"/>
      <c r="Q22" s="284"/>
      <c r="R22" s="34"/>
      <c r="S22" s="34"/>
    </row>
    <row r="23" spans="1:19">
      <c r="A23" s="34"/>
      <c r="B23" s="34"/>
      <c r="C23" s="34"/>
      <c r="D23" s="34"/>
      <c r="E23" s="34"/>
      <c r="F23" s="34"/>
      <c r="G23" s="34"/>
      <c r="H23" s="34"/>
      <c r="I23" s="34"/>
      <c r="J23" s="34"/>
      <c r="K23" s="34"/>
      <c r="L23" s="34"/>
      <c r="M23" s="34"/>
      <c r="N23" s="34"/>
      <c r="O23" s="284"/>
      <c r="P23" s="284"/>
      <c r="Q23" s="284"/>
      <c r="R23" s="34"/>
      <c r="S23" s="34"/>
    </row>
    <row r="24" spans="1:19">
      <c r="A24" s="34"/>
      <c r="B24" s="34"/>
      <c r="C24" s="34"/>
      <c r="D24" s="34"/>
      <c r="E24" s="34"/>
      <c r="F24" s="34"/>
      <c r="G24" s="34"/>
      <c r="H24" s="34"/>
      <c r="I24" s="34"/>
      <c r="J24" s="35"/>
      <c r="K24" s="34"/>
      <c r="L24" s="34"/>
      <c r="M24" s="34"/>
      <c r="N24" s="34"/>
      <c r="O24" s="284"/>
      <c r="P24" s="284"/>
      <c r="Q24" s="284"/>
      <c r="R24" s="34"/>
      <c r="S24" s="34"/>
    </row>
    <row r="25" spans="1:19">
      <c r="L25" s="237"/>
      <c r="M25" s="237"/>
      <c r="N25" s="237"/>
      <c r="O25" s="261"/>
      <c r="P25" s="261"/>
      <c r="Q25" s="261"/>
    </row>
    <row r="26" spans="1:19">
      <c r="L26" s="237"/>
      <c r="M26" s="237"/>
      <c r="N26" s="237"/>
      <c r="O26" s="261"/>
      <c r="P26" s="261"/>
      <c r="Q26" s="261"/>
    </row>
    <row r="27" spans="1:19">
      <c r="L27" s="237"/>
      <c r="M27" s="237"/>
      <c r="N27" s="237"/>
      <c r="O27" s="261"/>
      <c r="P27" s="261"/>
      <c r="Q27" s="261"/>
    </row>
    <row r="28" spans="1:19">
      <c r="L28" s="237"/>
      <c r="M28" s="237"/>
      <c r="N28" s="237"/>
      <c r="O28" s="261"/>
      <c r="P28" s="261"/>
      <c r="Q28" s="261"/>
    </row>
    <row r="29" spans="1:19">
      <c r="L29" s="237"/>
      <c r="M29" s="237"/>
      <c r="N29" s="237"/>
      <c r="O29" s="261"/>
      <c r="P29" s="261"/>
      <c r="Q29" s="261"/>
    </row>
    <row r="30" spans="1:19">
      <c r="L30" s="237"/>
      <c r="M30" s="237"/>
      <c r="N30" s="237"/>
      <c r="O30" s="261"/>
      <c r="P30" s="261"/>
      <c r="Q30" s="261"/>
    </row>
    <row r="31" spans="1:19">
      <c r="L31" s="237"/>
      <c r="M31" s="237"/>
      <c r="N31" s="237"/>
      <c r="O31" s="261"/>
      <c r="P31" s="261"/>
      <c r="Q31" s="261"/>
    </row>
    <row r="32" spans="1:19">
      <c r="L32" s="237"/>
      <c r="M32" s="237"/>
      <c r="N32" s="237"/>
      <c r="O32" s="261"/>
      <c r="P32" s="261"/>
      <c r="Q32" s="261"/>
    </row>
    <row r="33" spans="12:17">
      <c r="L33" s="237"/>
      <c r="M33" s="237"/>
      <c r="N33" s="237"/>
      <c r="O33" s="261"/>
      <c r="P33" s="261"/>
      <c r="Q33" s="261"/>
    </row>
    <row r="34" spans="12:17">
      <c r="L34" s="237"/>
      <c r="M34" s="237"/>
      <c r="N34" s="237"/>
      <c r="O34" s="261"/>
      <c r="P34" s="261"/>
      <c r="Q34" s="261"/>
    </row>
    <row r="35" spans="12:17">
      <c r="L35" s="237"/>
      <c r="M35" s="237"/>
      <c r="N35" s="237"/>
      <c r="O35" s="261"/>
      <c r="P35" s="261"/>
      <c r="Q35" s="261"/>
    </row>
    <row r="36" spans="12:17">
      <c r="L36" s="237"/>
      <c r="M36" s="237"/>
      <c r="N36" s="237"/>
      <c r="O36" s="261"/>
      <c r="P36" s="261"/>
      <c r="Q36" s="261"/>
    </row>
    <row r="37" spans="12:17">
      <c r="L37" s="237"/>
      <c r="M37" s="237"/>
      <c r="N37" s="237"/>
      <c r="O37" s="261"/>
      <c r="P37" s="261"/>
      <c r="Q37" s="261"/>
    </row>
    <row r="38" spans="12:17">
      <c r="L38" s="237"/>
      <c r="M38" s="237"/>
      <c r="N38" s="237"/>
      <c r="O38" s="237"/>
      <c r="P38" s="237"/>
      <c r="Q38" s="237"/>
    </row>
  </sheetData>
  <mergeCells count="8">
    <mergeCell ref="A4:A7"/>
    <mergeCell ref="E4:G4"/>
    <mergeCell ref="E5:G5"/>
    <mergeCell ref="H4:H7"/>
    <mergeCell ref="A1:H1"/>
    <mergeCell ref="A2:H2"/>
    <mergeCell ref="B4:D4"/>
    <mergeCell ref="B5:D5"/>
  </mergeCells>
  <printOptions horizontalCentered="1"/>
  <pageMargins left="0.59055118110236227" right="0.59055118110236227" top="0.78740157480314965" bottom="0.59055118110236227" header="0.39370078740157483" footer="0.39370078740157483"/>
  <pageSetup paperSize="9" firstPageNumber="129" orientation="landscape"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29.xml><?xml version="1.0" encoding="utf-8"?>
<worksheet xmlns="http://schemas.openxmlformats.org/spreadsheetml/2006/main" xmlns:r="http://schemas.openxmlformats.org/officeDocument/2006/relationships">
  <dimension ref="A1:H22"/>
  <sheetViews>
    <sheetView rightToLeft="1" workbookViewId="0">
      <selection activeCell="C21" sqref="C21"/>
    </sheetView>
  </sheetViews>
  <sheetFormatPr defaultRowHeight="15"/>
  <cols>
    <col min="1" max="1" width="17.7109375" customWidth="1"/>
    <col min="2" max="7" width="11" customWidth="1"/>
    <col min="8" max="8" width="35.5703125" customWidth="1"/>
  </cols>
  <sheetData>
    <row r="1" spans="1:8" ht="42" customHeight="1">
      <c r="A1" s="637" t="s">
        <v>434</v>
      </c>
      <c r="B1" s="637"/>
      <c r="C1" s="637"/>
      <c r="D1" s="637"/>
      <c r="E1" s="637"/>
      <c r="F1" s="637"/>
      <c r="G1" s="637"/>
      <c r="H1" s="637"/>
    </row>
    <row r="2" spans="1:8" ht="29.25" customHeight="1">
      <c r="A2" s="639" t="s">
        <v>435</v>
      </c>
      <c r="B2" s="639"/>
      <c r="C2" s="639"/>
      <c r="D2" s="639"/>
      <c r="E2" s="639"/>
      <c r="F2" s="639"/>
      <c r="G2" s="639"/>
      <c r="H2" s="639"/>
    </row>
    <row r="3" spans="1:8" ht="6" customHeight="1">
      <c r="A3" s="311"/>
      <c r="B3" s="311"/>
      <c r="C3" s="311"/>
      <c r="D3" s="311"/>
      <c r="E3" s="311"/>
      <c r="F3" s="311"/>
      <c r="G3" s="311"/>
      <c r="H3" s="311"/>
    </row>
    <row r="4" spans="1:8" ht="15.95" customHeight="1">
      <c r="A4" s="669" t="s">
        <v>121</v>
      </c>
      <c r="B4" s="676" t="s">
        <v>119</v>
      </c>
      <c r="C4" s="646"/>
      <c r="D4" s="647"/>
      <c r="E4" s="640" t="s">
        <v>116</v>
      </c>
      <c r="F4" s="646"/>
      <c r="G4" s="647"/>
      <c r="H4" s="711" t="s">
        <v>122</v>
      </c>
    </row>
    <row r="5" spans="1:8" ht="15.95" customHeight="1">
      <c r="A5" s="661"/>
      <c r="B5" s="724" t="s">
        <v>120</v>
      </c>
      <c r="C5" s="724"/>
      <c r="D5" s="725"/>
      <c r="E5" s="721" t="s">
        <v>277</v>
      </c>
      <c r="F5" s="722"/>
      <c r="G5" s="723"/>
      <c r="H5" s="712"/>
    </row>
    <row r="6" spans="1:8" ht="15.95" customHeight="1">
      <c r="A6" s="661"/>
      <c r="B6" s="460" t="s">
        <v>17</v>
      </c>
      <c r="C6" s="90" t="s">
        <v>25</v>
      </c>
      <c r="D6" s="423" t="s">
        <v>206</v>
      </c>
      <c r="E6" s="91" t="s">
        <v>17</v>
      </c>
      <c r="F6" s="90" t="s">
        <v>25</v>
      </c>
      <c r="G6" s="423" t="s">
        <v>206</v>
      </c>
      <c r="H6" s="712"/>
    </row>
    <row r="7" spans="1:8" ht="15.95" customHeight="1">
      <c r="A7" s="673"/>
      <c r="B7" s="116" t="s">
        <v>31</v>
      </c>
      <c r="C7" s="117" t="s">
        <v>37</v>
      </c>
      <c r="D7" s="422" t="s">
        <v>208</v>
      </c>
      <c r="E7" s="116" t="s">
        <v>31</v>
      </c>
      <c r="F7" s="117" t="s">
        <v>37</v>
      </c>
      <c r="G7" s="422" t="s">
        <v>208</v>
      </c>
      <c r="H7" s="712"/>
    </row>
    <row r="8" spans="1:8" ht="15.95" customHeight="1">
      <c r="A8" s="71" t="s">
        <v>123</v>
      </c>
      <c r="B8" s="441">
        <v>62</v>
      </c>
      <c r="C8" s="329">
        <v>75.2</v>
      </c>
      <c r="D8" s="439">
        <v>68.900000000000006</v>
      </c>
      <c r="E8" s="441">
        <v>85.100781999999995</v>
      </c>
      <c r="F8" s="329">
        <v>44.692411</v>
      </c>
      <c r="G8" s="439">
        <v>67.485303999999999</v>
      </c>
      <c r="H8" s="72" t="s">
        <v>137</v>
      </c>
    </row>
    <row r="9" spans="1:8" ht="15.95" customHeight="1">
      <c r="A9" s="8" t="s">
        <v>124</v>
      </c>
      <c r="B9" s="442">
        <v>54.8</v>
      </c>
      <c r="C9" s="330">
        <v>70.5</v>
      </c>
      <c r="D9" s="440">
        <v>66.099999999999994</v>
      </c>
      <c r="E9" s="442">
        <v>90.072422000000003</v>
      </c>
      <c r="F9" s="330">
        <v>59.274223999999997</v>
      </c>
      <c r="G9" s="440">
        <v>74.230093999999994</v>
      </c>
      <c r="H9" s="63" t="s">
        <v>138</v>
      </c>
    </row>
    <row r="10" spans="1:8" ht="15.95" customHeight="1">
      <c r="A10" s="8" t="s">
        <v>125</v>
      </c>
      <c r="B10" s="442">
        <v>55.1</v>
      </c>
      <c r="C10" s="330">
        <v>79.900000000000006</v>
      </c>
      <c r="D10" s="440">
        <v>67</v>
      </c>
      <c r="E10" s="442">
        <v>82.322278999999995</v>
      </c>
      <c r="F10" s="330">
        <v>48.915362000000002</v>
      </c>
      <c r="G10" s="440">
        <v>70.280260999999996</v>
      </c>
      <c r="H10" s="63" t="s">
        <v>139</v>
      </c>
    </row>
    <row r="11" spans="1:8" ht="15.95" customHeight="1">
      <c r="A11" s="8" t="s">
        <v>126</v>
      </c>
      <c r="B11" s="442">
        <v>36.700000000000003</v>
      </c>
      <c r="C11" s="330">
        <v>60.8</v>
      </c>
      <c r="D11" s="440">
        <v>55.3</v>
      </c>
      <c r="E11" s="442" t="s">
        <v>326</v>
      </c>
      <c r="F11" s="330" t="s">
        <v>326</v>
      </c>
      <c r="G11" s="440">
        <v>63.759462999999997</v>
      </c>
      <c r="H11" s="63" t="s">
        <v>140</v>
      </c>
    </row>
    <row r="12" spans="1:8" ht="15.95" customHeight="1">
      <c r="A12" s="8" t="s">
        <v>127</v>
      </c>
      <c r="B12" s="442">
        <v>40.299999999999997</v>
      </c>
      <c r="C12" s="330">
        <v>66.8</v>
      </c>
      <c r="D12" s="440">
        <v>52</v>
      </c>
      <c r="E12" s="442">
        <v>85.215743000000003</v>
      </c>
      <c r="F12" s="330">
        <v>48.830520999999997</v>
      </c>
      <c r="G12" s="440">
        <v>74.740252999999996</v>
      </c>
      <c r="H12" s="63" t="s">
        <v>141</v>
      </c>
    </row>
    <row r="13" spans="1:8" ht="15.95" customHeight="1">
      <c r="A13" s="8" t="s">
        <v>128</v>
      </c>
      <c r="B13" s="442">
        <v>15.8</v>
      </c>
      <c r="C13" s="330" t="s">
        <v>326</v>
      </c>
      <c r="D13" s="440">
        <v>21.9</v>
      </c>
      <c r="E13" s="442" t="s">
        <v>326</v>
      </c>
      <c r="F13" s="330" t="s">
        <v>326</v>
      </c>
      <c r="G13" s="440" t="s">
        <v>326</v>
      </c>
      <c r="H13" s="63" t="s">
        <v>142</v>
      </c>
    </row>
    <row r="14" spans="1:8" ht="15.95" customHeight="1">
      <c r="A14" s="8" t="s">
        <v>129</v>
      </c>
      <c r="B14" s="442">
        <v>48.9</v>
      </c>
      <c r="C14" s="330">
        <v>75.5</v>
      </c>
      <c r="D14" s="440">
        <v>62.8</v>
      </c>
      <c r="E14" s="442" t="s">
        <v>326</v>
      </c>
      <c r="F14" s="330" t="s">
        <v>326</v>
      </c>
      <c r="G14" s="440" t="s">
        <v>326</v>
      </c>
      <c r="H14" s="63" t="s">
        <v>143</v>
      </c>
    </row>
    <row r="15" spans="1:8" ht="15.95" customHeight="1">
      <c r="A15" s="8" t="s">
        <v>130</v>
      </c>
      <c r="B15" s="442">
        <v>55.6</v>
      </c>
      <c r="C15" s="330">
        <v>63</v>
      </c>
      <c r="D15" s="440">
        <v>60.7</v>
      </c>
      <c r="E15" s="442" t="s">
        <v>326</v>
      </c>
      <c r="F15" s="330" t="s">
        <v>326</v>
      </c>
      <c r="G15" s="440">
        <v>68.309166000000005</v>
      </c>
      <c r="H15" s="63" t="s">
        <v>144</v>
      </c>
    </row>
    <row r="16" spans="1:8" ht="15.95" customHeight="1">
      <c r="A16" s="8" t="s">
        <v>131</v>
      </c>
      <c r="B16" s="442">
        <v>35.200000000000003</v>
      </c>
      <c r="C16" s="330">
        <v>75</v>
      </c>
      <c r="D16" s="440">
        <v>43.8</v>
      </c>
      <c r="E16" s="442">
        <v>99.778700999999998</v>
      </c>
      <c r="F16" s="330" t="s">
        <v>326</v>
      </c>
      <c r="G16" s="440">
        <v>96.044174999999996</v>
      </c>
      <c r="H16" s="63" t="s">
        <v>145</v>
      </c>
    </row>
    <row r="17" spans="1:8" ht="15.95" customHeight="1">
      <c r="A17" s="8" t="s">
        <v>132</v>
      </c>
      <c r="B17" s="442">
        <v>27</v>
      </c>
      <c r="C17" s="330">
        <v>59.7</v>
      </c>
      <c r="D17" s="440">
        <v>39.4</v>
      </c>
      <c r="E17" s="442">
        <v>107.28609899999999</v>
      </c>
      <c r="F17" s="330">
        <v>48.400364000000003</v>
      </c>
      <c r="G17" s="440">
        <v>90.779844999999995</v>
      </c>
      <c r="H17" s="63" t="s">
        <v>146</v>
      </c>
    </row>
    <row r="18" spans="1:8" ht="15.95" customHeight="1">
      <c r="A18" s="8" t="s">
        <v>133</v>
      </c>
      <c r="B18" s="442">
        <v>24.4</v>
      </c>
      <c r="C18" s="330">
        <v>71.400000000000006</v>
      </c>
      <c r="D18" s="440">
        <v>42.5</v>
      </c>
      <c r="E18" s="442">
        <v>91.133629999999997</v>
      </c>
      <c r="F18" s="330" t="s">
        <v>326</v>
      </c>
      <c r="G18" s="440">
        <v>83.524128000000005</v>
      </c>
      <c r="H18" s="63" t="s">
        <v>147</v>
      </c>
    </row>
    <row r="19" spans="1:8" ht="15.95" customHeight="1">
      <c r="A19" s="8" t="s">
        <v>134</v>
      </c>
      <c r="B19" s="442">
        <v>22.5</v>
      </c>
      <c r="C19" s="330">
        <v>59.1</v>
      </c>
      <c r="D19" s="440">
        <v>41.9</v>
      </c>
      <c r="E19" s="442">
        <v>105.471599</v>
      </c>
      <c r="F19" s="330">
        <v>55.033284999999999</v>
      </c>
      <c r="G19" s="440">
        <v>87.206935999999999</v>
      </c>
      <c r="H19" s="63" t="s">
        <v>148</v>
      </c>
    </row>
    <row r="20" spans="1:8" ht="15.95" customHeight="1">
      <c r="A20" s="8" t="s">
        <v>135</v>
      </c>
      <c r="B20" s="442">
        <v>34.9</v>
      </c>
      <c r="C20" s="330" t="s">
        <v>326</v>
      </c>
      <c r="D20" s="440">
        <v>41.7</v>
      </c>
      <c r="E20" s="442" t="s">
        <v>326</v>
      </c>
      <c r="F20" s="330" t="s">
        <v>326</v>
      </c>
      <c r="G20" s="440" t="s">
        <v>326</v>
      </c>
      <c r="H20" s="63" t="s">
        <v>149</v>
      </c>
    </row>
    <row r="21" spans="1:8" ht="15.95" customHeight="1">
      <c r="A21" s="8" t="s">
        <v>136</v>
      </c>
      <c r="B21" s="442">
        <v>37.9</v>
      </c>
      <c r="C21" s="330">
        <v>63.3</v>
      </c>
      <c r="D21" s="440">
        <v>49.7</v>
      </c>
      <c r="E21" s="442">
        <v>103.728112</v>
      </c>
      <c r="F21" s="330" t="s">
        <v>326</v>
      </c>
      <c r="G21" s="440">
        <v>88.327299999999994</v>
      </c>
      <c r="H21" s="63" t="s">
        <v>150</v>
      </c>
    </row>
    <row r="22" spans="1:8" ht="15.95" customHeight="1">
      <c r="A22" s="11" t="s">
        <v>3</v>
      </c>
      <c r="B22" s="331">
        <v>40.9</v>
      </c>
      <c r="C22" s="332">
        <v>68</v>
      </c>
      <c r="D22" s="333">
        <v>54.4</v>
      </c>
      <c r="E22" s="331">
        <v>93.604140999999998</v>
      </c>
      <c r="F22" s="332">
        <v>52.796419999999998</v>
      </c>
      <c r="G22" s="333">
        <v>79.819039000000004</v>
      </c>
      <c r="H22" s="70" t="s">
        <v>4</v>
      </c>
    </row>
  </sheetData>
  <mergeCells count="8">
    <mergeCell ref="A1:H1"/>
    <mergeCell ref="A2:H2"/>
    <mergeCell ref="A4:A7"/>
    <mergeCell ref="B4:D4"/>
    <mergeCell ref="E4:G4"/>
    <mergeCell ref="H4:H7"/>
    <mergeCell ref="B5:D5"/>
    <mergeCell ref="E5:G5"/>
  </mergeCells>
  <printOptions horizontalCentered="1"/>
  <pageMargins left="0.59055118110236227" right="0.59055118110236227" top="0.78740157480314965" bottom="0.59055118110236227" header="0.39370078740157483" footer="0.39370078740157483"/>
  <pageSetup paperSize="9" firstPageNumber="130" orientation="landscape" useFirstPageNumber="1" r:id="rId1"/>
  <headerFooter>
    <oddHeader>&amp;L &amp;8PCBS :Labour Force Survey, 2015&amp;R&amp;2&amp;K00+000م &amp;8&amp;K01+000PCBS: مسح القوى العاملة الفلسطينية، 2015</oddHeader>
    <oddFooter>&amp;C&amp;P</oddFooter>
  </headerFooter>
</worksheet>
</file>

<file path=xl/worksheets/sheet30.xml><?xml version="1.0" encoding="utf-8"?>
<worksheet xmlns="http://schemas.openxmlformats.org/spreadsheetml/2006/main" xmlns:r="http://schemas.openxmlformats.org/officeDocument/2006/relationships">
  <dimension ref="A1:P24"/>
  <sheetViews>
    <sheetView rightToLeft="1" zoomScaleNormal="100" workbookViewId="0">
      <selection sqref="A1:E1"/>
    </sheetView>
  </sheetViews>
  <sheetFormatPr defaultRowHeight="15"/>
  <cols>
    <col min="1" max="1" width="37.42578125" customWidth="1"/>
    <col min="2" max="3" width="11.5703125" customWidth="1"/>
    <col min="4" max="4" width="13.28515625" customWidth="1"/>
    <col min="5" max="5" width="42.28515625" customWidth="1"/>
  </cols>
  <sheetData>
    <row r="1" spans="1:16" ht="18" customHeight="1">
      <c r="A1" s="637" t="s">
        <v>381</v>
      </c>
      <c r="B1" s="637"/>
      <c r="C1" s="637"/>
      <c r="D1" s="637"/>
      <c r="E1" s="637"/>
    </row>
    <row r="2" spans="1:16" ht="32.25" customHeight="1">
      <c r="A2" s="639" t="s">
        <v>382</v>
      </c>
      <c r="B2" s="639"/>
      <c r="C2" s="639"/>
      <c r="D2" s="639"/>
      <c r="E2" s="639"/>
    </row>
    <row r="3" spans="1:16" s="328" customFormat="1" ht="6" customHeight="1">
      <c r="A3" s="327"/>
      <c r="B3" s="327"/>
      <c r="C3" s="327"/>
      <c r="D3" s="327"/>
      <c r="E3" s="327"/>
      <c r="F3" s="327"/>
      <c r="G3" s="327"/>
      <c r="H3" s="327"/>
      <c r="I3" s="327"/>
      <c r="J3" s="327"/>
      <c r="K3" s="327"/>
      <c r="L3" s="327"/>
      <c r="M3" s="327"/>
      <c r="N3" s="327"/>
      <c r="O3" s="327"/>
      <c r="P3" s="327"/>
    </row>
    <row r="4" spans="1:16" ht="15.95" customHeight="1">
      <c r="A4" s="690" t="s">
        <v>151</v>
      </c>
      <c r="B4" s="102" t="s">
        <v>0</v>
      </c>
      <c r="C4" s="101"/>
      <c r="D4" s="103" t="s">
        <v>2</v>
      </c>
      <c r="E4" s="697" t="s">
        <v>152</v>
      </c>
      <c r="F4" s="34"/>
      <c r="G4" s="34"/>
      <c r="H4" s="35"/>
      <c r="I4" s="35"/>
      <c r="J4" s="35"/>
      <c r="K4" s="35"/>
      <c r="L4" s="35"/>
      <c r="M4" s="35"/>
      <c r="N4" s="35"/>
      <c r="O4" s="35"/>
      <c r="P4" s="34"/>
    </row>
    <row r="5" spans="1:16" ht="15.95" customHeight="1">
      <c r="A5" s="691"/>
      <c r="B5" s="84" t="s">
        <v>57</v>
      </c>
      <c r="C5" s="84" t="s">
        <v>169</v>
      </c>
      <c r="D5" s="105" t="s">
        <v>206</v>
      </c>
      <c r="E5" s="698"/>
      <c r="F5" s="34"/>
      <c r="G5" s="34"/>
      <c r="H5" s="35"/>
      <c r="I5" s="35"/>
      <c r="J5" s="35"/>
      <c r="K5" s="35"/>
      <c r="L5" s="452"/>
      <c r="M5" s="452"/>
      <c r="N5" s="452"/>
      <c r="O5" s="35"/>
      <c r="P5" s="34"/>
    </row>
    <row r="6" spans="1:16" ht="15.95" customHeight="1">
      <c r="A6" s="692"/>
      <c r="B6" s="94" t="s">
        <v>31</v>
      </c>
      <c r="C6" s="94" t="s">
        <v>37</v>
      </c>
      <c r="D6" s="216" t="s">
        <v>208</v>
      </c>
      <c r="E6" s="699"/>
      <c r="F6" s="34"/>
      <c r="G6" s="34"/>
      <c r="H6" s="35"/>
      <c r="I6" s="35"/>
      <c r="J6" s="35"/>
      <c r="K6" s="35"/>
      <c r="L6" s="452"/>
      <c r="M6" s="452"/>
      <c r="N6" s="452"/>
      <c r="O6" s="35"/>
      <c r="P6" s="34"/>
    </row>
    <row r="7" spans="1:16" ht="15.95" customHeight="1">
      <c r="A7" s="27" t="s">
        <v>211</v>
      </c>
      <c r="B7" s="204"/>
      <c r="C7" s="202"/>
      <c r="D7" s="175"/>
      <c r="E7" s="73" t="s">
        <v>212</v>
      </c>
      <c r="F7" s="34"/>
      <c r="G7" s="34"/>
      <c r="H7" s="35"/>
      <c r="I7" s="35"/>
      <c r="J7" s="35"/>
      <c r="K7" s="35"/>
      <c r="L7" s="453"/>
      <c r="M7" s="453"/>
      <c r="N7" s="453"/>
      <c r="O7" s="35"/>
      <c r="P7" s="34"/>
    </row>
    <row r="8" spans="1:16" ht="15.95" customHeight="1">
      <c r="A8" s="20" t="s">
        <v>153</v>
      </c>
      <c r="B8" s="448">
        <v>99.2</v>
      </c>
      <c r="C8" s="211">
        <v>95.9</v>
      </c>
      <c r="D8" s="443">
        <v>98.1</v>
      </c>
      <c r="E8" s="30" t="s">
        <v>423</v>
      </c>
      <c r="F8" s="34"/>
      <c r="G8" s="34"/>
      <c r="H8" s="454"/>
      <c r="I8" s="35"/>
      <c r="J8" s="35"/>
      <c r="K8" s="35"/>
      <c r="L8" s="35"/>
      <c r="M8" s="35"/>
      <c r="N8" s="35"/>
      <c r="O8" s="35"/>
      <c r="P8" s="34"/>
    </row>
    <row r="9" spans="1:16" ht="15.95" customHeight="1">
      <c r="A9" s="20" t="s">
        <v>154</v>
      </c>
      <c r="B9" s="448">
        <v>0.6</v>
      </c>
      <c r="C9" s="168">
        <v>0.8</v>
      </c>
      <c r="D9" s="444">
        <v>0.7</v>
      </c>
      <c r="E9" s="30" t="s">
        <v>424</v>
      </c>
      <c r="F9" s="34"/>
      <c r="G9" s="34"/>
      <c r="H9" s="454"/>
      <c r="I9" s="35"/>
      <c r="J9" s="35"/>
      <c r="K9" s="452"/>
      <c r="L9" s="452"/>
      <c r="M9" s="452"/>
      <c r="N9" s="35"/>
      <c r="O9" s="35"/>
      <c r="P9" s="34"/>
    </row>
    <row r="10" spans="1:16" ht="15.95" customHeight="1">
      <c r="A10" s="20" t="s">
        <v>155</v>
      </c>
      <c r="B10" s="448">
        <v>0.2</v>
      </c>
      <c r="C10" s="168">
        <v>3.3</v>
      </c>
      <c r="D10" s="444">
        <v>1.2</v>
      </c>
      <c r="E10" s="30" t="s">
        <v>260</v>
      </c>
      <c r="F10" s="34"/>
      <c r="G10" s="34"/>
      <c r="H10" s="454"/>
      <c r="I10" s="35"/>
      <c r="J10" s="35"/>
      <c r="K10" s="452"/>
      <c r="L10" s="452"/>
      <c r="M10" s="452"/>
      <c r="N10" s="35"/>
      <c r="O10" s="35"/>
      <c r="P10" s="34"/>
    </row>
    <row r="11" spans="1:16" ht="15.95" customHeight="1">
      <c r="A11" s="21" t="s">
        <v>3</v>
      </c>
      <c r="B11" s="207">
        <v>100</v>
      </c>
      <c r="C11" s="208">
        <v>100</v>
      </c>
      <c r="D11" s="209">
        <v>100</v>
      </c>
      <c r="E11" s="26" t="s">
        <v>4</v>
      </c>
      <c r="F11" s="34"/>
      <c r="G11" s="34"/>
      <c r="H11" s="35"/>
      <c r="I11" s="35"/>
      <c r="J11" s="35"/>
      <c r="K11" s="452"/>
      <c r="L11" s="452"/>
      <c r="M11" s="452"/>
      <c r="N11" s="35"/>
      <c r="O11" s="35"/>
      <c r="P11" s="34"/>
    </row>
    <row r="12" spans="1:16" ht="15.95" customHeight="1">
      <c r="A12" s="27" t="s">
        <v>213</v>
      </c>
      <c r="B12" s="449"/>
      <c r="C12" s="210"/>
      <c r="D12" s="445"/>
      <c r="E12" s="73" t="s">
        <v>216</v>
      </c>
      <c r="F12" s="34"/>
      <c r="G12" s="242"/>
      <c r="H12" s="453"/>
      <c r="I12" s="453"/>
      <c r="J12" s="35"/>
      <c r="K12" s="452"/>
      <c r="L12" s="452"/>
      <c r="M12" s="452"/>
      <c r="N12" s="35"/>
      <c r="O12" s="35"/>
      <c r="P12" s="34"/>
    </row>
    <row r="13" spans="1:16" ht="15.95" customHeight="1">
      <c r="A13" s="20" t="s">
        <v>156</v>
      </c>
      <c r="B13" s="448">
        <v>24.9</v>
      </c>
      <c r="C13" s="211">
        <v>31.6</v>
      </c>
      <c r="D13" s="444">
        <v>27</v>
      </c>
      <c r="E13" s="30" t="s">
        <v>197</v>
      </c>
      <c r="F13" s="34"/>
      <c r="G13" s="34"/>
      <c r="H13" s="35"/>
      <c r="I13" s="35"/>
      <c r="J13" s="35"/>
      <c r="K13" s="452"/>
      <c r="L13" s="452"/>
      <c r="M13" s="452"/>
      <c r="N13" s="35"/>
      <c r="O13" s="35"/>
      <c r="P13" s="34"/>
    </row>
    <row r="14" spans="1:16" ht="15.95" customHeight="1">
      <c r="A14" s="20" t="s">
        <v>157</v>
      </c>
      <c r="B14" s="448">
        <v>25.4</v>
      </c>
      <c r="C14" s="168">
        <v>4.5</v>
      </c>
      <c r="D14" s="444">
        <v>18.400000000000002</v>
      </c>
      <c r="E14" s="30" t="s">
        <v>196</v>
      </c>
      <c r="F14" s="34"/>
      <c r="G14" s="34"/>
      <c r="H14" s="35"/>
      <c r="I14" s="35"/>
      <c r="J14" s="35"/>
      <c r="K14" s="35"/>
      <c r="L14" s="35"/>
      <c r="M14" s="35"/>
      <c r="N14" s="35"/>
      <c r="O14" s="35"/>
      <c r="P14" s="34"/>
    </row>
    <row r="15" spans="1:16" ht="15.95" customHeight="1">
      <c r="A15" s="20" t="s">
        <v>158</v>
      </c>
      <c r="B15" s="448">
        <v>49.7</v>
      </c>
      <c r="C15" s="168">
        <v>63.9</v>
      </c>
      <c r="D15" s="443">
        <v>54.6</v>
      </c>
      <c r="E15" s="30" t="s">
        <v>162</v>
      </c>
      <c r="F15" s="34"/>
      <c r="G15" s="34"/>
      <c r="H15" s="35"/>
      <c r="I15" s="35"/>
      <c r="J15" s="35"/>
      <c r="K15" s="35"/>
      <c r="L15" s="35"/>
      <c r="M15" s="35"/>
      <c r="N15" s="35"/>
      <c r="O15" s="35"/>
      <c r="P15" s="34"/>
    </row>
    <row r="16" spans="1:16" ht="15.95" customHeight="1">
      <c r="A16" s="21" t="s">
        <v>3</v>
      </c>
      <c r="B16" s="212">
        <v>100</v>
      </c>
      <c r="C16" s="223">
        <v>100</v>
      </c>
      <c r="D16" s="224">
        <v>100</v>
      </c>
      <c r="E16" s="26" t="s">
        <v>4</v>
      </c>
      <c r="F16" s="34"/>
      <c r="G16" s="34"/>
      <c r="H16" s="35"/>
      <c r="I16" s="35"/>
      <c r="J16" s="35"/>
      <c r="K16" s="35"/>
      <c r="L16" s="35"/>
      <c r="M16" s="35"/>
      <c r="N16" s="35"/>
      <c r="O16" s="35"/>
      <c r="P16" s="34"/>
    </row>
    <row r="17" spans="1:16" ht="15.95" customHeight="1">
      <c r="A17" s="27" t="s">
        <v>214</v>
      </c>
      <c r="B17" s="450"/>
      <c r="C17" s="213"/>
      <c r="D17" s="446"/>
      <c r="E17" s="29" t="s">
        <v>215</v>
      </c>
      <c r="F17" s="34"/>
      <c r="G17" s="34"/>
      <c r="H17" s="35"/>
      <c r="I17" s="452"/>
      <c r="J17" s="452"/>
      <c r="K17" s="452"/>
      <c r="L17" s="35"/>
      <c r="M17" s="35"/>
      <c r="N17" s="35"/>
      <c r="O17" s="35"/>
      <c r="P17" s="34"/>
    </row>
    <row r="18" spans="1:16" ht="15.95" customHeight="1">
      <c r="A18" s="8" t="s">
        <v>159</v>
      </c>
      <c r="B18" s="448">
        <v>22.1</v>
      </c>
      <c r="C18" s="168">
        <v>19.399999999999999</v>
      </c>
      <c r="D18" s="444">
        <v>21.2</v>
      </c>
      <c r="E18" s="65" t="s">
        <v>408</v>
      </c>
      <c r="F18" s="34"/>
      <c r="G18" s="34"/>
      <c r="H18" s="35"/>
      <c r="I18" s="452"/>
      <c r="J18" s="452"/>
      <c r="K18" s="452"/>
      <c r="L18" s="35"/>
      <c r="M18" s="35"/>
      <c r="N18" s="35"/>
      <c r="O18" s="35"/>
      <c r="P18" s="34"/>
    </row>
    <row r="19" spans="1:16" ht="15.95" customHeight="1">
      <c r="A19" s="8" t="s">
        <v>160</v>
      </c>
      <c r="B19" s="448">
        <v>23</v>
      </c>
      <c r="C19" s="168">
        <v>21.2</v>
      </c>
      <c r="D19" s="444">
        <v>22.4</v>
      </c>
      <c r="E19" s="563" t="s">
        <v>409</v>
      </c>
      <c r="F19" s="34"/>
      <c r="G19" s="34"/>
      <c r="H19" s="35"/>
      <c r="I19" s="453"/>
      <c r="J19" s="453"/>
      <c r="K19" s="453"/>
      <c r="L19" s="35"/>
      <c r="M19" s="35"/>
      <c r="N19" s="35"/>
      <c r="O19" s="35"/>
      <c r="P19" s="34"/>
    </row>
    <row r="20" spans="1:16" ht="15.95" customHeight="1">
      <c r="A20" s="8" t="s">
        <v>161</v>
      </c>
      <c r="B20" s="448">
        <v>23.2</v>
      </c>
      <c r="C20" s="168">
        <v>22</v>
      </c>
      <c r="D20" s="444">
        <v>22.8</v>
      </c>
      <c r="E20" s="30" t="s">
        <v>163</v>
      </c>
      <c r="F20" s="34"/>
      <c r="G20" s="34"/>
      <c r="H20" s="35"/>
      <c r="I20" s="35"/>
      <c r="J20" s="35"/>
      <c r="K20" s="35"/>
      <c r="L20" s="35"/>
      <c r="M20" s="35"/>
      <c r="N20" s="35"/>
      <c r="O20" s="35"/>
      <c r="P20" s="34"/>
    </row>
    <row r="21" spans="1:16" ht="15.95" customHeight="1">
      <c r="A21" s="99" t="s">
        <v>410</v>
      </c>
      <c r="B21" s="451">
        <v>31.1</v>
      </c>
      <c r="C21" s="214">
        <v>44.3</v>
      </c>
      <c r="D21" s="447">
        <v>35.200000000000003</v>
      </c>
      <c r="E21" s="227" t="s">
        <v>261</v>
      </c>
      <c r="F21" s="34"/>
      <c r="G21" s="35"/>
      <c r="H21" s="35"/>
      <c r="I21" s="455"/>
      <c r="J21" s="455"/>
      <c r="K21" s="455"/>
      <c r="L21" s="35"/>
      <c r="M21" s="35"/>
      <c r="N21" s="35"/>
      <c r="O21" s="35"/>
      <c r="P21" s="34"/>
    </row>
    <row r="22" spans="1:16" ht="15.95" customHeight="1">
      <c r="A22" s="27" t="s">
        <v>282</v>
      </c>
      <c r="B22" s="450"/>
      <c r="C22" s="213"/>
      <c r="D22" s="446"/>
      <c r="E22" s="29" t="s">
        <v>283</v>
      </c>
      <c r="I22" s="455"/>
      <c r="J22" s="455"/>
      <c r="K22" s="455"/>
      <c r="L22" s="1"/>
    </row>
    <row r="23" spans="1:16" ht="15.95" customHeight="1">
      <c r="A23" s="8" t="s">
        <v>284</v>
      </c>
      <c r="B23" s="448">
        <v>14.8</v>
      </c>
      <c r="C23" s="168">
        <v>3.4</v>
      </c>
      <c r="D23" s="444">
        <v>11</v>
      </c>
      <c r="E23" s="65" t="s">
        <v>287</v>
      </c>
      <c r="I23" s="1"/>
      <c r="J23" s="1"/>
      <c r="K23" s="1"/>
      <c r="L23" s="1"/>
    </row>
    <row r="24" spans="1:16" ht="15.95" customHeight="1">
      <c r="A24" s="99" t="s">
        <v>285</v>
      </c>
      <c r="B24" s="451">
        <v>13.9</v>
      </c>
      <c r="C24" s="214">
        <v>8</v>
      </c>
      <c r="D24" s="447">
        <v>12</v>
      </c>
      <c r="E24" s="227" t="s">
        <v>286</v>
      </c>
      <c r="I24" s="1"/>
      <c r="J24" s="1"/>
      <c r="K24" s="1"/>
      <c r="L24" s="1"/>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31" orientation="landscape"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31.xml><?xml version="1.0" encoding="utf-8"?>
<worksheet xmlns="http://schemas.openxmlformats.org/spreadsheetml/2006/main" xmlns:r="http://schemas.openxmlformats.org/officeDocument/2006/relationships">
  <dimension ref="A1:N19"/>
  <sheetViews>
    <sheetView rightToLeft="1" zoomScaleNormal="100" workbookViewId="0">
      <selection activeCell="A2" sqref="A2:E2"/>
    </sheetView>
  </sheetViews>
  <sheetFormatPr defaultRowHeight="15"/>
  <cols>
    <col min="1" max="1" width="21.5703125" customWidth="1"/>
    <col min="2" max="2" width="9.140625" customWidth="1"/>
    <col min="3" max="3" width="9.5703125" customWidth="1"/>
    <col min="4" max="4" width="9.140625" customWidth="1"/>
    <col min="5" max="5" width="32.5703125" customWidth="1"/>
  </cols>
  <sheetData>
    <row r="1" spans="1:14" ht="18" customHeight="1">
      <c r="A1" s="637" t="s">
        <v>383</v>
      </c>
      <c r="B1" s="637"/>
      <c r="C1" s="637"/>
      <c r="D1" s="637"/>
      <c r="E1" s="637"/>
    </row>
    <row r="2" spans="1:14" ht="30.6" customHeight="1">
      <c r="A2" s="639" t="s">
        <v>384</v>
      </c>
      <c r="B2" s="639"/>
      <c r="C2" s="639"/>
      <c r="D2" s="639"/>
      <c r="E2" s="639"/>
    </row>
    <row r="3" spans="1:14" s="312" customFormat="1" ht="6" customHeight="1">
      <c r="A3" s="311"/>
      <c r="B3" s="311"/>
      <c r="C3" s="311"/>
      <c r="D3" s="311"/>
      <c r="E3" s="311"/>
      <c r="F3" s="311"/>
      <c r="G3" s="311"/>
      <c r="H3" s="311"/>
      <c r="I3" s="311"/>
      <c r="J3" s="311"/>
      <c r="K3" s="311"/>
      <c r="L3" s="311"/>
      <c r="M3" s="311"/>
      <c r="N3" s="311"/>
    </row>
    <row r="4" spans="1:14" ht="15.95" customHeight="1">
      <c r="A4" s="726" t="s">
        <v>242</v>
      </c>
      <c r="B4" s="597" t="s">
        <v>217</v>
      </c>
      <c r="C4" s="114"/>
      <c r="D4" s="115" t="s">
        <v>2</v>
      </c>
      <c r="E4" s="693" t="s">
        <v>255</v>
      </c>
      <c r="F4" s="34"/>
      <c r="G4" s="34"/>
      <c r="H4" s="34"/>
      <c r="I4" s="34"/>
      <c r="J4" s="34"/>
      <c r="K4" s="34"/>
      <c r="L4" s="34"/>
      <c r="M4" s="34"/>
      <c r="N4" s="34"/>
    </row>
    <row r="5" spans="1:14" ht="15.95" customHeight="1">
      <c r="A5" s="727"/>
      <c r="B5" s="84" t="s">
        <v>57</v>
      </c>
      <c r="C5" s="84" t="s">
        <v>169</v>
      </c>
      <c r="D5" s="105" t="s">
        <v>206</v>
      </c>
      <c r="E5" s="694"/>
      <c r="F5" s="34"/>
      <c r="G5" s="34"/>
      <c r="H5" s="34"/>
      <c r="I5" s="34"/>
      <c r="J5" s="34"/>
      <c r="K5" s="34"/>
      <c r="L5" s="34"/>
      <c r="M5" s="34"/>
      <c r="N5" s="34"/>
    </row>
    <row r="6" spans="1:14" ht="15.95" customHeight="1">
      <c r="A6" s="728"/>
      <c r="B6" s="94" t="s">
        <v>31</v>
      </c>
      <c r="C6" s="94" t="s">
        <v>37</v>
      </c>
      <c r="D6" s="216" t="s">
        <v>208</v>
      </c>
      <c r="E6" s="695"/>
      <c r="F6" s="34"/>
      <c r="G6" s="34"/>
      <c r="H6" s="34"/>
      <c r="I6" s="34"/>
      <c r="J6" s="34"/>
      <c r="K6" s="34"/>
      <c r="L6" s="34"/>
      <c r="M6" s="34"/>
      <c r="N6" s="34"/>
    </row>
    <row r="7" spans="1:14" ht="15.95" customHeight="1">
      <c r="A7" s="19" t="s">
        <v>7</v>
      </c>
      <c r="B7" s="205"/>
      <c r="C7" s="202"/>
      <c r="D7" s="206"/>
      <c r="E7" s="24" t="s">
        <v>14</v>
      </c>
      <c r="F7" s="34"/>
      <c r="G7" s="34"/>
      <c r="H7" s="34"/>
      <c r="I7" s="34"/>
      <c r="J7" s="34"/>
      <c r="K7" s="34"/>
      <c r="L7" s="34"/>
      <c r="M7" s="34"/>
      <c r="N7" s="34"/>
    </row>
    <row r="8" spans="1:14" ht="15.95" customHeight="1">
      <c r="A8" s="20" t="s">
        <v>164</v>
      </c>
      <c r="B8" s="456">
        <v>12.8</v>
      </c>
      <c r="C8" s="140">
        <v>49.8</v>
      </c>
      <c r="D8" s="425">
        <v>23.7</v>
      </c>
      <c r="E8" s="30" t="s">
        <v>166</v>
      </c>
      <c r="F8" s="34"/>
      <c r="G8" s="34"/>
      <c r="H8" s="34"/>
      <c r="I8" s="34"/>
      <c r="J8" s="34"/>
      <c r="K8" s="34"/>
      <c r="L8" s="34"/>
      <c r="M8" s="34"/>
      <c r="N8" s="34"/>
    </row>
    <row r="9" spans="1:14" ht="15.95" customHeight="1">
      <c r="A9" s="20" t="s">
        <v>165</v>
      </c>
      <c r="B9" s="456">
        <v>87.2</v>
      </c>
      <c r="C9" s="140">
        <v>50.2</v>
      </c>
      <c r="D9" s="425">
        <v>76.3</v>
      </c>
      <c r="E9" s="30" t="s">
        <v>167</v>
      </c>
      <c r="F9" s="34"/>
      <c r="G9" s="34"/>
      <c r="H9" s="34"/>
      <c r="I9" s="34"/>
      <c r="J9" s="34"/>
      <c r="K9" s="34"/>
      <c r="L9" s="34"/>
      <c r="M9" s="34"/>
      <c r="N9" s="34"/>
    </row>
    <row r="10" spans="1:14" ht="15.95" customHeight="1">
      <c r="A10" s="28" t="s">
        <v>3</v>
      </c>
      <c r="B10" s="141">
        <v>100</v>
      </c>
      <c r="C10" s="142">
        <v>100</v>
      </c>
      <c r="D10" s="143">
        <v>100</v>
      </c>
      <c r="E10" s="74" t="s">
        <v>4</v>
      </c>
      <c r="F10" s="34"/>
      <c r="G10" s="34"/>
      <c r="H10" s="34"/>
      <c r="I10" s="34"/>
      <c r="J10" s="34"/>
      <c r="K10" s="34"/>
      <c r="L10" s="34"/>
      <c r="M10" s="34"/>
      <c r="N10" s="34"/>
    </row>
    <row r="11" spans="1:14" ht="15.95" customHeight="1">
      <c r="A11" s="19" t="s">
        <v>8</v>
      </c>
      <c r="B11" s="457"/>
      <c r="C11" s="144"/>
      <c r="D11" s="458"/>
      <c r="E11" s="24" t="s">
        <v>15</v>
      </c>
      <c r="F11" s="34"/>
      <c r="G11" s="34"/>
      <c r="H11" s="34"/>
      <c r="I11" s="34"/>
      <c r="J11" s="34"/>
      <c r="K11" s="34"/>
      <c r="L11" s="34"/>
      <c r="M11" s="34"/>
      <c r="N11" s="34"/>
    </row>
    <row r="12" spans="1:14" ht="15.95" customHeight="1">
      <c r="A12" s="20" t="s">
        <v>164</v>
      </c>
      <c r="B12" s="456">
        <v>20.9</v>
      </c>
      <c r="C12" s="140">
        <v>52.3</v>
      </c>
      <c r="D12" s="425">
        <v>28.8</v>
      </c>
      <c r="E12" s="30" t="s">
        <v>166</v>
      </c>
      <c r="F12" s="34"/>
      <c r="G12" s="34"/>
      <c r="H12" s="34"/>
      <c r="I12" s="34"/>
      <c r="J12" s="34"/>
      <c r="K12" s="34"/>
      <c r="L12" s="34"/>
      <c r="M12" s="34"/>
      <c r="N12" s="34"/>
    </row>
    <row r="13" spans="1:14" ht="15.95" customHeight="1">
      <c r="A13" s="20" t="s">
        <v>165</v>
      </c>
      <c r="B13" s="456">
        <v>79.099999999999994</v>
      </c>
      <c r="C13" s="140">
        <v>47.7</v>
      </c>
      <c r="D13" s="425">
        <v>71.2</v>
      </c>
      <c r="E13" s="30" t="s">
        <v>167</v>
      </c>
      <c r="F13" s="34"/>
      <c r="G13" s="34"/>
      <c r="H13" s="34"/>
      <c r="I13" s="34"/>
      <c r="J13" s="34"/>
      <c r="K13" s="34"/>
      <c r="L13" s="34"/>
      <c r="M13" s="34"/>
      <c r="N13" s="34"/>
    </row>
    <row r="14" spans="1:14" ht="15.95" customHeight="1">
      <c r="A14" s="21" t="s">
        <v>3</v>
      </c>
      <c r="B14" s="141">
        <v>100</v>
      </c>
      <c r="C14" s="142">
        <v>100</v>
      </c>
      <c r="D14" s="143">
        <v>100</v>
      </c>
      <c r="E14" s="26" t="s">
        <v>4</v>
      </c>
      <c r="F14" s="34"/>
      <c r="G14" s="34"/>
      <c r="H14" s="34"/>
      <c r="I14" s="34"/>
      <c r="J14" s="34"/>
      <c r="K14" s="34"/>
      <c r="L14" s="34"/>
      <c r="M14" s="34"/>
      <c r="N14" s="34"/>
    </row>
    <row r="15" spans="1:14" ht="15.95" customHeight="1">
      <c r="A15" s="19" t="s">
        <v>6</v>
      </c>
      <c r="B15" s="457"/>
      <c r="C15" s="145"/>
      <c r="D15" s="458"/>
      <c r="E15" s="24" t="s">
        <v>9</v>
      </c>
      <c r="F15" s="34"/>
      <c r="G15" s="34"/>
      <c r="H15" s="34"/>
      <c r="I15" s="34"/>
      <c r="J15" s="34"/>
      <c r="K15" s="34"/>
      <c r="L15" s="34"/>
      <c r="M15" s="34"/>
      <c r="N15" s="34"/>
    </row>
    <row r="16" spans="1:14" ht="15.95" customHeight="1">
      <c r="A16" s="20" t="s">
        <v>164</v>
      </c>
      <c r="B16" s="456">
        <v>14.2</v>
      </c>
      <c r="C16" s="140">
        <v>50.2</v>
      </c>
      <c r="D16" s="425">
        <v>24.6</v>
      </c>
      <c r="E16" s="30" t="s">
        <v>166</v>
      </c>
      <c r="F16" s="34"/>
      <c r="G16" s="34"/>
      <c r="H16" s="34"/>
      <c r="I16" s="34"/>
      <c r="J16" s="34"/>
      <c r="K16" s="34"/>
      <c r="L16" s="34"/>
      <c r="M16" s="34"/>
      <c r="N16" s="34"/>
    </row>
    <row r="17" spans="1:14" ht="15.95" customHeight="1">
      <c r="A17" s="20" t="s">
        <v>165</v>
      </c>
      <c r="B17" s="456">
        <v>85.8</v>
      </c>
      <c r="C17" s="140">
        <v>49.8</v>
      </c>
      <c r="D17" s="425">
        <v>75.400000000000006</v>
      </c>
      <c r="E17" s="30" t="s">
        <v>167</v>
      </c>
      <c r="F17" s="34"/>
      <c r="G17" s="34"/>
      <c r="H17" s="34"/>
      <c r="I17" s="34"/>
      <c r="J17" s="34"/>
      <c r="K17" s="34"/>
      <c r="L17" s="34"/>
      <c r="M17" s="34"/>
      <c r="N17" s="34"/>
    </row>
    <row r="18" spans="1:14" ht="15.95" customHeight="1">
      <c r="A18" s="21" t="s">
        <v>3</v>
      </c>
      <c r="B18" s="146">
        <v>100</v>
      </c>
      <c r="C18" s="147">
        <v>100</v>
      </c>
      <c r="D18" s="148">
        <v>100</v>
      </c>
      <c r="E18" s="26" t="s">
        <v>4</v>
      </c>
      <c r="F18" s="34"/>
      <c r="G18" s="34"/>
      <c r="H18" s="34"/>
      <c r="I18" s="34"/>
      <c r="J18" s="34"/>
      <c r="K18" s="34"/>
      <c r="L18" s="34"/>
      <c r="M18" s="34"/>
      <c r="N18" s="34"/>
    </row>
    <row r="19" spans="1:14">
      <c r="A19" s="34"/>
      <c r="B19" s="139"/>
      <c r="C19" s="139"/>
      <c r="D19" s="139"/>
      <c r="E19" s="34"/>
      <c r="F19" s="34"/>
      <c r="G19" s="34"/>
      <c r="H19" s="34"/>
      <c r="I19" s="34"/>
      <c r="J19" s="34"/>
      <c r="K19" s="34"/>
      <c r="L19" s="34"/>
      <c r="M19" s="34"/>
      <c r="N19" s="34"/>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32"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32.xml><?xml version="1.0" encoding="utf-8"?>
<worksheet xmlns="http://schemas.openxmlformats.org/spreadsheetml/2006/main" xmlns:r="http://schemas.openxmlformats.org/officeDocument/2006/relationships">
  <dimension ref="A1"/>
  <sheetViews>
    <sheetView rightToLeft="1" workbookViewId="0"/>
  </sheetViews>
  <sheetFormatPr defaultRowHeight="15"/>
  <sheetData/>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1:E11"/>
  <sheetViews>
    <sheetView rightToLeft="1" workbookViewId="0">
      <selection activeCell="B4" sqref="B4:C11"/>
    </sheetView>
  </sheetViews>
  <sheetFormatPr defaultRowHeight="15"/>
  <cols>
    <col min="1" max="1" width="21.42578125" customWidth="1"/>
    <col min="3" max="3" width="11.7109375" customWidth="1"/>
    <col min="5" max="5" width="28.5703125" customWidth="1"/>
  </cols>
  <sheetData>
    <row r="1" spans="1:5" ht="18" customHeight="1">
      <c r="A1" s="637" t="s">
        <v>411</v>
      </c>
      <c r="B1" s="637"/>
      <c r="C1" s="637"/>
      <c r="D1" s="637"/>
      <c r="E1" s="637"/>
    </row>
    <row r="2" spans="1:5" ht="39" customHeight="1">
      <c r="A2" s="639" t="s">
        <v>430</v>
      </c>
      <c r="B2" s="639"/>
      <c r="C2" s="639"/>
      <c r="D2" s="639"/>
      <c r="E2" s="639"/>
    </row>
    <row r="3" spans="1:5" ht="15.95" customHeight="1">
      <c r="A3" s="380" t="s">
        <v>104</v>
      </c>
      <c r="B3" s="478" t="s">
        <v>332</v>
      </c>
      <c r="C3" s="479" t="s">
        <v>333</v>
      </c>
      <c r="D3" s="729" t="s">
        <v>334</v>
      </c>
      <c r="E3" s="730"/>
    </row>
    <row r="4" spans="1:5" ht="15.95" customHeight="1">
      <c r="A4" s="16" t="s">
        <v>72</v>
      </c>
      <c r="B4" s="735">
        <v>1</v>
      </c>
      <c r="C4" s="736"/>
      <c r="D4" s="741" t="s">
        <v>79</v>
      </c>
      <c r="E4" s="742"/>
    </row>
    <row r="5" spans="1:5" ht="15.95" customHeight="1">
      <c r="A5" s="16" t="s">
        <v>73</v>
      </c>
      <c r="B5" s="737">
        <v>11.9</v>
      </c>
      <c r="C5" s="738"/>
      <c r="D5" s="743" t="s">
        <v>80</v>
      </c>
      <c r="E5" s="744"/>
    </row>
    <row r="6" spans="1:5" ht="15.95" customHeight="1">
      <c r="A6" s="16" t="s">
        <v>74</v>
      </c>
      <c r="B6" s="737">
        <v>8</v>
      </c>
      <c r="C6" s="738"/>
      <c r="D6" s="731" t="s">
        <v>81</v>
      </c>
      <c r="E6" s="732"/>
    </row>
    <row r="7" spans="1:5" ht="15.95" customHeight="1">
      <c r="A7" s="16" t="s">
        <v>75</v>
      </c>
      <c r="B7" s="737">
        <v>0.6</v>
      </c>
      <c r="C7" s="738"/>
      <c r="D7" s="731" t="s">
        <v>82</v>
      </c>
      <c r="E7" s="732"/>
    </row>
    <row r="8" spans="1:5" ht="15.95" customHeight="1">
      <c r="A8" s="16" t="s">
        <v>76</v>
      </c>
      <c r="B8" s="737">
        <v>36.6</v>
      </c>
      <c r="C8" s="738"/>
      <c r="D8" s="731" t="s">
        <v>83</v>
      </c>
      <c r="E8" s="732"/>
    </row>
    <row r="9" spans="1:5" ht="15.95" customHeight="1">
      <c r="A9" s="16" t="s">
        <v>77</v>
      </c>
      <c r="B9" s="737">
        <v>13.9</v>
      </c>
      <c r="C9" s="738"/>
      <c r="D9" s="731" t="s">
        <v>84</v>
      </c>
      <c r="E9" s="732"/>
    </row>
    <row r="10" spans="1:5" ht="15.95" customHeight="1">
      <c r="A10" s="381" t="s">
        <v>78</v>
      </c>
      <c r="B10" s="737">
        <v>28</v>
      </c>
      <c r="C10" s="738"/>
      <c r="D10" s="731" t="s">
        <v>85</v>
      </c>
      <c r="E10" s="732"/>
    </row>
    <row r="11" spans="1:5" ht="15.95" customHeight="1">
      <c r="A11" s="355" t="s">
        <v>3</v>
      </c>
      <c r="B11" s="739">
        <v>100</v>
      </c>
      <c r="C11" s="740"/>
      <c r="D11" s="733" t="s">
        <v>4</v>
      </c>
      <c r="E11" s="734"/>
    </row>
  </sheetData>
  <mergeCells count="19">
    <mergeCell ref="D11:E11"/>
    <mergeCell ref="B4:C4"/>
    <mergeCell ref="B5:C5"/>
    <mergeCell ref="B6:C6"/>
    <mergeCell ref="B7:C7"/>
    <mergeCell ref="B8:C8"/>
    <mergeCell ref="B9:C9"/>
    <mergeCell ref="B10:C10"/>
    <mergeCell ref="B11:C11"/>
    <mergeCell ref="D4:E4"/>
    <mergeCell ref="D5:E5"/>
    <mergeCell ref="D6:E6"/>
    <mergeCell ref="D7:E7"/>
    <mergeCell ref="D8:E8"/>
    <mergeCell ref="D3:E3"/>
    <mergeCell ref="A2:E2"/>
    <mergeCell ref="A1:E1"/>
    <mergeCell ref="D9:E9"/>
    <mergeCell ref="D10:E10"/>
  </mergeCells>
  <pageMargins left="0.70866141732283472" right="0.70866141732283472" top="0.74803149606299213" bottom="0.74803149606299213" header="0.31496062992125984" footer="0.31496062992125984"/>
  <pageSetup paperSize="9" firstPageNumber="133" orientation="portrait" useFirstPageNumber="1" r:id="rId1"/>
  <headerFooter>
    <oddHeader>&amp;L&amp;8 PCBS :Labour Force Survey, 2015&amp;R&amp;8&amp;K00+000م&amp;K01+000 PCBS: مسح القوى العاملة الفلسطينية، 2015</oddHeader>
    <oddFooter>&amp;C&amp;P</oddFooter>
  </headerFooter>
</worksheet>
</file>

<file path=xl/worksheets/sheet34.xml><?xml version="1.0" encoding="utf-8"?>
<worksheet xmlns="http://schemas.openxmlformats.org/spreadsheetml/2006/main" xmlns:r="http://schemas.openxmlformats.org/officeDocument/2006/relationships">
  <dimension ref="A1:F29"/>
  <sheetViews>
    <sheetView rightToLeft="1" tabSelected="1" topLeftCell="A10" zoomScaleNormal="100" workbookViewId="0">
      <selection activeCell="B29" sqref="B29"/>
    </sheetView>
  </sheetViews>
  <sheetFormatPr defaultRowHeight="15"/>
  <cols>
    <col min="1" max="1" width="18.5703125" customWidth="1"/>
    <col min="2" max="2" width="13.140625" customWidth="1"/>
    <col min="3" max="3" width="12.7109375" customWidth="1"/>
    <col min="4" max="4" width="13.140625" customWidth="1"/>
    <col min="5" max="5" width="23.5703125" customWidth="1"/>
  </cols>
  <sheetData>
    <row r="1" spans="1:6" ht="18" customHeight="1">
      <c r="A1" s="637" t="s">
        <v>418</v>
      </c>
      <c r="B1" s="637"/>
      <c r="C1" s="637"/>
      <c r="D1" s="637"/>
      <c r="E1" s="637"/>
      <c r="F1" s="217"/>
    </row>
    <row r="2" spans="1:6" ht="30.6" customHeight="1">
      <c r="A2" s="639" t="s">
        <v>419</v>
      </c>
      <c r="B2" s="639"/>
      <c r="C2" s="639"/>
      <c r="D2" s="639"/>
      <c r="E2" s="639"/>
      <c r="F2" s="215"/>
    </row>
    <row r="3" spans="1:6" ht="6" customHeight="1"/>
    <row r="4" spans="1:6" ht="15.95" customHeight="1">
      <c r="A4" s="726" t="s">
        <v>417</v>
      </c>
      <c r="B4" s="368" t="s">
        <v>217</v>
      </c>
      <c r="C4" s="114"/>
      <c r="D4" s="366" t="s">
        <v>2</v>
      </c>
      <c r="E4" s="693" t="s">
        <v>174</v>
      </c>
    </row>
    <row r="5" spans="1:6" ht="15.95" customHeight="1">
      <c r="A5" s="727"/>
      <c r="B5" s="84" t="s">
        <v>57</v>
      </c>
      <c r="C5" s="84" t="s">
        <v>170</v>
      </c>
      <c r="D5" s="105" t="s">
        <v>205</v>
      </c>
      <c r="E5" s="694"/>
    </row>
    <row r="6" spans="1:6" ht="15.95" customHeight="1">
      <c r="A6" s="728"/>
      <c r="B6" s="94" t="s">
        <v>31</v>
      </c>
      <c r="C6" s="94" t="s">
        <v>37</v>
      </c>
      <c r="D6" s="559" t="s">
        <v>208</v>
      </c>
      <c r="E6" s="695"/>
    </row>
    <row r="7" spans="1:6" ht="15.95" customHeight="1">
      <c r="A7" s="20" t="s">
        <v>246</v>
      </c>
      <c r="B7" s="554">
        <v>2.4</v>
      </c>
      <c r="C7" s="75">
        <v>1.3</v>
      </c>
      <c r="D7" s="555">
        <v>2</v>
      </c>
      <c r="E7" s="553" t="s">
        <v>249</v>
      </c>
    </row>
    <row r="8" spans="1:6" ht="15.95" customHeight="1">
      <c r="A8" s="20" t="s">
        <v>247</v>
      </c>
      <c r="B8" s="554">
        <v>11.3</v>
      </c>
      <c r="C8" s="75">
        <v>5.5</v>
      </c>
      <c r="D8" s="555">
        <v>9</v>
      </c>
      <c r="E8" s="413" t="s">
        <v>248</v>
      </c>
    </row>
    <row r="9" spans="1:6" ht="15.95" customHeight="1">
      <c r="A9" s="21" t="s">
        <v>3</v>
      </c>
      <c r="B9" s="459">
        <v>5.7</v>
      </c>
      <c r="C9" s="556">
        <v>2.8</v>
      </c>
      <c r="D9" s="557">
        <v>4.5</v>
      </c>
      <c r="E9" s="542" t="s">
        <v>4</v>
      </c>
    </row>
    <row r="10" spans="1:6" s="313" customFormat="1" ht="18" customHeight="1"/>
    <row r="11" spans="1:6" s="313" customFormat="1" ht="18" customHeight="1"/>
    <row r="12" spans="1:6" ht="17.25" customHeight="1">
      <c r="A12" s="637" t="s">
        <v>412</v>
      </c>
      <c r="B12" s="637"/>
      <c r="C12" s="637"/>
      <c r="D12" s="637"/>
      <c r="E12" s="637"/>
    </row>
    <row r="13" spans="1:6" ht="30.75" customHeight="1">
      <c r="A13" s="639" t="s">
        <v>413</v>
      </c>
      <c r="B13" s="639"/>
      <c r="C13" s="639"/>
      <c r="D13" s="639"/>
      <c r="E13" s="639"/>
    </row>
    <row r="14" spans="1:6" ht="6" customHeight="1"/>
    <row r="15" spans="1:6" ht="15.95" customHeight="1">
      <c r="A15" s="726" t="s">
        <v>250</v>
      </c>
      <c r="B15" s="368" t="s">
        <v>217</v>
      </c>
      <c r="C15" s="114"/>
      <c r="D15" s="366" t="s">
        <v>2</v>
      </c>
      <c r="E15" s="693" t="s">
        <v>251</v>
      </c>
    </row>
    <row r="16" spans="1:6" ht="15.95" customHeight="1">
      <c r="A16" s="727"/>
      <c r="B16" s="84" t="s">
        <v>57</v>
      </c>
      <c r="C16" s="84" t="s">
        <v>170</v>
      </c>
      <c r="D16" s="105" t="s">
        <v>205</v>
      </c>
      <c r="E16" s="694"/>
    </row>
    <row r="17" spans="1:5" ht="15.95" customHeight="1">
      <c r="A17" s="728"/>
      <c r="B17" s="94" t="s">
        <v>31</v>
      </c>
      <c r="C17" s="94" t="s">
        <v>37</v>
      </c>
      <c r="D17" s="216" t="s">
        <v>208</v>
      </c>
      <c r="E17" s="695"/>
    </row>
    <row r="18" spans="1:5" ht="15.95" customHeight="1">
      <c r="A18" s="19" t="s">
        <v>7</v>
      </c>
      <c r="B18" s="205"/>
      <c r="C18" s="202"/>
      <c r="D18" s="206"/>
      <c r="E18" s="62" t="s">
        <v>14</v>
      </c>
    </row>
    <row r="19" spans="1:5" ht="15.95" customHeight="1">
      <c r="A19" s="20" t="s">
        <v>252</v>
      </c>
      <c r="B19" s="588">
        <v>43.7</v>
      </c>
      <c r="C19" s="75">
        <v>44.2</v>
      </c>
      <c r="D19" s="587">
        <v>43.8</v>
      </c>
      <c r="E19" s="218" t="s">
        <v>254</v>
      </c>
    </row>
    <row r="20" spans="1:5" ht="15.95" customHeight="1">
      <c r="A20" s="20" t="s">
        <v>253</v>
      </c>
      <c r="B20" s="588">
        <v>56.3</v>
      </c>
      <c r="C20" s="75">
        <v>55.8</v>
      </c>
      <c r="D20" s="587">
        <v>56.2</v>
      </c>
      <c r="E20" s="218" t="s">
        <v>256</v>
      </c>
    </row>
    <row r="21" spans="1:5" ht="15.95" customHeight="1">
      <c r="A21" s="28" t="s">
        <v>3</v>
      </c>
      <c r="B21" s="751">
        <v>100</v>
      </c>
      <c r="C21" s="305">
        <v>100</v>
      </c>
      <c r="D21" s="306">
        <v>100</v>
      </c>
      <c r="E21" s="88" t="s">
        <v>4</v>
      </c>
    </row>
    <row r="22" spans="1:5" ht="15.95" customHeight="1">
      <c r="A22" s="19" t="s">
        <v>8</v>
      </c>
      <c r="B22" s="204"/>
      <c r="C22" s="202"/>
      <c r="D22" s="175"/>
      <c r="E22" s="62" t="s">
        <v>15</v>
      </c>
    </row>
    <row r="23" spans="1:5" ht="15.95" customHeight="1">
      <c r="A23" s="20" t="s">
        <v>252</v>
      </c>
      <c r="B23" s="588">
        <v>81.900000000000006</v>
      </c>
      <c r="C23" s="363" t="s">
        <v>326</v>
      </c>
      <c r="D23" s="587">
        <v>87.9</v>
      </c>
      <c r="E23" s="218" t="s">
        <v>254</v>
      </c>
    </row>
    <row r="24" spans="1:5" ht="15.95" customHeight="1">
      <c r="A24" s="20" t="s">
        <v>253</v>
      </c>
      <c r="B24" s="588">
        <v>18.100000000000001</v>
      </c>
      <c r="C24" s="363" t="s">
        <v>326</v>
      </c>
      <c r="D24" s="587">
        <v>12.1</v>
      </c>
      <c r="E24" s="218" t="s">
        <v>256</v>
      </c>
    </row>
    <row r="25" spans="1:5" ht="15.95" customHeight="1">
      <c r="A25" s="21" t="s">
        <v>3</v>
      </c>
      <c r="B25" s="751">
        <v>100</v>
      </c>
      <c r="C25" s="305" t="s">
        <v>326</v>
      </c>
      <c r="D25" s="306">
        <v>100</v>
      </c>
      <c r="E25" s="17" t="s">
        <v>4</v>
      </c>
    </row>
    <row r="26" spans="1:5" ht="15.95" customHeight="1">
      <c r="A26" s="19" t="s">
        <v>6</v>
      </c>
      <c r="B26" s="204"/>
      <c r="C26" s="202"/>
      <c r="D26" s="175"/>
      <c r="E26" s="62" t="s">
        <v>9</v>
      </c>
    </row>
    <row r="27" spans="1:5" ht="15.95" customHeight="1">
      <c r="A27" s="20" t="s">
        <v>252</v>
      </c>
      <c r="B27" s="588">
        <v>45.2</v>
      </c>
      <c r="C27" s="75">
        <v>47.5</v>
      </c>
      <c r="D27" s="587">
        <v>45.8</v>
      </c>
      <c r="E27" s="218" t="s">
        <v>254</v>
      </c>
    </row>
    <row r="28" spans="1:5" ht="15.95" customHeight="1">
      <c r="A28" s="20" t="s">
        <v>253</v>
      </c>
      <c r="B28" s="588">
        <v>54.8</v>
      </c>
      <c r="C28" s="75">
        <v>52.5</v>
      </c>
      <c r="D28" s="587">
        <v>54.2</v>
      </c>
      <c r="E28" s="218" t="s">
        <v>256</v>
      </c>
    </row>
    <row r="29" spans="1:5" ht="15.95" customHeight="1">
      <c r="A29" s="21" t="s">
        <v>3</v>
      </c>
      <c r="B29" s="752">
        <v>100</v>
      </c>
      <c r="C29" s="307">
        <v>100</v>
      </c>
      <c r="D29" s="307">
        <v>100</v>
      </c>
      <c r="E29" s="17" t="s">
        <v>4</v>
      </c>
    </row>
  </sheetData>
  <mergeCells count="8">
    <mergeCell ref="A1:E1"/>
    <mergeCell ref="A2:E2"/>
    <mergeCell ref="A13:E13"/>
    <mergeCell ref="A15:A17"/>
    <mergeCell ref="E15:E17"/>
    <mergeCell ref="A4:A6"/>
    <mergeCell ref="E4:E6"/>
    <mergeCell ref="A12:E12"/>
  </mergeCells>
  <printOptions horizontalCentered="1"/>
  <pageMargins left="0.59055118110236227" right="0.59055118110236227" top="0.78740157480314965" bottom="0.59055118110236227" header="0.39370078740157483" footer="0.39370078740157483"/>
  <pageSetup paperSize="9" firstPageNumber="134" orientation="portrait" useFirstPageNumber="1" r:id="rId1"/>
  <headerFooter>
    <oddHeader>&amp;L&amp;8 PCBS :Labour Force Survey, 2015&amp;R&amp;1&amp;K00+000م&amp;K01+000 &amp;8PCBS: مسح القوى العاملة الفلسطينية، 2015</oddHeader>
    <oddFooter>&amp;C&amp;P</oddFooter>
  </headerFooter>
</worksheet>
</file>

<file path=xl/worksheets/sheet35.xml><?xml version="1.0" encoding="utf-8"?>
<worksheet xmlns="http://schemas.openxmlformats.org/spreadsheetml/2006/main" xmlns:r="http://schemas.openxmlformats.org/officeDocument/2006/relationships">
  <dimension ref="A1:Q42"/>
  <sheetViews>
    <sheetView rightToLeft="1" topLeftCell="A22" zoomScaleNormal="100" workbookViewId="0">
      <selection activeCell="E37" sqref="E37"/>
    </sheetView>
  </sheetViews>
  <sheetFormatPr defaultColWidth="9" defaultRowHeight="15"/>
  <cols>
    <col min="1" max="1" width="22.5703125" style="34" customWidth="1"/>
    <col min="2" max="2" width="8.28515625" style="34" customWidth="1"/>
    <col min="3" max="3" width="7.7109375" style="34" customWidth="1"/>
    <col min="4" max="4" width="7.28515625" style="34" customWidth="1"/>
    <col min="5" max="5" width="35.7109375" style="34" customWidth="1"/>
    <col min="6" max="17" width="28.5703125" style="34" customWidth="1"/>
    <col min="18" max="16384" width="9" style="34"/>
  </cols>
  <sheetData>
    <row r="1" spans="1:17" ht="21" customHeight="1">
      <c r="A1" s="637" t="s">
        <v>414</v>
      </c>
      <c r="B1" s="637"/>
      <c r="C1" s="637"/>
      <c r="D1" s="637"/>
      <c r="E1" s="637"/>
      <c r="F1" s="513"/>
      <c r="G1" s="513"/>
      <c r="H1" s="513"/>
      <c r="I1" s="513"/>
      <c r="J1" s="513"/>
      <c r="K1" s="513"/>
      <c r="L1" s="513"/>
      <c r="M1" s="513"/>
      <c r="N1" s="513"/>
      <c r="O1" s="513"/>
      <c r="P1" s="513"/>
      <c r="Q1" s="513"/>
    </row>
    <row r="2" spans="1:17" ht="30.6" customHeight="1">
      <c r="A2" s="639" t="s">
        <v>431</v>
      </c>
      <c r="B2" s="639"/>
      <c r="C2" s="639"/>
      <c r="D2" s="639"/>
      <c r="E2" s="639"/>
      <c r="F2" s="514"/>
      <c r="G2" s="514"/>
      <c r="H2" s="514"/>
      <c r="I2" s="514"/>
      <c r="J2" s="514"/>
      <c r="K2" s="514"/>
      <c r="L2" s="514"/>
      <c r="M2" s="514"/>
      <c r="N2" s="514"/>
      <c r="O2" s="514"/>
      <c r="P2" s="514"/>
      <c r="Q2" s="514"/>
    </row>
    <row r="3" spans="1:17" s="311" customFormat="1" ht="6" customHeight="1"/>
    <row r="4" spans="1:17" ht="15.95" customHeight="1">
      <c r="A4" s="750" t="s">
        <v>388</v>
      </c>
      <c r="B4" s="539" t="s">
        <v>217</v>
      </c>
      <c r="C4" s="540"/>
      <c r="D4" s="541" t="s">
        <v>2</v>
      </c>
      <c r="E4" s="749" t="s">
        <v>387</v>
      </c>
      <c r="F4" s="533"/>
      <c r="G4" s="533"/>
      <c r="H4" s="533"/>
      <c r="I4" s="533"/>
      <c r="J4" s="533"/>
      <c r="K4" s="533"/>
      <c r="L4" s="533"/>
      <c r="M4" s="533"/>
      <c r="N4" s="533"/>
      <c r="O4" s="533"/>
      <c r="P4" s="533"/>
      <c r="Q4" s="533"/>
    </row>
    <row r="5" spans="1:17" ht="15.95" customHeight="1">
      <c r="A5" s="707"/>
      <c r="B5" s="564" t="s">
        <v>57</v>
      </c>
      <c r="C5" s="564" t="s">
        <v>170</v>
      </c>
      <c r="D5" s="560" t="s">
        <v>205</v>
      </c>
      <c r="E5" s="746"/>
      <c r="F5" s="533"/>
      <c r="G5" s="533"/>
      <c r="H5" s="533"/>
      <c r="I5" s="533"/>
      <c r="J5" s="533"/>
      <c r="K5" s="533"/>
      <c r="L5" s="533"/>
      <c r="M5" s="533"/>
      <c r="N5" s="533"/>
      <c r="O5" s="533"/>
      <c r="P5" s="533"/>
      <c r="Q5" s="533"/>
    </row>
    <row r="6" spans="1:17" ht="15.95" customHeight="1">
      <c r="A6" s="708"/>
      <c r="B6" s="94" t="s">
        <v>31</v>
      </c>
      <c r="C6" s="94" t="s">
        <v>37</v>
      </c>
      <c r="D6" s="565" t="s">
        <v>208</v>
      </c>
      <c r="E6" s="747"/>
      <c r="F6" s="533"/>
      <c r="G6" s="533"/>
      <c r="H6" s="533"/>
      <c r="I6" s="533"/>
      <c r="J6" s="533"/>
      <c r="K6" s="533"/>
      <c r="L6" s="533"/>
      <c r="M6" s="533"/>
      <c r="N6" s="533"/>
      <c r="O6" s="533"/>
      <c r="P6" s="533"/>
      <c r="Q6" s="533"/>
    </row>
    <row r="7" spans="1:17" ht="15.95" customHeight="1">
      <c r="A7" s="510" t="s">
        <v>390</v>
      </c>
      <c r="B7" s="567">
        <v>0.4</v>
      </c>
      <c r="C7" s="568">
        <v>0.8</v>
      </c>
      <c r="D7" s="569">
        <v>0.5</v>
      </c>
      <c r="E7" s="577" t="s">
        <v>389</v>
      </c>
      <c r="F7" s="534"/>
      <c r="G7" s="534"/>
      <c r="H7" s="534"/>
      <c r="I7" s="534"/>
      <c r="J7" s="534"/>
      <c r="K7" s="534"/>
      <c r="L7" s="534"/>
      <c r="M7" s="534"/>
      <c r="N7" s="534"/>
      <c r="O7" s="534"/>
      <c r="P7" s="534"/>
      <c r="Q7" s="534"/>
    </row>
    <row r="8" spans="1:17" ht="15.95" customHeight="1">
      <c r="A8" s="510" t="s">
        <v>392</v>
      </c>
      <c r="B8" s="554">
        <v>2.1</v>
      </c>
      <c r="C8" s="75">
        <v>2.6</v>
      </c>
      <c r="D8" s="555">
        <v>2.2999999999999998</v>
      </c>
      <c r="E8" s="577" t="s">
        <v>391</v>
      </c>
      <c r="F8" s="534"/>
      <c r="G8" s="534"/>
      <c r="H8" s="534"/>
      <c r="I8" s="534"/>
      <c r="J8" s="534"/>
      <c r="K8" s="534"/>
      <c r="L8" s="534"/>
      <c r="M8" s="534"/>
      <c r="N8" s="534"/>
      <c r="O8" s="534"/>
      <c r="P8" s="534"/>
      <c r="Q8" s="534"/>
    </row>
    <row r="9" spans="1:17" ht="15.95" customHeight="1">
      <c r="A9" s="510" t="s">
        <v>394</v>
      </c>
      <c r="B9" s="554">
        <v>6</v>
      </c>
      <c r="C9" s="75">
        <v>2.2999999999999998</v>
      </c>
      <c r="D9" s="555">
        <v>4.5</v>
      </c>
      <c r="E9" s="577" t="s">
        <v>393</v>
      </c>
      <c r="F9" s="534"/>
      <c r="G9" s="534"/>
      <c r="H9" s="534"/>
      <c r="I9" s="534"/>
      <c r="J9" s="534"/>
      <c r="K9" s="534"/>
      <c r="L9" s="534"/>
      <c r="M9" s="534"/>
      <c r="N9" s="534"/>
      <c r="O9" s="534"/>
      <c r="P9" s="534"/>
      <c r="Q9" s="534"/>
    </row>
    <row r="10" spans="1:17" ht="15.95" customHeight="1">
      <c r="A10" s="579" t="s">
        <v>396</v>
      </c>
      <c r="B10" s="570">
        <v>98.3</v>
      </c>
      <c r="C10" s="571">
        <v>98.6</v>
      </c>
      <c r="D10" s="566">
        <v>98.4</v>
      </c>
      <c r="E10" s="578" t="s">
        <v>395</v>
      </c>
      <c r="F10" s="534"/>
      <c r="G10" s="534"/>
      <c r="H10" s="534"/>
      <c r="I10" s="534"/>
      <c r="J10" s="534"/>
      <c r="K10" s="534"/>
      <c r="L10" s="534"/>
      <c r="M10" s="534"/>
      <c r="N10" s="534"/>
      <c r="O10" s="534"/>
      <c r="P10" s="534"/>
      <c r="Q10" s="534"/>
    </row>
    <row r="11" spans="1:17" ht="23.25" customHeight="1"/>
    <row r="12" spans="1:17" ht="23.25" customHeight="1"/>
    <row r="13" spans="1:17" ht="41.25" customHeight="1">
      <c r="A13" s="637" t="s">
        <v>415</v>
      </c>
      <c r="B13" s="637"/>
      <c r="C13" s="637"/>
      <c r="D13" s="637"/>
      <c r="E13" s="637"/>
    </row>
    <row r="14" spans="1:17" ht="48.75" customHeight="1">
      <c r="A14" s="639" t="s">
        <v>432</v>
      </c>
      <c r="B14" s="639"/>
      <c r="C14" s="639"/>
      <c r="D14" s="639"/>
      <c r="E14" s="639"/>
    </row>
    <row r="15" spans="1:17" ht="6" customHeight="1">
      <c r="A15" s="311"/>
      <c r="B15" s="311"/>
      <c r="C15" s="311"/>
      <c r="D15" s="311"/>
      <c r="E15" s="311"/>
    </row>
    <row r="16" spans="1:17" ht="15.95" customHeight="1">
      <c r="A16" s="748" t="s">
        <v>398</v>
      </c>
      <c r="B16" s="539" t="s">
        <v>217</v>
      </c>
      <c r="C16" s="540"/>
      <c r="D16" s="540" t="s">
        <v>2</v>
      </c>
      <c r="E16" s="745" t="s">
        <v>397</v>
      </c>
    </row>
    <row r="17" spans="1:5" ht="15.95" customHeight="1">
      <c r="A17" s="707"/>
      <c r="B17" s="537" t="s">
        <v>57</v>
      </c>
      <c r="C17" s="537" t="s">
        <v>170</v>
      </c>
      <c r="D17" s="536" t="s">
        <v>205</v>
      </c>
      <c r="E17" s="746"/>
    </row>
    <row r="18" spans="1:5" ht="15.95" customHeight="1">
      <c r="A18" s="708"/>
      <c r="B18" s="119" t="s">
        <v>31</v>
      </c>
      <c r="C18" s="119" t="s">
        <v>37</v>
      </c>
      <c r="D18" s="535" t="s">
        <v>208</v>
      </c>
      <c r="E18" s="747"/>
    </row>
    <row r="19" spans="1:5" ht="15.95" customHeight="1">
      <c r="A19" s="15" t="s">
        <v>390</v>
      </c>
      <c r="B19" s="585"/>
      <c r="C19" s="586"/>
      <c r="D19" s="538"/>
      <c r="E19" s="580" t="s">
        <v>420</v>
      </c>
    </row>
    <row r="20" spans="1:5" ht="15.95" customHeight="1">
      <c r="A20" s="584" t="s">
        <v>92</v>
      </c>
      <c r="B20" s="554">
        <v>3.5</v>
      </c>
      <c r="C20" s="75">
        <v>10</v>
      </c>
      <c r="D20" s="555">
        <v>7.1</v>
      </c>
      <c r="E20" s="581" t="s">
        <v>401</v>
      </c>
    </row>
    <row r="21" spans="1:5" ht="15.95" customHeight="1">
      <c r="A21" s="510" t="s">
        <v>10</v>
      </c>
      <c r="B21" s="554">
        <v>16.5</v>
      </c>
      <c r="C21" s="75">
        <v>11.9</v>
      </c>
      <c r="D21" s="555">
        <v>14</v>
      </c>
      <c r="E21" s="582" t="s">
        <v>270</v>
      </c>
    </row>
    <row r="22" spans="1:5" ht="15.95" customHeight="1">
      <c r="A22" s="510" t="s">
        <v>11</v>
      </c>
      <c r="B22" s="554">
        <v>8.8000000000000007</v>
      </c>
      <c r="C22" s="75">
        <v>21.6</v>
      </c>
      <c r="D22" s="555">
        <v>15.8</v>
      </c>
      <c r="E22" s="582" t="s">
        <v>271</v>
      </c>
    </row>
    <row r="23" spans="1:5" ht="15.95" customHeight="1">
      <c r="A23" s="510" t="s">
        <v>91</v>
      </c>
      <c r="B23" s="554">
        <v>71.2</v>
      </c>
      <c r="C23" s="75">
        <v>56.5</v>
      </c>
      <c r="D23" s="555">
        <v>63.1</v>
      </c>
      <c r="E23" s="57" t="s">
        <v>91</v>
      </c>
    </row>
    <row r="24" spans="1:5" ht="15.95" customHeight="1">
      <c r="A24" s="512" t="s">
        <v>3</v>
      </c>
      <c r="B24" s="572">
        <v>100</v>
      </c>
      <c r="C24" s="573">
        <v>100</v>
      </c>
      <c r="D24" s="574">
        <v>100</v>
      </c>
      <c r="E24" s="583" t="s">
        <v>4</v>
      </c>
    </row>
    <row r="25" spans="1:5" ht="15.95" customHeight="1">
      <c r="A25" s="15" t="s">
        <v>392</v>
      </c>
      <c r="B25" s="575"/>
      <c r="C25" s="118"/>
      <c r="D25" s="576"/>
      <c r="E25" s="580" t="s">
        <v>416</v>
      </c>
    </row>
    <row r="26" spans="1:5" ht="15.95" customHeight="1">
      <c r="A26" s="584" t="s">
        <v>92</v>
      </c>
      <c r="B26" s="554">
        <v>63.3</v>
      </c>
      <c r="C26" s="75">
        <v>58.7</v>
      </c>
      <c r="D26" s="555">
        <v>61.3</v>
      </c>
      <c r="E26" s="581" t="s">
        <v>401</v>
      </c>
    </row>
    <row r="27" spans="1:5" ht="15.95" customHeight="1">
      <c r="A27" s="510" t="s">
        <v>10</v>
      </c>
      <c r="B27" s="554">
        <v>17</v>
      </c>
      <c r="C27" s="75">
        <v>16.2</v>
      </c>
      <c r="D27" s="555">
        <v>16.600000000000001</v>
      </c>
      <c r="E27" s="582" t="s">
        <v>270</v>
      </c>
    </row>
    <row r="28" spans="1:5" ht="15.95" customHeight="1">
      <c r="A28" s="510" t="s">
        <v>11</v>
      </c>
      <c r="B28" s="554">
        <v>7.8</v>
      </c>
      <c r="C28" s="75">
        <v>10.3</v>
      </c>
      <c r="D28" s="555">
        <v>8.9</v>
      </c>
      <c r="E28" s="582" t="s">
        <v>271</v>
      </c>
    </row>
    <row r="29" spans="1:5" ht="15.95" customHeight="1">
      <c r="A29" s="510" t="s">
        <v>91</v>
      </c>
      <c r="B29" s="554">
        <v>11.9</v>
      </c>
      <c r="C29" s="75">
        <v>14.8</v>
      </c>
      <c r="D29" s="555">
        <v>13.2</v>
      </c>
      <c r="E29" s="57" t="s">
        <v>91</v>
      </c>
    </row>
    <row r="30" spans="1:5" ht="15.95" customHeight="1">
      <c r="A30" s="512" t="s">
        <v>3</v>
      </c>
      <c r="B30" s="572">
        <v>100</v>
      </c>
      <c r="C30" s="573">
        <v>100</v>
      </c>
      <c r="D30" s="574">
        <v>100</v>
      </c>
      <c r="E30" s="583" t="s">
        <v>4</v>
      </c>
    </row>
    <row r="31" spans="1:5" ht="15.95" customHeight="1">
      <c r="A31" s="15" t="s">
        <v>394</v>
      </c>
      <c r="B31" s="575"/>
      <c r="C31" s="118"/>
      <c r="D31" s="576"/>
      <c r="E31" s="580" t="s">
        <v>421</v>
      </c>
    </row>
    <row r="32" spans="1:5" ht="15.95" customHeight="1">
      <c r="A32" s="584" t="s">
        <v>92</v>
      </c>
      <c r="B32" s="554">
        <v>85.4</v>
      </c>
      <c r="C32" s="75">
        <v>95.2</v>
      </c>
      <c r="D32" s="555">
        <v>87.3</v>
      </c>
      <c r="E32" s="581" t="s">
        <v>401</v>
      </c>
    </row>
    <row r="33" spans="1:5" ht="15.95" customHeight="1">
      <c r="A33" s="510" t="s">
        <v>10</v>
      </c>
      <c r="B33" s="554">
        <v>5.0999999999999996</v>
      </c>
      <c r="C33" s="75">
        <v>1</v>
      </c>
      <c r="D33" s="555">
        <v>4.3</v>
      </c>
      <c r="E33" s="582" t="s">
        <v>270</v>
      </c>
    </row>
    <row r="34" spans="1:5" ht="15.95" customHeight="1">
      <c r="A34" s="510" t="s">
        <v>11</v>
      </c>
      <c r="B34" s="554">
        <v>1.8</v>
      </c>
      <c r="C34" s="75">
        <v>1.7</v>
      </c>
      <c r="D34" s="555">
        <v>1.8</v>
      </c>
      <c r="E34" s="582" t="s">
        <v>271</v>
      </c>
    </row>
    <row r="35" spans="1:5" ht="15.95" customHeight="1">
      <c r="A35" s="510" t="s">
        <v>91</v>
      </c>
      <c r="B35" s="554">
        <v>7.7</v>
      </c>
      <c r="C35" s="75">
        <v>2.1</v>
      </c>
      <c r="D35" s="555">
        <v>6.6</v>
      </c>
      <c r="E35" s="57" t="s">
        <v>91</v>
      </c>
    </row>
    <row r="36" spans="1:5" ht="15.95" customHeight="1">
      <c r="A36" s="512" t="s">
        <v>3</v>
      </c>
      <c r="B36" s="572">
        <v>100</v>
      </c>
      <c r="C36" s="573">
        <v>100</v>
      </c>
      <c r="D36" s="574">
        <v>100</v>
      </c>
      <c r="E36" s="583" t="s">
        <v>4</v>
      </c>
    </row>
    <row r="37" spans="1:5" ht="15.95" customHeight="1">
      <c r="A37" s="15" t="s">
        <v>400</v>
      </c>
      <c r="B37" s="575"/>
      <c r="C37" s="118"/>
      <c r="D37" s="576"/>
      <c r="E37" s="580" t="s">
        <v>399</v>
      </c>
    </row>
    <row r="38" spans="1:5" ht="15.95" customHeight="1">
      <c r="A38" s="584" t="s">
        <v>92</v>
      </c>
      <c r="B38" s="554">
        <v>55.2</v>
      </c>
      <c r="C38" s="75">
        <v>73.2</v>
      </c>
      <c r="D38" s="555">
        <v>62.2</v>
      </c>
      <c r="E38" s="581" t="s">
        <v>401</v>
      </c>
    </row>
    <row r="39" spans="1:5" ht="15.95" customHeight="1">
      <c r="A39" s="510" t="s">
        <v>10</v>
      </c>
      <c r="B39" s="554">
        <v>13.6</v>
      </c>
      <c r="C39" s="75">
        <v>13.6</v>
      </c>
      <c r="D39" s="555">
        <v>13.6</v>
      </c>
      <c r="E39" s="582" t="s">
        <v>270</v>
      </c>
    </row>
    <row r="40" spans="1:5" ht="15.95" customHeight="1">
      <c r="A40" s="510" t="s">
        <v>11</v>
      </c>
      <c r="B40" s="554">
        <v>8.3000000000000007</v>
      </c>
      <c r="C40" s="75">
        <v>6.5</v>
      </c>
      <c r="D40" s="555">
        <v>7.6</v>
      </c>
      <c r="E40" s="582" t="s">
        <v>271</v>
      </c>
    </row>
    <row r="41" spans="1:5" ht="15.95" customHeight="1">
      <c r="A41" s="510" t="s">
        <v>91</v>
      </c>
      <c r="B41" s="554">
        <v>22.9</v>
      </c>
      <c r="C41" s="75">
        <v>6.7</v>
      </c>
      <c r="D41" s="555">
        <v>16.600000000000001</v>
      </c>
      <c r="E41" s="57" t="s">
        <v>91</v>
      </c>
    </row>
    <row r="42" spans="1:5" ht="15.95" customHeight="1">
      <c r="A42" s="512" t="s">
        <v>3</v>
      </c>
      <c r="B42" s="572">
        <v>100</v>
      </c>
      <c r="C42" s="573">
        <v>100</v>
      </c>
      <c r="D42" s="574">
        <v>100</v>
      </c>
      <c r="E42" s="583" t="s">
        <v>4</v>
      </c>
    </row>
  </sheetData>
  <mergeCells count="8">
    <mergeCell ref="A1:E1"/>
    <mergeCell ref="A2:E2"/>
    <mergeCell ref="E16:E18"/>
    <mergeCell ref="A13:E13"/>
    <mergeCell ref="A14:E14"/>
    <mergeCell ref="A16:A18"/>
    <mergeCell ref="E4:E6"/>
    <mergeCell ref="A4:A6"/>
  </mergeCells>
  <printOptions horizontalCentered="1"/>
  <pageMargins left="0.59055118110236227" right="0.59055118110236227" top="0.78740157480314965" bottom="0.59055118110236227" header="0.39370078740157483" footer="0.39370078740157483"/>
  <pageSetup paperSize="9" firstPageNumber="135" orientation="portrait" useFirstPageNumber="1" r:id="rId1"/>
  <headerFooter>
    <oddHeader>&amp;L&amp;8 PCBS :Labour Force Survey, 2015&amp;R&amp;8&amp;K00+000م&amp;K01+000 PCBS: مسح القوى العاملة الفلسطينية، 2015</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3</vt:i4>
      </vt:variant>
    </vt:vector>
  </HeadingPairs>
  <TitlesOfParts>
    <vt:vector size="38" baseType="lpstr">
      <vt:lpstr>40</vt:lpstr>
      <vt:lpstr>41</vt:lpstr>
      <vt:lpstr>41new</vt:lpstr>
      <vt:lpstr>42</vt:lpstr>
      <vt:lpstr>43</vt:lpstr>
      <vt:lpstr>44</vt:lpstr>
      <vt:lpstr>45</vt:lpstr>
      <vt:lpstr>46</vt:lpstr>
      <vt:lpstr>46تابع</vt:lpstr>
      <vt:lpstr>تابع 46</vt:lpstr>
      <vt:lpstr>47</vt:lpstr>
      <vt:lpstr>48</vt:lpstr>
      <vt:lpstr>49-50</vt:lpstr>
      <vt:lpstr>51</vt:lpstr>
      <vt:lpstr>52-53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Sheet1</vt:lpstr>
      <vt:lpstr>70</vt:lpstr>
      <vt:lpstr>71-72</vt:lpstr>
      <vt:lpstr>73-74</vt:lpstr>
      <vt:lpstr>'41'!Print_Area</vt:lpstr>
      <vt:lpstr>'41new'!Print_Area</vt:lpstr>
      <vt:lpstr>'44'!Print_Area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saadi</dc:creator>
  <cp:lastModifiedBy>shakel</cp:lastModifiedBy>
  <cp:lastPrinted>2016-04-27T09:07:49Z</cp:lastPrinted>
  <dcterms:created xsi:type="dcterms:W3CDTF">2012-03-12T07:29:14Z</dcterms:created>
  <dcterms:modified xsi:type="dcterms:W3CDTF">2016-04-27T09:15:01Z</dcterms:modified>
</cp:coreProperties>
</file>