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2"/>
  <c r="C3"/>
  <c r="C4"/>
  <c r="C5"/>
  <c r="C6"/>
  <c r="C7"/>
  <c r="C8"/>
  <c r="C9"/>
  <c r="C10"/>
  <c r="C11"/>
  <c r="C12"/>
  <c r="C13"/>
  <c r="C14"/>
  <c r="C15"/>
  <c r="C1"/>
  <c r="B12"/>
  <c r="A12"/>
  <c r="A1" s="1"/>
  <c r="B2"/>
  <c r="A2"/>
  <c r="B1"/>
</calcChain>
</file>

<file path=xl/sharedStrings.xml><?xml version="1.0" encoding="utf-8"?>
<sst xmlns="http://schemas.openxmlformats.org/spreadsheetml/2006/main" count="64" uniqueCount="53">
  <si>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</si>
  <si>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</si>
  <si>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</si>
  <si>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</si>
  <si>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</si>
  <si>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</si>
  <si>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</si>
  <si>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</si>
  <si>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</si>
  <si>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</si>
  <si>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</si>
  <si>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</si>
  <si>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</si>
  <si>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</si>
  <si>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</si>
  <si>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</si>
  <si>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</si>
  <si>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</si>
  <si>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</si>
  <si>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</si>
  <si>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</si>
  <si>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</si>
  <si>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</si>
  <si>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</si>
  <si>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</si>
  <si>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</si>
  <si>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كمية الزيت</t>
  </si>
  <si>
    <t>كمية الزيتون</t>
  </si>
  <si>
    <t>العدد</t>
  </si>
  <si>
    <t xml:space="preserve">كمية الزيت 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</si>
  <si>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</si>
  <si>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</si>
  <si>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</si>
  <si>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</si>
  <si>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</si>
  <si>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</si>
  <si>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</si>
  <si>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</si>
  <si>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</si>
  <si>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</si>
  <si>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</si>
  <si>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Palestine</t>
  </si>
  <si>
    <t>فلسطين</t>
  </si>
  <si>
    <t>دير البلح</t>
  </si>
  <si>
    <t xml:space="preserve">غزة </t>
  </si>
  <si>
    <t>Gaza</t>
  </si>
  <si>
    <t xml:space="preserve"> Deir Al-Balah</t>
  </si>
  <si>
    <t>جدول 3: كمية الزيتون المدروس وكمية الزيت المستخرج لنشاط معاصر الزيتون في فلسطين حسب مستوى الأتمتة للمعاصر والمحافظة، 2015</t>
  </si>
  <si>
    <t>Table 3: Quantity of Olive Pressed and Oil Extracted for Olive Presses Activity in Palestine by Automation Level and Governorate, 2015</t>
  </si>
  <si>
    <t>القدس**</t>
  </si>
  <si>
    <t>**Jerusalem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</si>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</sst>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##0"/>
    <numFmt numFmtId="167" formatCode="0.0"/>
    <numFmt numFmtId="168" formatCode="#,##0.0_ ;\-#,##0.0\ "/>
    <numFmt numFmtId="169" formatCode="#,##0_ ;\-#,##0\ 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0">
    <xf numFmtId="0" fontId="0" fillId="0" borderId="0" xfId="0"/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vertical="top" readingOrder="2"/>
    </xf>
    <xf numFmtId="166" fontId="13" fillId="0" borderId="0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vertical="top" readingOrder="2"/>
    </xf>
    <xf numFmtId="165" fontId="6" fillId="0" borderId="2" xfId="1" applyNumberFormat="1" applyFont="1" applyBorder="1" applyAlignment="1">
      <alignment vertical="top" readingOrder="2"/>
    </xf>
    <xf numFmtId="165" fontId="6" fillId="0" borderId="12" xfId="1" applyNumberFormat="1" applyFont="1" applyBorder="1" applyAlignment="1">
      <alignment vertical="top" readingOrder="2"/>
    </xf>
    <xf numFmtId="166" fontId="13" fillId="0" borderId="12" xfId="0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8" fontId="6" fillId="0" borderId="0" xfId="1" applyNumberFormat="1" applyFont="1" applyBorder="1" applyAlignment="1">
      <alignment horizontal="right" vertical="top" indent="1" readingOrder="2"/>
    </xf>
    <xf numFmtId="168" fontId="6" fillId="0" borderId="13" xfId="1" applyNumberFormat="1" applyFont="1" applyBorder="1" applyAlignment="1">
      <alignment horizontal="right" vertical="top" indent="1" readingOrder="2"/>
    </xf>
    <xf numFmtId="168" fontId="7" fillId="0" borderId="0" xfId="1" applyNumberFormat="1" applyFont="1" applyBorder="1" applyAlignment="1">
      <alignment horizontal="right" vertical="top" indent="1" readingOrder="2"/>
    </xf>
    <xf numFmtId="169" fontId="7" fillId="0" borderId="4" xfId="1" applyNumberFormat="1" applyFont="1" applyBorder="1" applyAlignment="1">
      <alignment horizontal="right" vertical="top" indent="1" readingOrder="2"/>
    </xf>
    <xf numFmtId="169" fontId="7" fillId="0" borderId="0" xfId="1" applyNumberFormat="1" applyFont="1" applyBorder="1" applyAlignment="1">
      <alignment horizontal="right" vertical="top" indent="1" readingOrder="2"/>
    </xf>
    <xf numFmtId="169" fontId="6" fillId="0" borderId="4" xfId="1" applyNumberFormat="1" applyFont="1" applyBorder="1" applyAlignment="1">
      <alignment horizontal="right" vertical="top" indent="1" readingOrder="2"/>
    </xf>
    <xf numFmtId="169" fontId="6" fillId="0" borderId="0" xfId="1" applyNumberFormat="1" applyFont="1" applyBorder="1" applyAlignment="1">
      <alignment horizontal="right" vertical="top" indent="1" readingOrder="2"/>
    </xf>
    <xf numFmtId="168" fontId="6" fillId="0" borderId="14" xfId="1" applyNumberFormat="1" applyFont="1" applyBorder="1" applyAlignment="1">
      <alignment horizontal="right" vertical="top" indent="1" readingOrder="2"/>
    </xf>
    <xf numFmtId="168" fontId="6" fillId="0" borderId="15" xfId="1" applyNumberFormat="1" applyFont="1" applyBorder="1" applyAlignment="1">
      <alignment horizontal="right" vertical="top" indent="1" readingOrder="2"/>
    </xf>
    <xf numFmtId="169" fontId="6" fillId="0" borderId="15" xfId="1" applyNumberFormat="1" applyFont="1" applyBorder="1" applyAlignment="1">
      <alignment horizontal="right" vertical="top" indent="1" readingOrder="2"/>
    </xf>
    <xf numFmtId="169" fontId="6" fillId="0" borderId="16" xfId="1" applyNumberFormat="1" applyFont="1" applyBorder="1" applyAlignment="1">
      <alignment horizontal="right" vertical="top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9" fillId="0" borderId="0" xfId="0" applyFont="1" applyBorder="1" applyAlignment="1">
      <alignment horizontal="right" vertical="top" wrapText="1" readingOrder="2"/>
    </xf>
    <xf numFmtId="0" fontId="5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="106" zoomScaleNormal="100" zoomScaleSheetLayoutView="106" workbookViewId="0">
      <selection activeCell="M10" sqref="M10"/>
    </sheetView>
  </sheetViews>
  <sheetFormatPr defaultRowHeight="14.25"/>
  <cols>
    <col min="1" max="1" width="19.625" customWidth="1"/>
    <col min="2" max="2" width="10.625" customWidth="1"/>
    <col min="3" max="3" width="12.125" customWidth="1"/>
    <col min="4" max="4" width="8.125" bestFit="1" customWidth="1"/>
    <col min="5" max="5" width="10.25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875" customWidth="1"/>
    <col min="11" max="11" width="15" customWidth="1"/>
  </cols>
  <sheetData>
    <row r="1" spans="1:11" ht="19.5" customHeight="1">
      <c r="A1" s="50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9.5" customHeight="1">
      <c r="A2" s="51" t="s">
        <v>48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5.0999999999999996" customHeight="1"/>
    <row r="4" spans="1:11" ht="15.95" customHeight="1">
      <c r="A4" s="27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9" t="s">
        <v>37</v>
      </c>
    </row>
    <row r="5" spans="1:11" ht="17.25" customHeight="1">
      <c r="A5" s="44" t="s">
        <v>21</v>
      </c>
      <c r="B5" s="54" t="s">
        <v>23</v>
      </c>
      <c r="C5" s="55"/>
      <c r="D5" s="56"/>
      <c r="E5" s="54" t="s">
        <v>24</v>
      </c>
      <c r="F5" s="55"/>
      <c r="G5" s="56"/>
      <c r="H5" s="54" t="s">
        <v>25</v>
      </c>
      <c r="I5" s="55"/>
      <c r="J5" s="56"/>
      <c r="K5" s="47" t="s">
        <v>22</v>
      </c>
    </row>
    <row r="6" spans="1:11" ht="17.25" customHeight="1">
      <c r="A6" s="45"/>
      <c r="B6" s="57" t="s">
        <v>30</v>
      </c>
      <c r="C6" s="58"/>
      <c r="D6" s="59"/>
      <c r="E6" s="57" t="s">
        <v>34</v>
      </c>
      <c r="F6" s="58"/>
      <c r="G6" s="59"/>
      <c r="H6" s="57" t="s">
        <v>35</v>
      </c>
      <c r="I6" s="58"/>
      <c r="J6" s="59"/>
      <c r="K6" s="48"/>
    </row>
    <row r="7" spans="1:11" ht="17.25" customHeight="1">
      <c r="A7" s="45"/>
      <c r="B7" s="3" t="s">
        <v>26</v>
      </c>
      <c r="C7" s="3" t="s">
        <v>27</v>
      </c>
      <c r="D7" s="4" t="s">
        <v>28</v>
      </c>
      <c r="E7" s="1" t="s">
        <v>26</v>
      </c>
      <c r="F7" s="2" t="s">
        <v>27</v>
      </c>
      <c r="G7" s="1" t="s">
        <v>28</v>
      </c>
      <c r="H7" s="1" t="s">
        <v>29</v>
      </c>
      <c r="I7" s="1" t="s">
        <v>27</v>
      </c>
      <c r="J7" s="2" t="s">
        <v>28</v>
      </c>
      <c r="K7" s="48"/>
    </row>
    <row r="8" spans="1:11" ht="24" customHeight="1">
      <c r="A8" s="46"/>
      <c r="B8" s="12" t="s">
        <v>31</v>
      </c>
      <c r="C8" s="12" t="s">
        <v>32</v>
      </c>
      <c r="D8" s="13" t="s">
        <v>33</v>
      </c>
      <c r="E8" s="14" t="s">
        <v>31</v>
      </c>
      <c r="F8" s="14" t="s">
        <v>32</v>
      </c>
      <c r="G8" s="15" t="s">
        <v>33</v>
      </c>
      <c r="H8" s="14" t="s">
        <v>31</v>
      </c>
      <c r="I8" s="14" t="s">
        <v>32</v>
      </c>
      <c r="J8" s="15" t="s">
        <v>33</v>
      </c>
      <c r="K8" s="49"/>
    </row>
    <row r="9" spans="1:11" ht="17.25" customHeight="1">
      <c r="A9" s="5" t="s">
        <v>41</v>
      </c>
      <c r="B9" s="37">
        <v>21084.447</v>
      </c>
      <c r="C9" s="38">
        <v>95142.009000000005</v>
      </c>
      <c r="D9" s="39">
        <v>272</v>
      </c>
      <c r="E9" s="38">
        <v>19606.986000000001</v>
      </c>
      <c r="F9" s="38">
        <v>89430.697999999989</v>
      </c>
      <c r="G9" s="39">
        <v>247</v>
      </c>
      <c r="H9" s="38">
        <v>1477.4610000000002</v>
      </c>
      <c r="I9" s="38">
        <v>5711.3109999999997</v>
      </c>
      <c r="J9" s="40">
        <v>25</v>
      </c>
      <c r="K9" s="9" t="s">
        <v>42</v>
      </c>
    </row>
    <row r="10" spans="1:11" ht="17.25" customHeight="1">
      <c r="A10" s="6" t="s">
        <v>0</v>
      </c>
      <c r="B10" s="31">
        <v>19530.269</v>
      </c>
      <c r="C10" s="30">
        <v>85478.933000000005</v>
      </c>
      <c r="D10" s="36">
        <v>248</v>
      </c>
      <c r="E10" s="30">
        <v>18201.428</v>
      </c>
      <c r="F10" s="30">
        <v>80692.441999999995</v>
      </c>
      <c r="G10" s="36">
        <v>231</v>
      </c>
      <c r="H10" s="30">
        <v>1328.8410000000001</v>
      </c>
      <c r="I10" s="30">
        <v>4786.491</v>
      </c>
      <c r="J10" s="35">
        <v>17</v>
      </c>
      <c r="K10" s="10" t="s">
        <v>10</v>
      </c>
    </row>
    <row r="11" spans="1:11" ht="17.25" customHeight="1">
      <c r="A11" s="7" t="s">
        <v>1</v>
      </c>
      <c r="B11" s="31">
        <v>5522.7429999999995</v>
      </c>
      <c r="C11" s="30">
        <v>24092.885999999995</v>
      </c>
      <c r="D11" s="36">
        <v>61</v>
      </c>
      <c r="E11" s="32">
        <v>5058.7599999999993</v>
      </c>
      <c r="F11" s="32">
        <v>22310.085999999996</v>
      </c>
      <c r="G11" s="34">
        <v>56</v>
      </c>
      <c r="H11" s="32">
        <v>463.983</v>
      </c>
      <c r="I11" s="32">
        <v>1782.8</v>
      </c>
      <c r="J11" s="33">
        <v>5</v>
      </c>
      <c r="K11" s="11" t="s">
        <v>11</v>
      </c>
    </row>
    <row r="12" spans="1:11" ht="17.25" customHeight="1">
      <c r="A12" s="8" t="s">
        <v>2</v>
      </c>
      <c r="B12" s="31">
        <v>1730.3340000000003</v>
      </c>
      <c r="C12" s="30">
        <v>6949.0999999999995</v>
      </c>
      <c r="D12" s="36">
        <v>37</v>
      </c>
      <c r="E12" s="32">
        <v>1730.3340000000003</v>
      </c>
      <c r="F12" s="32">
        <v>6949.0999999999995</v>
      </c>
      <c r="G12" s="34">
        <v>37</v>
      </c>
      <c r="H12" s="32">
        <v>0</v>
      </c>
      <c r="I12" s="32">
        <v>0</v>
      </c>
      <c r="J12" s="33">
        <v>0</v>
      </c>
      <c r="K12" s="11" t="s">
        <v>12</v>
      </c>
    </row>
    <row r="13" spans="1:11" ht="17.25" customHeight="1">
      <c r="A13" s="8" t="s">
        <v>3</v>
      </c>
      <c r="B13" s="31">
        <v>3664.65</v>
      </c>
      <c r="C13" s="30">
        <v>15643.181000000002</v>
      </c>
      <c r="D13" s="36">
        <v>42</v>
      </c>
      <c r="E13" s="32">
        <v>3161.4920000000002</v>
      </c>
      <c r="F13" s="32">
        <v>14146.341000000002</v>
      </c>
      <c r="G13" s="34">
        <v>36</v>
      </c>
      <c r="H13" s="32">
        <v>503.15800000000002</v>
      </c>
      <c r="I13" s="32">
        <v>1496.84</v>
      </c>
      <c r="J13" s="33">
        <v>6</v>
      </c>
      <c r="K13" s="11" t="s">
        <v>13</v>
      </c>
    </row>
    <row r="14" spans="1:11" ht="17.25" customHeight="1">
      <c r="A14" s="8" t="s">
        <v>4</v>
      </c>
      <c r="B14" s="31">
        <v>1642.5640000000001</v>
      </c>
      <c r="C14" s="30">
        <v>6943.6309999999994</v>
      </c>
      <c r="D14" s="36">
        <v>15</v>
      </c>
      <c r="E14" s="32">
        <v>1642.5640000000001</v>
      </c>
      <c r="F14" s="32">
        <v>6943.6309999999994</v>
      </c>
      <c r="G14" s="34">
        <v>15</v>
      </c>
      <c r="H14" s="32">
        <v>0</v>
      </c>
      <c r="I14" s="32">
        <v>0</v>
      </c>
      <c r="J14" s="33">
        <v>0</v>
      </c>
      <c r="K14" s="11" t="s">
        <v>14</v>
      </c>
    </row>
    <row r="15" spans="1:11" ht="17.25" customHeight="1">
      <c r="A15" s="8" t="s">
        <v>5</v>
      </c>
      <c r="B15" s="31">
        <v>1892.7250000000006</v>
      </c>
      <c r="C15" s="30">
        <v>7727.1029999999992</v>
      </c>
      <c r="D15" s="36">
        <v>25</v>
      </c>
      <c r="E15" s="32">
        <v>1575.9670000000006</v>
      </c>
      <c r="F15" s="32">
        <v>6449.3019999999997</v>
      </c>
      <c r="G15" s="34">
        <v>21</v>
      </c>
      <c r="H15" s="32">
        <v>316.75799999999998</v>
      </c>
      <c r="I15" s="32">
        <v>1277.8009999999999</v>
      </c>
      <c r="J15" s="33">
        <v>4</v>
      </c>
      <c r="K15" s="11" t="s">
        <v>15</v>
      </c>
    </row>
    <row r="16" spans="1:11" ht="17.25" customHeight="1">
      <c r="A16" s="8" t="s">
        <v>38</v>
      </c>
      <c r="B16" s="31">
        <v>2765.8939999999993</v>
      </c>
      <c r="C16" s="30">
        <v>12759.917000000001</v>
      </c>
      <c r="D16" s="36">
        <v>32</v>
      </c>
      <c r="E16" s="32">
        <v>2765.8939999999993</v>
      </c>
      <c r="F16" s="32">
        <v>12759.917000000001</v>
      </c>
      <c r="G16" s="34">
        <v>32</v>
      </c>
      <c r="H16" s="32">
        <v>0</v>
      </c>
      <c r="I16" s="32">
        <v>0</v>
      </c>
      <c r="J16" s="33">
        <v>0</v>
      </c>
      <c r="K16" s="11" t="s">
        <v>16</v>
      </c>
    </row>
    <row r="17" spans="1:11" ht="17.25" customHeight="1">
      <c r="A17" s="8" t="s">
        <v>50</v>
      </c>
      <c r="B17" s="31">
        <v>343.48599999999999</v>
      </c>
      <c r="C17" s="30">
        <v>1372.115</v>
      </c>
      <c r="D17" s="36">
        <v>3</v>
      </c>
      <c r="E17" s="32">
        <v>343.48599999999999</v>
      </c>
      <c r="F17" s="32">
        <v>1372.115</v>
      </c>
      <c r="G17" s="34">
        <v>3</v>
      </c>
      <c r="H17" s="32">
        <v>0</v>
      </c>
      <c r="I17" s="32">
        <v>0</v>
      </c>
      <c r="J17" s="33">
        <v>0</v>
      </c>
      <c r="K17" s="11" t="s">
        <v>49</v>
      </c>
    </row>
    <row r="18" spans="1:11" ht="17.25" customHeight="1">
      <c r="A18" s="8" t="s">
        <v>6</v>
      </c>
      <c r="B18" s="31">
        <v>647.85399999999993</v>
      </c>
      <c r="C18" s="30">
        <v>3831.8999999999996</v>
      </c>
      <c r="D18" s="36">
        <v>8</v>
      </c>
      <c r="E18" s="32">
        <v>644.55399999999997</v>
      </c>
      <c r="F18" s="32">
        <v>3815.3999999999996</v>
      </c>
      <c r="G18" s="34">
        <v>7</v>
      </c>
      <c r="H18" s="32">
        <v>3.3</v>
      </c>
      <c r="I18" s="32">
        <v>16.5</v>
      </c>
      <c r="J18" s="33">
        <v>1</v>
      </c>
      <c r="K18" s="11" t="s">
        <v>17</v>
      </c>
    </row>
    <row r="19" spans="1:11" ht="17.25" customHeight="1">
      <c r="A19" s="8" t="s">
        <v>7</v>
      </c>
      <c r="B19" s="31">
        <v>1320.0190000000002</v>
      </c>
      <c r="C19" s="30">
        <v>6159.1000000000013</v>
      </c>
      <c r="D19" s="36">
        <v>25</v>
      </c>
      <c r="E19" s="32">
        <v>1278.3770000000002</v>
      </c>
      <c r="F19" s="32">
        <v>5946.5500000000011</v>
      </c>
      <c r="G19" s="34">
        <v>24</v>
      </c>
      <c r="H19" s="32">
        <v>41.642000000000003</v>
      </c>
      <c r="I19" s="32">
        <v>212.55</v>
      </c>
      <c r="J19" s="33">
        <v>1</v>
      </c>
      <c r="K19" s="11" t="s">
        <v>18</v>
      </c>
    </row>
    <row r="20" spans="1:11" ht="17.25" customHeight="1">
      <c r="A20" s="6" t="s">
        <v>8</v>
      </c>
      <c r="B20" s="31">
        <v>1554.1779999999999</v>
      </c>
      <c r="C20" s="30">
        <v>9663.0759999999991</v>
      </c>
      <c r="D20" s="36">
        <v>24</v>
      </c>
      <c r="E20" s="30">
        <v>1405.558</v>
      </c>
      <c r="F20" s="30">
        <v>8738.2559999999994</v>
      </c>
      <c r="G20" s="36">
        <v>16</v>
      </c>
      <c r="H20" s="30">
        <v>148.62</v>
      </c>
      <c r="I20" s="30">
        <v>924.81999999999994</v>
      </c>
      <c r="J20" s="35">
        <v>8</v>
      </c>
      <c r="K20" s="10" t="s">
        <v>19</v>
      </c>
    </row>
    <row r="21" spans="1:11" ht="17.25" customHeight="1">
      <c r="A21" s="7" t="s">
        <v>45</v>
      </c>
      <c r="B21" s="31">
        <v>196.38399999999999</v>
      </c>
      <c r="C21" s="30">
        <v>1244.24</v>
      </c>
      <c r="D21" s="36">
        <v>8</v>
      </c>
      <c r="E21" s="32">
        <v>100.49299999999999</v>
      </c>
      <c r="F21" s="32">
        <v>647.1</v>
      </c>
      <c r="G21" s="34">
        <v>4</v>
      </c>
      <c r="H21" s="32">
        <v>95.890999999999991</v>
      </c>
      <c r="I21" s="32">
        <v>597.14</v>
      </c>
      <c r="J21" s="33">
        <v>4</v>
      </c>
      <c r="K21" s="11" t="s">
        <v>44</v>
      </c>
    </row>
    <row r="22" spans="1:11" ht="17.25" customHeight="1">
      <c r="A22" s="7" t="s">
        <v>46</v>
      </c>
      <c r="B22" s="31">
        <v>915.20299999999997</v>
      </c>
      <c r="C22" s="30">
        <v>5673.45</v>
      </c>
      <c r="D22" s="36">
        <v>8</v>
      </c>
      <c r="E22" s="32">
        <v>902.43499999999995</v>
      </c>
      <c r="F22" s="32">
        <v>5593.65</v>
      </c>
      <c r="G22" s="34">
        <v>7</v>
      </c>
      <c r="H22" s="32">
        <v>12.768000000000001</v>
      </c>
      <c r="I22" s="32">
        <v>79.8</v>
      </c>
      <c r="J22" s="33">
        <v>1</v>
      </c>
      <c r="K22" s="11" t="s">
        <v>43</v>
      </c>
    </row>
    <row r="23" spans="1:11" ht="17.25" customHeight="1">
      <c r="A23" s="41" t="s">
        <v>9</v>
      </c>
      <c r="B23" s="31">
        <v>442.59100000000001</v>
      </c>
      <c r="C23" s="30">
        <v>2745.386</v>
      </c>
      <c r="D23" s="36">
        <v>8</v>
      </c>
      <c r="E23" s="32">
        <v>402.63</v>
      </c>
      <c r="F23" s="32">
        <v>2497.5059999999999</v>
      </c>
      <c r="G23" s="34">
        <v>5</v>
      </c>
      <c r="H23" s="32">
        <v>39.960999999999999</v>
      </c>
      <c r="I23" s="32">
        <v>247.88</v>
      </c>
      <c r="J23" s="33">
        <v>3</v>
      </c>
      <c r="K23" s="11" t="s">
        <v>20</v>
      </c>
    </row>
    <row r="24" spans="1:11" ht="24" customHeight="1">
      <c r="A24" s="52" t="s">
        <v>40</v>
      </c>
      <c r="B24" s="52"/>
      <c r="C24" s="52"/>
      <c r="D24" s="52"/>
      <c r="E24" s="52"/>
      <c r="F24" s="53" t="s">
        <v>39</v>
      </c>
      <c r="G24" s="53"/>
      <c r="H24" s="53"/>
      <c r="I24" s="53"/>
      <c r="J24" s="53"/>
      <c r="K24" s="53"/>
    </row>
    <row r="25" spans="1:11" ht="27.75" customHeight="1">
      <c r="A25" s="43" t="s">
        <v>52</v>
      </c>
      <c r="B25" s="43"/>
      <c r="C25" s="43"/>
      <c r="D25" s="43"/>
      <c r="E25" s="43"/>
      <c r="F25" s="42" t="s">
        <v>51</v>
      </c>
      <c r="G25" s="42"/>
      <c r="H25" s="42"/>
      <c r="I25" s="42"/>
      <c r="J25" s="42"/>
      <c r="K25" s="42"/>
    </row>
  </sheetData>
  <mergeCells count="14">
    <mergeCell ref="F25:K25"/>
    <mergeCell ref="A25:E25"/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rightToLeft="1" workbookViewId="0">
      <selection activeCell="H21" sqref="H21"/>
    </sheetView>
  </sheetViews>
  <sheetFormatPr defaultRowHeight="14.25"/>
  <cols>
    <col min="2" max="2" width="9.375" bestFit="1" customWidth="1"/>
  </cols>
  <sheetData>
    <row r="1" spans="1:3">
      <c r="A1" s="22">
        <f t="shared" ref="A1:B1" si="0">A2+A12</f>
        <v>25826.593000000001</v>
      </c>
      <c r="B1" s="23">
        <f t="shared" si="0"/>
        <v>108354.91000000002</v>
      </c>
      <c r="C1" s="26">
        <f>(A1/B1)*100</f>
        <v>23.83518476458519</v>
      </c>
    </row>
    <row r="2" spans="1:3">
      <c r="A2" s="24">
        <f t="shared" ref="A2:B2" si="1">SUM(A3:A11)</f>
        <v>22309.626</v>
      </c>
      <c r="B2" s="20">
        <f t="shared" si="1"/>
        <v>88332.299000000014</v>
      </c>
      <c r="C2" s="26">
        <f t="shared" ref="C2:C15" si="2">(A2/B2)*100</f>
        <v>25.256476116397693</v>
      </c>
    </row>
    <row r="3" spans="1:3">
      <c r="A3" s="16">
        <v>6645.6220000000021</v>
      </c>
      <c r="B3" s="17">
        <v>28708.367000000006</v>
      </c>
      <c r="C3" s="26">
        <f t="shared" si="2"/>
        <v>23.148728731244102</v>
      </c>
    </row>
    <row r="4" spans="1:3">
      <c r="A4" s="16">
        <v>2650.2119999999991</v>
      </c>
      <c r="B4" s="17">
        <v>11135.343000000001</v>
      </c>
      <c r="C4" s="26">
        <f t="shared" si="2"/>
        <v>23.800003286831835</v>
      </c>
    </row>
    <row r="5" spans="1:3">
      <c r="A5" s="16">
        <v>3286.3859999999986</v>
      </c>
      <c r="B5" s="17">
        <v>13249.400999999996</v>
      </c>
      <c r="C5" s="26">
        <f t="shared" si="2"/>
        <v>24.804034537108503</v>
      </c>
    </row>
    <row r="6" spans="1:3">
      <c r="A6" s="16">
        <v>1963.5320000000002</v>
      </c>
      <c r="B6" s="17">
        <v>7899.5689999999995</v>
      </c>
      <c r="C6" s="26">
        <f t="shared" si="2"/>
        <v>24.856191521334903</v>
      </c>
    </row>
    <row r="7" spans="1:3">
      <c r="A7" s="16">
        <v>2355.8450000000003</v>
      </c>
      <c r="B7" s="17">
        <v>8995.009</v>
      </c>
      <c r="C7" s="26">
        <f t="shared" si="2"/>
        <v>26.190579687024218</v>
      </c>
    </row>
    <row r="8" spans="1:3">
      <c r="A8" s="16">
        <v>2301.125</v>
      </c>
      <c r="B8" s="17">
        <v>8509.7280000000028</v>
      </c>
      <c r="C8" s="26">
        <f t="shared" si="2"/>
        <v>27.041111067239743</v>
      </c>
    </row>
    <row r="9" spans="1:3">
      <c r="A9" s="16">
        <v>323.64099999999996</v>
      </c>
      <c r="B9" s="17">
        <v>1236.1200000000001</v>
      </c>
      <c r="C9" s="26">
        <f t="shared" si="2"/>
        <v>26.182004983334945</v>
      </c>
    </row>
    <row r="10" spans="1:3">
      <c r="A10" s="16">
        <v>1596.6750000000002</v>
      </c>
      <c r="B10" s="17">
        <v>2688.3210000000004</v>
      </c>
      <c r="C10" s="26">
        <f t="shared" si="2"/>
        <v>59.393018914035935</v>
      </c>
    </row>
    <row r="11" spans="1:3">
      <c r="A11" s="16">
        <v>1186.5880000000002</v>
      </c>
      <c r="B11" s="17">
        <v>5910.4409999999998</v>
      </c>
      <c r="C11" s="26">
        <f t="shared" si="2"/>
        <v>20.076133066889597</v>
      </c>
    </row>
    <row r="12" spans="1:3">
      <c r="A12" s="25">
        <f t="shared" ref="A12:B12" si="3">SUM(A13:A15)</f>
        <v>3516.9670000000001</v>
      </c>
      <c r="B12" s="21">
        <f t="shared" si="3"/>
        <v>20022.611000000001</v>
      </c>
      <c r="C12" s="26">
        <f t="shared" si="2"/>
        <v>17.564976915348353</v>
      </c>
    </row>
    <row r="13" spans="1:3">
      <c r="A13" s="16">
        <v>773.32600000000002</v>
      </c>
      <c r="B13" s="17">
        <v>4317.6689999999999</v>
      </c>
      <c r="C13" s="26">
        <f t="shared" si="2"/>
        <v>17.910729145749709</v>
      </c>
    </row>
    <row r="14" spans="1:3">
      <c r="A14" s="16">
        <v>2051.4250000000002</v>
      </c>
      <c r="B14" s="17">
        <v>11598.75</v>
      </c>
      <c r="C14" s="26">
        <f t="shared" si="2"/>
        <v>17.686604159931029</v>
      </c>
    </row>
    <row r="15" spans="1:3">
      <c r="A15" s="18">
        <v>692.21600000000001</v>
      </c>
      <c r="B15" s="19">
        <v>4106.192</v>
      </c>
      <c r="C15" s="26">
        <f t="shared" si="2"/>
        <v>16.857857596527388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2015-03-01T08:55:38Z</cp:lastPrinted>
  <dcterms:created xsi:type="dcterms:W3CDTF">2011-12-19T08:22:47Z</dcterms:created>
  <dcterms:modified xsi:type="dcterms:W3CDTF">2016-02-29T08:17:12Z</dcterms:modified>
</cp:coreProperties>
</file>