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05" windowHeight="8115" tabRatio="884" activeTab="9"/>
  </bookViews>
  <sheets>
    <sheet name="tab1" sheetId="21" r:id="rId1"/>
    <sheet name="tab2" sheetId="2" r:id="rId2"/>
    <sheet name="tap3" sheetId="3" r:id="rId3"/>
    <sheet name="tab4" sheetId="11" r:id="rId4"/>
    <sheet name="tab5-1" sheetId="5" r:id="rId5"/>
    <sheet name="tab5-2 " sheetId="12" r:id="rId6"/>
    <sheet name="tab6-1" sheetId="24" r:id="rId7"/>
    <sheet name="tab6-2  " sheetId="14" r:id="rId8"/>
    <sheet name="tab6-1 " sheetId="13" state="hidden" r:id="rId9"/>
    <sheet name="tab7" sheetId="15" r:id="rId10"/>
    <sheet name="Sheet1" sheetId="22" state="hidden" r:id="rId11"/>
    <sheet name="Sheet2" sheetId="23" state="hidden" r:id="rId12"/>
  </sheets>
  <definedNames>
    <definedName name="_xlnm.Print_Area" localSheetId="0">'tab1'!$A$1:$M$25</definedName>
    <definedName name="_xlnm.Print_Area" localSheetId="1">'tab2'!$A$1:$M$12</definedName>
    <definedName name="_xlnm.Print_Area" localSheetId="3">'tab4'!$A$1:$L$13</definedName>
    <definedName name="_xlnm.Print_Area" localSheetId="4">'tab5-1'!$A$1:$O$24</definedName>
    <definedName name="_xlnm.Print_Area" localSheetId="5">'tab5-2 '!$A$1:$P$25</definedName>
    <definedName name="_xlnm.Print_Area" localSheetId="6">'tab6-1'!$A$1:$O$24</definedName>
    <definedName name="_xlnm.Print_Area" localSheetId="8">'tab6-1 '!$A$1:$O$23</definedName>
    <definedName name="_xlnm.Print_Area" localSheetId="7">'tab6-2  '!$A$1:$R$25</definedName>
    <definedName name="_xlnm.Print_Area" localSheetId="9">'tab7'!$A$1:$P$25</definedName>
    <definedName name="_xlnm.Print_Area" localSheetId="2">'tap3'!$A$1:$N$13</definedName>
  </definedNames>
  <calcPr calcId="125725"/>
</workbook>
</file>

<file path=xl/calcChain.xml><?xml version="1.0" encoding="utf-8"?>
<calcChain xmlns="http://schemas.openxmlformats.org/spreadsheetml/2006/main">
  <c r="N9" i="14"/>
  <c r="N10"/>
  <c r="N11"/>
  <c r="N14"/>
  <c r="N16"/>
  <c r="N18"/>
  <c r="N19"/>
  <c r="N20"/>
  <c r="N21"/>
  <c r="N22"/>
  <c r="N23"/>
  <c r="N8"/>
  <c r="H51"/>
  <c r="H50"/>
  <c r="H49"/>
  <c r="H48"/>
  <c r="H47"/>
  <c r="H46"/>
  <c r="H45"/>
  <c r="H44"/>
  <c r="H43"/>
  <c r="H42"/>
  <c r="H41"/>
  <c r="H40"/>
  <c r="G39"/>
  <c r="F39"/>
  <c r="E39"/>
  <c r="D39"/>
  <c r="H39" s="1"/>
  <c r="C39"/>
  <c r="H38"/>
  <c r="G38"/>
  <c r="F38"/>
  <c r="E38"/>
  <c r="D38"/>
  <c r="C38"/>
  <c r="H37"/>
  <c r="G37"/>
  <c r="G36" s="1"/>
  <c r="F37"/>
  <c r="F36" s="1"/>
  <c r="E37"/>
  <c r="E36" s="1"/>
  <c r="D37"/>
  <c r="C37"/>
  <c r="D11" i="24"/>
  <c r="D10"/>
  <c r="D9"/>
  <c r="D7" i="3"/>
  <c r="E7"/>
  <c r="F7"/>
  <c r="G7"/>
  <c r="H7"/>
  <c r="I7"/>
  <c r="J7"/>
  <c r="K7"/>
  <c r="L7"/>
  <c r="M7"/>
  <c r="C7"/>
  <c r="E8" i="5"/>
  <c r="H8" i="11"/>
  <c r="H9"/>
  <c r="H10"/>
  <c r="H11"/>
  <c r="H7"/>
  <c r="E8"/>
  <c r="E9"/>
  <c r="E10"/>
  <c r="E11"/>
  <c r="E7"/>
  <c r="I8"/>
  <c r="K8" s="1"/>
  <c r="I9"/>
  <c r="K9" s="1"/>
  <c r="I10"/>
  <c r="K10" s="1"/>
  <c r="I11"/>
  <c r="I7"/>
  <c r="K7" s="1"/>
  <c r="K11"/>
  <c r="B7"/>
  <c r="C36" i="14" l="1"/>
  <c r="H36" s="1"/>
  <c r="D8" i="24"/>
  <c r="D36" i="14"/>
  <c r="C11" i="23"/>
  <c r="C10"/>
  <c r="C9"/>
  <c r="C11" i="13"/>
  <c r="C10"/>
  <c r="C9"/>
</calcChain>
</file>

<file path=xl/comments1.xml><?xml version="1.0" encoding="utf-8"?>
<comments xmlns="http://schemas.openxmlformats.org/spreadsheetml/2006/main">
  <authors>
    <author>mqundah</author>
  </authors>
  <commentList>
    <comment ref="B7" authorId="0">
      <text>
        <r>
          <rPr>
            <b/>
            <sz val="8"/>
            <color indexed="81"/>
            <rFont val="Tahoma"/>
            <family val="2"/>
          </rPr>
          <t>mqundah: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<sst xmlns="http://schemas.openxmlformats.org/spreadsheetml/2006/main" count="749" uniqueCount="225">
  <si>
    <t>المنطقة</t>
  </si>
  <si>
    <t>الشهر</t>
  </si>
  <si>
    <t>No. of Rooms</t>
  </si>
  <si>
    <t>عدد النزلاء</t>
  </si>
  <si>
    <t>No. of Guests</t>
  </si>
  <si>
    <t>عدد ليالي المبيت</t>
  </si>
  <si>
    <t>No. of Nights</t>
  </si>
  <si>
    <t>إشغال الغرف</t>
  </si>
  <si>
    <t xml:space="preserve"> Room Occupancy</t>
  </si>
  <si>
    <t xml:space="preserve"> Bed Occupancy</t>
  </si>
  <si>
    <t>Month</t>
  </si>
  <si>
    <t>Region</t>
  </si>
  <si>
    <t>%</t>
  </si>
  <si>
    <r>
      <t>متوسط</t>
    </r>
    <r>
      <rPr>
        <sz val="9"/>
        <color theme="1"/>
        <rFont val="Arial"/>
        <family val="2"/>
      </rPr>
      <t xml:space="preserve"> Average</t>
    </r>
  </si>
  <si>
    <t>كافة المناطق</t>
  </si>
  <si>
    <t>All Regions</t>
  </si>
  <si>
    <t xml:space="preserve">شمال الضفة الغربية </t>
  </si>
  <si>
    <t>North of West Bank</t>
  </si>
  <si>
    <t>وسط الضفة الغربية</t>
  </si>
  <si>
    <t>Middle of West Bank</t>
  </si>
  <si>
    <t>القدس</t>
  </si>
  <si>
    <t>Jerusalem</t>
  </si>
  <si>
    <t>جنوب الضفة الغربية</t>
  </si>
  <si>
    <t>South of West Bank</t>
  </si>
  <si>
    <t>* يمثل المعدل خلال الربع لكافة المؤشرات باستثناء عدد النزلاء وعدد ليالي المبيت حيث يمثل المجموع</t>
  </si>
  <si>
    <t>عدد الفنادق</t>
  </si>
  <si>
    <t>عدد الغرف</t>
  </si>
  <si>
    <t>التجهيزات</t>
  </si>
  <si>
    <t>Facilities</t>
  </si>
  <si>
    <t>حمام خاص</t>
  </si>
  <si>
    <t>مذياع</t>
  </si>
  <si>
    <t>Radio</t>
  </si>
  <si>
    <t>تلفزيون</t>
  </si>
  <si>
    <t>T.V</t>
  </si>
  <si>
    <t>ثلاجة</t>
  </si>
  <si>
    <t>Refrigerator</t>
  </si>
  <si>
    <t>تدفئة</t>
  </si>
  <si>
    <t>Heating</t>
  </si>
  <si>
    <t>تكييف</t>
  </si>
  <si>
    <t xml:space="preserve">هاتف </t>
  </si>
  <si>
    <t>Telephone</t>
  </si>
  <si>
    <t>إنترنت</t>
  </si>
  <si>
    <t>Internet</t>
  </si>
  <si>
    <t>شمال الضفة الغربية</t>
  </si>
  <si>
    <t>Public Services</t>
  </si>
  <si>
    <t>فاكس</t>
  </si>
  <si>
    <t>Fax</t>
  </si>
  <si>
    <t>حانة</t>
  </si>
  <si>
    <t>Bar</t>
  </si>
  <si>
    <t>طباعة</t>
  </si>
  <si>
    <t>Typing</t>
  </si>
  <si>
    <t>مقهى</t>
  </si>
  <si>
    <t>Cofee-shop</t>
  </si>
  <si>
    <t>تصوير وثائق</t>
  </si>
  <si>
    <t xml:space="preserve"> مصبغة</t>
  </si>
  <si>
    <t>Laundry</t>
  </si>
  <si>
    <t>متاجر</t>
  </si>
  <si>
    <t>Shops</t>
  </si>
  <si>
    <t>خدمات للغرف</t>
  </si>
  <si>
    <t>Room Services</t>
  </si>
  <si>
    <t>أخرى</t>
  </si>
  <si>
    <t>Other</t>
  </si>
  <si>
    <t>North of West bank</t>
  </si>
  <si>
    <t>South of West bank</t>
  </si>
  <si>
    <t>No. of Hotels</t>
  </si>
  <si>
    <t>Air Conditioning</t>
  </si>
  <si>
    <t>Private Bathroom</t>
  </si>
  <si>
    <t>Total</t>
  </si>
  <si>
    <t>المجموع</t>
  </si>
  <si>
    <t>Operation</t>
  </si>
  <si>
    <t>تشغيل</t>
  </si>
  <si>
    <t>Administration</t>
  </si>
  <si>
    <t>إدارة</t>
  </si>
  <si>
    <t>إناث</t>
  </si>
  <si>
    <t>Females</t>
  </si>
  <si>
    <t>ذكور</t>
  </si>
  <si>
    <t>Males</t>
  </si>
  <si>
    <t xml:space="preserve"> Jerusalem</t>
  </si>
  <si>
    <t xml:space="preserve"> القدس</t>
  </si>
  <si>
    <t xml:space="preserve">عدد الفنادق </t>
  </si>
  <si>
    <t>الجنسية</t>
  </si>
  <si>
    <t>Nationality</t>
  </si>
  <si>
    <t>فلسطين</t>
  </si>
  <si>
    <t xml:space="preserve"> Palestine</t>
  </si>
  <si>
    <t>دول عربية</t>
  </si>
  <si>
    <t xml:space="preserve"> Arab Countries</t>
  </si>
  <si>
    <t>إسرائيل</t>
  </si>
  <si>
    <t xml:space="preserve"> Israel</t>
  </si>
  <si>
    <t>آسيا</t>
  </si>
  <si>
    <t xml:space="preserve"> Asia</t>
  </si>
  <si>
    <r>
      <t>الولايات المتحدة وكندا</t>
    </r>
    <r>
      <rPr>
        <sz val="9"/>
        <color theme="1"/>
        <rFont val="Arial"/>
        <family val="2"/>
      </rPr>
      <t xml:space="preserve"> U.S.A &amp; Canada</t>
    </r>
  </si>
  <si>
    <r>
      <t>العدد</t>
    </r>
    <r>
      <rPr>
        <sz val="9"/>
        <color theme="1"/>
        <rFont val="Arial"/>
        <family val="2"/>
      </rPr>
      <t xml:space="preserve"> Number</t>
    </r>
  </si>
  <si>
    <r>
      <t>العد</t>
    </r>
    <r>
      <rPr>
        <sz val="9"/>
        <color theme="1"/>
        <rFont val="Arial"/>
        <family val="2"/>
      </rPr>
      <t>د Number</t>
    </r>
  </si>
  <si>
    <t>دول أمريكا الاخرى</t>
  </si>
  <si>
    <t>الاتحاد الأوروبي</t>
  </si>
  <si>
    <t>European Union</t>
  </si>
  <si>
    <t>دول أوروبا الأخرى</t>
  </si>
  <si>
    <t>Other European Countries</t>
  </si>
  <si>
    <t>أفريقيا</t>
  </si>
  <si>
    <t>Africa</t>
  </si>
  <si>
    <t>U.S.A &amp; Canada</t>
  </si>
  <si>
    <r>
      <t>عدد الفنادق</t>
    </r>
    <r>
      <rPr>
        <b/>
        <sz val="9"/>
        <color theme="1"/>
        <rFont val="Arial"/>
        <family val="2"/>
      </rPr>
      <t xml:space="preserve">  </t>
    </r>
  </si>
  <si>
    <t xml:space="preserve"> عدد الفنادق  </t>
  </si>
  <si>
    <t xml:space="preserve"> No. of Hotels</t>
  </si>
  <si>
    <t xml:space="preserve"> No. of Hotels *</t>
  </si>
  <si>
    <t xml:space="preserve">الولايات المتحدة وكندا </t>
  </si>
  <si>
    <t xml:space="preserve">المجموع  </t>
  </si>
  <si>
    <t xml:space="preserve">     الجنسية</t>
  </si>
  <si>
    <t xml:space="preserve">Nationality     </t>
  </si>
  <si>
    <t xml:space="preserve">استراليا ونيوزيلاندا  </t>
  </si>
  <si>
    <t xml:space="preserve"> Australia &amp;  Newzeland</t>
  </si>
  <si>
    <t xml:space="preserve">استراليا ونيوزيلاندا </t>
  </si>
  <si>
    <t xml:space="preserve">  Australia &amp;  Newzeland</t>
  </si>
  <si>
    <t xml:space="preserve"> الخدمات العامة</t>
  </si>
  <si>
    <t xml:space="preserve">*عدد الفنادق </t>
  </si>
  <si>
    <t xml:space="preserve">استراليا ونيوزيلاندا   </t>
  </si>
  <si>
    <t xml:space="preserve"> الجنسية</t>
  </si>
  <si>
    <r>
      <t>العدد</t>
    </r>
    <r>
      <rPr>
        <sz val="9"/>
        <color theme="1"/>
        <rFont val="Arial"/>
        <family val="2"/>
      </rPr>
      <t xml:space="preserve">   Number</t>
    </r>
  </si>
  <si>
    <t>نيسان</t>
  </si>
  <si>
    <t>أيار</t>
  </si>
  <si>
    <t>حزيران</t>
  </si>
  <si>
    <t>April</t>
  </si>
  <si>
    <t>May</t>
  </si>
  <si>
    <t>June</t>
  </si>
  <si>
    <t>No.  of Hotels</t>
  </si>
  <si>
    <t xml:space="preserve"> No. of Hotels </t>
  </si>
  <si>
    <r>
      <t xml:space="preserve">العدد    </t>
    </r>
    <r>
      <rPr>
        <sz val="9"/>
        <color theme="1"/>
        <rFont val="Arial"/>
        <family val="2"/>
      </rPr>
      <t xml:space="preserve"> Number</t>
    </r>
  </si>
  <si>
    <r>
      <t xml:space="preserve">العدد </t>
    </r>
    <r>
      <rPr>
        <sz val="9"/>
        <color theme="1"/>
        <rFont val="Arial"/>
        <family val="2"/>
      </rPr>
      <t xml:space="preserve"> Number</t>
    </r>
  </si>
  <si>
    <t>الضفة الغربية</t>
  </si>
  <si>
    <t>West Bank</t>
  </si>
  <si>
    <t>الضفة الغربية*</t>
  </si>
  <si>
    <t>West Bank *</t>
  </si>
  <si>
    <t>جدول 6: عدد ونسبة ليالي المبيت حسب الجنسية والمنطقة خلال الربع الثاني 2013</t>
  </si>
  <si>
    <t>Table 6: Number and Percentage of Guest Nights by Nationality and Region During the Second Quarter, 2013</t>
  </si>
  <si>
    <t>RESULT</t>
  </si>
  <si>
    <t xml:space="preserve"> </t>
  </si>
  <si>
    <t>Frequency</t>
  </si>
  <si>
    <t>Percent</t>
  </si>
  <si>
    <t>Valid Percent</t>
  </si>
  <si>
    <t>Cumulative Percent</t>
  </si>
  <si>
    <t>Valid</t>
  </si>
  <si>
    <t>1</t>
  </si>
  <si>
    <t>2</t>
  </si>
  <si>
    <t>3</t>
  </si>
  <si>
    <t>4</t>
  </si>
  <si>
    <t>5</t>
  </si>
  <si>
    <t>q2</t>
  </si>
  <si>
    <t>q1</t>
  </si>
  <si>
    <r>
      <t xml:space="preserve">العدد
</t>
    </r>
    <r>
      <rPr>
        <sz val="9"/>
        <color theme="1"/>
        <rFont val="Arial"/>
        <family val="2"/>
      </rPr>
      <t xml:space="preserve"> Number</t>
    </r>
  </si>
  <si>
    <r>
      <t xml:space="preserve">متوسط
 </t>
    </r>
    <r>
      <rPr>
        <sz val="9"/>
        <color theme="1"/>
        <rFont val="Arial"/>
        <family val="2"/>
      </rPr>
      <t>Average</t>
    </r>
  </si>
  <si>
    <t>No. of
 Beds</t>
  </si>
  <si>
    <r>
      <t>العد</t>
    </r>
    <r>
      <rPr>
        <sz val="9"/>
        <color theme="1"/>
        <rFont val="Arial"/>
        <family val="2"/>
      </rPr>
      <t>د
 Number</t>
    </r>
  </si>
  <si>
    <r>
      <t>الولايات المتحدة وكندا</t>
    </r>
    <r>
      <rPr>
        <sz val="9"/>
        <color theme="1"/>
        <rFont val="Arial"/>
        <family val="2"/>
      </rPr>
      <t xml:space="preserve"> 
U.S.A &amp; Canada</t>
    </r>
  </si>
  <si>
    <t>* يمثل الهاتف العمومي الذي يعمل بقطع نقدية او ببطاقات الهاتف</t>
  </si>
  <si>
    <t>* Represents a public telephone operated by coins or a phonecard</t>
  </si>
  <si>
    <t>هاتف عمومي*</t>
  </si>
  <si>
    <t>Photo - copying</t>
  </si>
  <si>
    <r>
      <t xml:space="preserve">الولايات المتحدة وكندا   </t>
    </r>
    <r>
      <rPr>
        <sz val="9"/>
        <color theme="1"/>
        <rFont val="Arial"/>
        <family val="2"/>
      </rPr>
      <t xml:space="preserve"> U.S.A &amp; Canada   </t>
    </r>
  </si>
  <si>
    <t xml:space="preserve"> Puplic Telephone*</t>
  </si>
  <si>
    <r>
      <t xml:space="preserve">     العدد</t>
    </r>
    <r>
      <rPr>
        <sz val="9"/>
        <color theme="1"/>
        <rFont val="Arial"/>
        <family val="2"/>
      </rPr>
      <t xml:space="preserve">      Number</t>
    </r>
  </si>
  <si>
    <t xml:space="preserve">  الجنسية</t>
  </si>
  <si>
    <t>إشغال الأسرَّة</t>
  </si>
  <si>
    <t>عدد الأسرَّة المتاح</t>
  </si>
  <si>
    <t>* النسبة المئوية أقل من 0.05%</t>
  </si>
  <si>
    <t>*The Percentage less than 0.05%</t>
  </si>
  <si>
    <t>جدول 1: المؤشرات الرئيسة للنشاط الفندقي حسب الشهر والمنطقة خلال الربع الثاني، 2015</t>
  </si>
  <si>
    <t>Table 1: Main Indicators for Hotel Activities by Month and Region During the Second Quarter, 2015</t>
  </si>
  <si>
    <t>جدول 2: عدد الفنادق وعدد الغرف حسب توفر التجهيزات والمنطقة كما في شهر حزيران، 2015</t>
  </si>
  <si>
    <t>Table 2: Number of Hotels and Rooms by Facilities and Region as in June, 2015</t>
  </si>
  <si>
    <t>Table 3: Number of Hotels by Availability of Public Services and Region as in June, 2015</t>
  </si>
  <si>
    <t>جدول 3: عدد الفنادق حسب توفر الخدمات العامة والمنطقة كما في شهر حزيران، 2015</t>
  </si>
  <si>
    <t>جدول 4: متوسط عدد العاملين في الفنادق حسب طبيعة العمل والجنس والمنطقة خلال الربع الثاني، 2015</t>
  </si>
  <si>
    <t>Table 4: Average Number of Workers in Hotels by Type of Work, Sex and Region During the Second Quarter, 2015</t>
  </si>
  <si>
    <t>جدول 5: عدد ونسبة النزلاء حسب الجنسية والمنطقة خلال الربع الثاني، 2015</t>
  </si>
  <si>
    <t>Table 5: Number and Percentage of Guests by Nationality and Region During the Second Quarter, 2015</t>
  </si>
  <si>
    <t>جدول 5 (تابع): عدد ونسبة النزلاء حسب الجنسية والمنطقة خلال الربع الثاني، 2015</t>
  </si>
  <si>
    <t>Table 5 (Cont.): Number and Percentage of Guests by Nationality and Region During the Second Quarter, 2015</t>
  </si>
  <si>
    <t>Table 6: Number and Percentage of Guest Nights by Nationality and Region During the Second Quarter, 2015</t>
  </si>
  <si>
    <t>جدول 6: عدد ونسبة ليالي المبيت حسب الجنسية والمنطقة خلال الربع الثاني 2015</t>
  </si>
  <si>
    <t>Table 6 (Cont.): Number and Percentage of Guest Nights by Nationality and Region During the Second Quarter, 2015</t>
  </si>
  <si>
    <t>جدول 6 (تابع): عدد ونسبة ليالي المبيت حسب الجنسية والمنطقة خلال الربع الثاني، 2015</t>
  </si>
  <si>
    <t>جدول 7: معدل مدة اقامة النزلاء في الفنادق (ليلة/نزيل) حسب الجنسية والمنطقة خلال الربع الثاني، 2015</t>
  </si>
  <si>
    <t xml:space="preserve">Table 7: Average Length of Stay for the Guests in Hotels (Night/Guest) by Nationality and Region During the Second Quarter, 2015 </t>
  </si>
  <si>
    <t>CLATIN</t>
  </si>
  <si>
    <t>CEOUROC</t>
  </si>
  <si>
    <t>CEOURO</t>
  </si>
  <si>
    <t>CAFRICAN</t>
  </si>
  <si>
    <t>CAUSTRALIAN</t>
  </si>
  <si>
    <t>t</t>
  </si>
  <si>
    <t>Other American Countries</t>
  </si>
  <si>
    <t>*0.0</t>
  </si>
  <si>
    <t>اتصال لا سلكي</t>
  </si>
  <si>
    <t>عدد الغرف
 المتاح</t>
  </si>
  <si>
    <t>*As in June, 2015</t>
  </si>
  <si>
    <t>* كما في شهر حزيران، 2015</t>
  </si>
  <si>
    <t>وسط الضفة الغربية*</t>
  </si>
  <si>
    <t>* لا تشمل محافظة القدس</t>
  </si>
  <si>
    <t>*Middle of West Bank</t>
  </si>
  <si>
    <t>WIFI</t>
  </si>
  <si>
    <t>*لا تشمل محافظة القدس</t>
  </si>
  <si>
    <t>*Represents the quarter average except number of guests and number of guest nights which represent the total for the quarter</t>
  </si>
  <si>
    <t>وسط الضفة الغربية**</t>
  </si>
  <si>
    <t>**Middle of West Bank</t>
  </si>
  <si>
    <t>** لا تشمل محافظة القدس</t>
  </si>
  <si>
    <t>**Middle of West bank</t>
  </si>
  <si>
    <t>**لا تشمل محافظة القدس</t>
  </si>
  <si>
    <t xml:space="preserve"> **Middle of West Bank</t>
  </si>
  <si>
    <t xml:space="preserve">   العدد    Number     </t>
  </si>
  <si>
    <t xml:space="preserve">     العدد      Number</t>
  </si>
  <si>
    <t xml:space="preserve">   العدد    Number</t>
  </si>
  <si>
    <t xml:space="preserve"> العدد   Number</t>
  </si>
  <si>
    <t xml:space="preserve"> العدد Number</t>
  </si>
  <si>
    <t xml:space="preserve">   العدد      Number</t>
  </si>
  <si>
    <t>المجموع
Total</t>
  </si>
  <si>
    <t>العدد 
Number</t>
  </si>
  <si>
    <t xml:space="preserve">   العدد   Number</t>
  </si>
  <si>
    <t xml:space="preserve">      العدد   Number                    </t>
  </si>
  <si>
    <t>العدد Number</t>
  </si>
  <si>
    <t>العدد   Number</t>
  </si>
  <si>
    <t xml:space="preserve"> Other American Countries</t>
  </si>
  <si>
    <t>*Jerusalem Governorate not included</t>
  </si>
  <si>
    <t>**Jerusalem Governorate not included</t>
  </si>
  <si>
    <t>**1.0</t>
  </si>
  <si>
    <t>**Was estimated based on the average of the previous month</t>
  </si>
  <si>
    <t>**تم تقديرها بناءً على معدل الشهر السابق</t>
  </si>
</sst>
</file>

<file path=xl/styles.xml><?xml version="1.0" encoding="utf-8"?>
<styleSheet xmlns="http://schemas.openxmlformats.org/spreadsheetml/2006/main">
  <numFmts count="9">
    <numFmt numFmtId="43" formatCode="_-* #,##0.00_-;_-* #,##0.00\-;_-* &quot;-&quot;??_-;_-@_-"/>
    <numFmt numFmtId="164" formatCode="_(* #,##0.00_);_(* \(#,##0.00\);_(* &quot;-&quot;??_);_(@_)"/>
    <numFmt numFmtId="165" formatCode="0.0"/>
    <numFmt numFmtId="166" formatCode="_-* #,##0_-;_-* #,##0\-;_-* &quot;-&quot;??_-;_-@_-"/>
    <numFmt numFmtId="167" formatCode="#,##0.0"/>
    <numFmt numFmtId="168" formatCode="_-* #,##0.0_-;_-* #,##0.0\-;_-* &quot;-&quot;??_-;_-@_-"/>
    <numFmt numFmtId="169" formatCode="###0"/>
    <numFmt numFmtId="170" formatCode="_(* #,##0.0_);_(* \(#,##0.0\);_(* &quot;-&quot;??_);_(@_)"/>
    <numFmt numFmtId="171" formatCode="####.0"/>
  </numFmts>
  <fonts count="39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5"/>
      <color theme="1"/>
      <name val="Times New Roman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rgb="FF000000"/>
      <name val="Simplified Arabic"/>
      <family val="1"/>
    </font>
    <font>
      <b/>
      <sz val="9"/>
      <color rgb="FF00000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color rgb="FF000000"/>
      <name val="Simplified Arabic"/>
      <family val="1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  <scheme val="minor"/>
    </font>
    <font>
      <b/>
      <sz val="9"/>
      <name val="Arial"/>
      <family val="2"/>
    </font>
    <font>
      <sz val="11"/>
      <color rgb="FFFF0000"/>
      <name val="Arial"/>
      <family val="2"/>
      <charset val="178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color theme="1"/>
      <name val="Simplified Arabic"/>
      <family val="1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sz val="9"/>
      <color rgb="FF0070C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17" fillId="0" borderId="0" applyFont="0" applyFill="0" applyBorder="0" applyAlignment="0" applyProtection="0"/>
    <xf numFmtId="0" fontId="20" fillId="0" borderId="0"/>
    <xf numFmtId="0" fontId="30" fillId="0" borderId="0"/>
    <xf numFmtId="0" fontId="1" fillId="0" borderId="0"/>
    <xf numFmtId="0" fontId="20" fillId="0" borderId="0"/>
  </cellStyleXfs>
  <cellXfs count="470">
    <xf numFmtId="0" fontId="0" fillId="0" borderId="0" xfId="0"/>
    <xf numFmtId="0" fontId="10" fillId="0" borderId="0" xfId="0" applyFont="1" applyAlignment="1">
      <alignment horizontal="center" readingOrder="2"/>
    </xf>
    <xf numFmtId="0" fontId="9" fillId="0" borderId="0" xfId="0" applyFont="1" applyAlignment="1">
      <alignment horizontal="right" readingOrder="2"/>
    </xf>
    <xf numFmtId="0" fontId="2" fillId="0" borderId="0" xfId="0" applyFont="1" applyAlignment="1">
      <alignment horizontal="center" readingOrder="2"/>
    </xf>
    <xf numFmtId="0" fontId="3" fillId="0" borderId="0" xfId="0" applyFont="1" applyAlignment="1">
      <alignment horizontal="center" readingOrder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center" vertical="top" readingOrder="2"/>
    </xf>
    <xf numFmtId="0" fontId="15" fillId="0" borderId="10" xfId="0" applyFont="1" applyBorder="1" applyAlignment="1">
      <alignment horizontal="center" vertical="top" readingOrder="1"/>
    </xf>
    <xf numFmtId="0" fontId="14" fillId="0" borderId="10" xfId="0" applyFont="1" applyBorder="1" applyAlignment="1">
      <alignment horizontal="center" vertical="top" readingOrder="1"/>
    </xf>
    <xf numFmtId="0" fontId="13" fillId="0" borderId="12" xfId="0" applyFont="1" applyBorder="1" applyAlignment="1">
      <alignment horizontal="center" vertical="top" readingOrder="2"/>
    </xf>
    <xf numFmtId="168" fontId="0" fillId="0" borderId="0" xfId="0" applyNumberFormat="1"/>
    <xf numFmtId="166" fontId="0" fillId="0" borderId="0" xfId="0" applyNumberFormat="1"/>
    <xf numFmtId="0" fontId="5" fillId="0" borderId="9" xfId="0" applyFont="1" applyBorder="1" applyAlignment="1">
      <alignment horizontal="center" vertical="center" wrapText="1" readingOrder="2"/>
    </xf>
    <xf numFmtId="0" fontId="0" fillId="0" borderId="0" xfId="0" applyAlignment="1"/>
    <xf numFmtId="0" fontId="4" fillId="0" borderId="0" xfId="0" applyFont="1" applyAlignment="1">
      <alignment readingOrder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readingOrder="1"/>
    </xf>
    <xf numFmtId="0" fontId="13" fillId="0" borderId="9" xfId="0" applyFont="1" applyBorder="1" applyAlignment="1">
      <alignment horizontal="center" vertical="center" readingOrder="1"/>
    </xf>
    <xf numFmtId="165" fontId="0" fillId="0" borderId="0" xfId="0" applyNumberFormat="1"/>
    <xf numFmtId="0" fontId="5" fillId="0" borderId="1" xfId="0" applyFont="1" applyBorder="1" applyAlignment="1">
      <alignment horizontal="right" vertical="center" indent="1" readingOrder="2"/>
    </xf>
    <xf numFmtId="0" fontId="7" fillId="0" borderId="4" xfId="0" applyFont="1" applyBorder="1" applyAlignment="1">
      <alignment horizontal="right" vertical="center" indent="1" readingOrder="2"/>
    </xf>
    <xf numFmtId="0" fontId="7" fillId="0" borderId="6" xfId="0" applyFont="1" applyBorder="1" applyAlignment="1">
      <alignment horizontal="right" vertical="center" indent="1" readingOrder="2"/>
    </xf>
    <xf numFmtId="0" fontId="6" fillId="0" borderId="3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 readingOrder="1"/>
    </xf>
    <xf numFmtId="0" fontId="5" fillId="0" borderId="1" xfId="0" applyFont="1" applyBorder="1" applyAlignment="1">
      <alignment horizontal="right" vertical="center" wrapText="1" indent="1" readingOrder="2"/>
    </xf>
    <xf numFmtId="3" fontId="5" fillId="0" borderId="1" xfId="0" applyNumberFormat="1" applyFont="1" applyBorder="1" applyAlignment="1">
      <alignment horizontal="right" vertical="center" wrapText="1" indent="1" readingOrder="2"/>
    </xf>
    <xf numFmtId="0" fontId="8" fillId="0" borderId="9" xfId="0" applyFont="1" applyBorder="1" applyAlignment="1">
      <alignment horizontal="center" vertical="center" wrapText="1" readingOrder="1"/>
    </xf>
    <xf numFmtId="3" fontId="19" fillId="0" borderId="2" xfId="1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right" vertical="top" indent="1" readingOrder="2"/>
    </xf>
    <xf numFmtId="0" fontId="6" fillId="0" borderId="3" xfId="0" applyFont="1" applyBorder="1" applyAlignment="1">
      <alignment horizontal="left" vertical="top" indent="1"/>
    </xf>
    <xf numFmtId="0" fontId="6" fillId="0" borderId="5" xfId="0" applyFont="1" applyBorder="1" applyAlignment="1">
      <alignment horizontal="left" vertical="top" indent="1" readingOrder="1"/>
    </xf>
    <xf numFmtId="0" fontId="8" fillId="0" borderId="5" xfId="0" applyFont="1" applyBorder="1" applyAlignment="1">
      <alignment horizontal="left" vertical="top" indent="1" readingOrder="1"/>
    </xf>
    <xf numFmtId="0" fontId="0" fillId="0" borderId="0" xfId="0" applyAlignment="1">
      <alignment horizontal="right" vertical="top" indent="1"/>
    </xf>
    <xf numFmtId="0" fontId="7" fillId="0" borderId="4" xfId="0" applyFont="1" applyBorder="1" applyAlignment="1">
      <alignment horizontal="right" vertical="top" indent="1" readingOrder="2"/>
    </xf>
    <xf numFmtId="0" fontId="0" fillId="0" borderId="0" xfId="0" applyFont="1" applyAlignment="1">
      <alignment horizontal="right" vertical="top" indent="1"/>
    </xf>
    <xf numFmtId="0" fontId="8" fillId="0" borderId="10" xfId="0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center" vertical="center" wrapText="1" readingOrder="1"/>
    </xf>
    <xf numFmtId="168" fontId="0" fillId="0" borderId="0" xfId="0" applyNumberFormat="1" applyAlignment="1">
      <alignment horizontal="right" vertical="top" indent="1"/>
    </xf>
    <xf numFmtId="0" fontId="7" fillId="0" borderId="10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right" vertical="center" wrapText="1" indent="1" readingOrder="2"/>
    </xf>
    <xf numFmtId="3" fontId="5" fillId="0" borderId="4" xfId="0" applyNumberFormat="1" applyFont="1" applyBorder="1" applyAlignment="1">
      <alignment horizontal="right" vertical="center" wrapText="1" indent="1" readingOrder="2"/>
    </xf>
    <xf numFmtId="3" fontId="7" fillId="0" borderId="4" xfId="0" applyNumberFormat="1" applyFont="1" applyBorder="1" applyAlignment="1">
      <alignment horizontal="right" vertical="center" wrapText="1" indent="1" readingOrder="2"/>
    </xf>
    <xf numFmtId="0" fontId="7" fillId="0" borderId="6" xfId="0" applyFont="1" applyBorder="1" applyAlignment="1">
      <alignment horizontal="right" vertical="center" wrapText="1" indent="1" readingOrder="2"/>
    </xf>
    <xf numFmtId="0" fontId="6" fillId="0" borderId="5" xfId="0" applyFont="1" applyBorder="1" applyAlignment="1">
      <alignment horizontal="left" vertical="center" wrapText="1" indent="1" readingOrder="1"/>
    </xf>
    <xf numFmtId="0" fontId="8" fillId="0" borderId="5" xfId="0" applyFont="1" applyBorder="1" applyAlignment="1">
      <alignment horizontal="left" vertical="center" wrapText="1" indent="1" readingOrder="1"/>
    </xf>
    <xf numFmtId="0" fontId="8" fillId="0" borderId="8" xfId="0" applyFont="1" applyBorder="1" applyAlignment="1">
      <alignment horizontal="left" vertical="center" wrapText="1" indent="1" readingOrder="1"/>
    </xf>
    <xf numFmtId="0" fontId="20" fillId="0" borderId="0" xfId="2"/>
    <xf numFmtId="0" fontId="6" fillId="0" borderId="3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 readingOrder="2"/>
    </xf>
    <xf numFmtId="0" fontId="12" fillId="0" borderId="10" xfId="0" applyFont="1" applyBorder="1" applyAlignment="1">
      <alignment horizontal="center" vertical="center" wrapText="1" readingOrder="1"/>
    </xf>
    <xf numFmtId="0" fontId="26" fillId="0" borderId="0" xfId="0" applyFont="1"/>
    <xf numFmtId="166" fontId="0" fillId="0" borderId="0" xfId="0" applyNumberFormat="1" applyAlignment="1">
      <alignment horizontal="right" vertical="top" indent="1"/>
    </xf>
    <xf numFmtId="0" fontId="27" fillId="0" borderId="4" xfId="0" applyFont="1" applyBorder="1" applyAlignment="1">
      <alignment horizontal="right" vertical="center" indent="1" readingOrder="2"/>
    </xf>
    <xf numFmtId="0" fontId="25" fillId="0" borderId="5" xfId="0" applyFont="1" applyBorder="1" applyAlignment="1">
      <alignment horizontal="left" vertical="center" wrapText="1" indent="1" readingOrder="1"/>
    </xf>
    <xf numFmtId="0" fontId="25" fillId="0" borderId="5" xfId="0" applyFont="1" applyBorder="1" applyAlignment="1">
      <alignment horizontal="left" vertical="center" indent="1" readingOrder="1"/>
    </xf>
    <xf numFmtId="0" fontId="28" fillId="0" borderId="4" xfId="0" applyFont="1" applyBorder="1" applyAlignment="1">
      <alignment horizontal="right" vertical="center" indent="1" readingOrder="2"/>
    </xf>
    <xf numFmtId="0" fontId="23" fillId="0" borderId="5" xfId="0" applyFont="1" applyBorder="1" applyAlignment="1">
      <alignment horizontal="left" vertical="center" wrapText="1" indent="1" readingOrder="1"/>
    </xf>
    <xf numFmtId="0" fontId="23" fillId="0" borderId="5" xfId="0" applyFont="1" applyBorder="1" applyAlignment="1">
      <alignment horizontal="left" vertical="center" indent="1" readingOrder="1"/>
    </xf>
    <xf numFmtId="0" fontId="7" fillId="0" borderId="4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readingOrder="1"/>
    </xf>
    <xf numFmtId="0" fontId="16" fillId="0" borderId="10" xfId="0" applyFont="1" applyBorder="1" applyAlignment="1">
      <alignment horizontal="center" vertical="center" wrapText="1" readingOrder="2"/>
    </xf>
    <xf numFmtId="0" fontId="16" fillId="0" borderId="10" xfId="0" applyFont="1" applyBorder="1" applyAlignment="1">
      <alignment horizontal="center" vertical="center" readingOrder="2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0" xfId="0" applyBorder="1"/>
    <xf numFmtId="0" fontId="7" fillId="0" borderId="1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 readingOrder="2"/>
    </xf>
    <xf numFmtId="166" fontId="26" fillId="0" borderId="0" xfId="0" applyNumberFormat="1" applyFont="1"/>
    <xf numFmtId="0" fontId="15" fillId="0" borderId="10" xfId="0" applyFont="1" applyBorder="1" applyAlignment="1">
      <alignment horizontal="center" vertical="top" wrapText="1" readingOrder="1"/>
    </xf>
    <xf numFmtId="170" fontId="0" fillId="0" borderId="0" xfId="0" applyNumberFormat="1"/>
    <xf numFmtId="164" fontId="0" fillId="0" borderId="0" xfId="0" applyNumberFormat="1"/>
    <xf numFmtId="168" fontId="0" fillId="0" borderId="0" xfId="1" applyNumberFormat="1" applyFont="1"/>
    <xf numFmtId="0" fontId="7" fillId="0" borderId="6" xfId="0" applyFont="1" applyBorder="1" applyAlignment="1">
      <alignment horizontal="right" vertical="top" indent="1" readingOrder="2"/>
    </xf>
    <xf numFmtId="0" fontId="8" fillId="0" borderId="8" xfId="0" applyFont="1" applyBorder="1" applyAlignment="1">
      <alignment horizontal="left" vertical="center" indent="1" readingOrder="1"/>
    </xf>
    <xf numFmtId="166" fontId="0" fillId="2" borderId="0" xfId="0" applyNumberFormat="1" applyFill="1"/>
    <xf numFmtId="0" fontId="0" fillId="2" borderId="0" xfId="0" applyFill="1"/>
    <xf numFmtId="0" fontId="11" fillId="0" borderId="10" xfId="0" applyFont="1" applyBorder="1" applyAlignment="1">
      <alignment horizontal="center" vertical="center" wrapText="1" readingOrder="2"/>
    </xf>
    <xf numFmtId="169" fontId="0" fillId="0" borderId="0" xfId="0" applyNumberFormat="1"/>
    <xf numFmtId="166" fontId="24" fillId="0" borderId="2" xfId="1" applyNumberFormat="1" applyFont="1" applyBorder="1" applyAlignment="1">
      <alignment horizontal="right" vertical="center" indent="1"/>
    </xf>
    <xf numFmtId="166" fontId="11" fillId="0" borderId="2" xfId="1" applyNumberFormat="1" applyFont="1" applyBorder="1" applyAlignment="1">
      <alignment horizontal="right" vertical="center" indent="1"/>
    </xf>
    <xf numFmtId="168" fontId="24" fillId="0" borderId="2" xfId="1" applyNumberFormat="1" applyFont="1" applyBorder="1" applyAlignment="1">
      <alignment horizontal="right" vertical="center" indent="1"/>
    </xf>
    <xf numFmtId="166" fontId="24" fillId="0" borderId="0" xfId="1" applyNumberFormat="1" applyFont="1" applyBorder="1" applyAlignment="1">
      <alignment horizontal="right" vertical="center" indent="1"/>
    </xf>
    <xf numFmtId="166" fontId="11" fillId="0" borderId="0" xfId="1" applyNumberFormat="1" applyFont="1" applyBorder="1" applyAlignment="1">
      <alignment horizontal="right" vertical="center" indent="1"/>
    </xf>
    <xf numFmtId="168" fontId="24" fillId="0" borderId="0" xfId="1" applyNumberFormat="1" applyFont="1" applyBorder="1" applyAlignment="1">
      <alignment horizontal="right" vertical="center" indent="1"/>
    </xf>
    <xf numFmtId="166" fontId="22" fillId="0" borderId="0" xfId="1" applyNumberFormat="1" applyFont="1" applyBorder="1" applyAlignment="1">
      <alignment horizontal="right" vertical="center" indent="1"/>
    </xf>
    <xf numFmtId="168" fontId="22" fillId="0" borderId="0" xfId="1" applyNumberFormat="1" applyFont="1" applyBorder="1" applyAlignment="1">
      <alignment horizontal="right" vertical="center" indent="1"/>
    </xf>
    <xf numFmtId="166" fontId="12" fillId="0" borderId="0" xfId="1" applyNumberFormat="1" applyFont="1" applyBorder="1" applyAlignment="1">
      <alignment horizontal="right" vertical="center" indent="1"/>
    </xf>
    <xf numFmtId="168" fontId="12" fillId="0" borderId="0" xfId="1" applyNumberFormat="1" applyFont="1" applyBorder="1" applyAlignment="1">
      <alignment horizontal="right" vertical="center" indent="1"/>
    </xf>
    <xf numFmtId="166" fontId="12" fillId="0" borderId="7" xfId="1" applyNumberFormat="1" applyFont="1" applyBorder="1" applyAlignment="1">
      <alignment horizontal="right" vertical="center" indent="1"/>
    </xf>
    <xf numFmtId="168" fontId="12" fillId="0" borderId="7" xfId="1" applyNumberFormat="1" applyFont="1" applyBorder="1" applyAlignment="1">
      <alignment horizontal="right" vertical="center" indent="1"/>
    </xf>
    <xf numFmtId="168" fontId="11" fillId="0" borderId="2" xfId="1" applyNumberFormat="1" applyFont="1" applyBorder="1" applyAlignment="1">
      <alignment horizontal="right" vertical="center" indent="1"/>
    </xf>
    <xf numFmtId="168" fontId="11" fillId="0" borderId="0" xfId="1" applyNumberFormat="1" applyFont="1" applyBorder="1" applyAlignment="1">
      <alignment horizontal="right" vertical="center" indent="1"/>
    </xf>
    <xf numFmtId="166" fontId="21" fillId="0" borderId="0" xfId="1" applyNumberFormat="1" applyFont="1" applyBorder="1" applyAlignment="1">
      <alignment horizontal="right" vertical="center" indent="1"/>
    </xf>
    <xf numFmtId="166" fontId="21" fillId="0" borderId="7" xfId="1" applyNumberFormat="1" applyFont="1" applyBorder="1" applyAlignment="1">
      <alignment horizontal="right" vertical="center" indent="1"/>
    </xf>
    <xf numFmtId="0" fontId="8" fillId="0" borderId="15" xfId="0" applyFont="1" applyBorder="1" applyAlignment="1">
      <alignment horizontal="center" vertical="center" wrapText="1" readingOrder="1"/>
    </xf>
    <xf numFmtId="0" fontId="30" fillId="0" borderId="0" xfId="3"/>
    <xf numFmtId="0" fontId="32" fillId="0" borderId="18" xfId="3" applyFont="1" applyBorder="1" applyAlignment="1">
      <alignment horizontal="center" wrapText="1"/>
    </xf>
    <xf numFmtId="0" fontId="32" fillId="0" borderId="19" xfId="3" applyFont="1" applyBorder="1" applyAlignment="1">
      <alignment horizontal="center" wrapText="1"/>
    </xf>
    <xf numFmtId="0" fontId="32" fillId="0" borderId="20" xfId="3" applyFont="1" applyBorder="1" applyAlignment="1">
      <alignment horizontal="center" wrapText="1"/>
    </xf>
    <xf numFmtId="0" fontId="32" fillId="0" borderId="22" xfId="3" applyFont="1" applyBorder="1" applyAlignment="1">
      <alignment horizontal="left" vertical="top" wrapText="1"/>
    </xf>
    <xf numFmtId="169" fontId="32" fillId="0" borderId="23" xfId="3" applyNumberFormat="1" applyFont="1" applyBorder="1" applyAlignment="1">
      <alignment horizontal="right" vertical="top"/>
    </xf>
    <xf numFmtId="171" fontId="32" fillId="0" borderId="24" xfId="3" applyNumberFormat="1" applyFont="1" applyBorder="1" applyAlignment="1">
      <alignment horizontal="right" vertical="top"/>
    </xf>
    <xf numFmtId="171" fontId="32" fillId="0" borderId="25" xfId="3" applyNumberFormat="1" applyFont="1" applyBorder="1" applyAlignment="1">
      <alignment horizontal="right" vertical="top"/>
    </xf>
    <xf numFmtId="0" fontId="32" fillId="0" borderId="27" xfId="3" applyFont="1" applyBorder="1" applyAlignment="1">
      <alignment horizontal="left" vertical="top" wrapText="1"/>
    </xf>
    <xf numFmtId="169" fontId="32" fillId="0" borderId="28" xfId="3" applyNumberFormat="1" applyFont="1" applyBorder="1" applyAlignment="1">
      <alignment horizontal="right" vertical="top"/>
    </xf>
    <xf numFmtId="171" fontId="32" fillId="0" borderId="29" xfId="3" applyNumberFormat="1" applyFont="1" applyBorder="1" applyAlignment="1">
      <alignment horizontal="right" vertical="top"/>
    </xf>
    <xf numFmtId="171" fontId="32" fillId="0" borderId="30" xfId="3" applyNumberFormat="1" applyFont="1" applyBorder="1" applyAlignment="1">
      <alignment horizontal="right" vertical="top"/>
    </xf>
    <xf numFmtId="0" fontId="32" fillId="0" borderId="32" xfId="3" applyFont="1" applyBorder="1" applyAlignment="1">
      <alignment horizontal="left" vertical="top" wrapText="1"/>
    </xf>
    <xf numFmtId="169" fontId="32" fillId="0" borderId="33" xfId="3" applyNumberFormat="1" applyFont="1" applyBorder="1" applyAlignment="1">
      <alignment horizontal="right" vertical="top"/>
    </xf>
    <xf numFmtId="171" fontId="32" fillId="0" borderId="34" xfId="3" applyNumberFormat="1" applyFont="1" applyBorder="1" applyAlignment="1">
      <alignment horizontal="right" vertical="top"/>
    </xf>
    <xf numFmtId="0" fontId="30" fillId="0" borderId="35" xfId="3" applyBorder="1" applyAlignment="1">
      <alignment horizontal="center" vertical="center"/>
    </xf>
    <xf numFmtId="0" fontId="1" fillId="0" borderId="0" xfId="4"/>
    <xf numFmtId="17" fontId="1" fillId="0" borderId="0" xfId="4" applyNumberFormat="1"/>
    <xf numFmtId="0" fontId="33" fillId="0" borderId="36" xfId="4" applyFont="1" applyBorder="1" applyAlignment="1">
      <alignment horizontal="right" wrapText="1" readingOrder="2"/>
    </xf>
    <xf numFmtId="3" fontId="33" fillId="0" borderId="37" xfId="4" applyNumberFormat="1" applyFont="1" applyBorder="1" applyAlignment="1">
      <alignment horizontal="right" wrapText="1" readingOrder="2"/>
    </xf>
    <xf numFmtId="4" fontId="33" fillId="0" borderId="37" xfId="4" applyNumberFormat="1" applyFont="1" applyBorder="1" applyAlignment="1">
      <alignment horizontal="right" wrapText="1" readingOrder="2"/>
    </xf>
    <xf numFmtId="0" fontId="33" fillId="0" borderId="37" xfId="4" applyFont="1" applyBorder="1" applyAlignment="1">
      <alignment horizontal="right" wrapText="1" readingOrder="2"/>
    </xf>
    <xf numFmtId="0" fontId="33" fillId="0" borderId="38" xfId="4" applyFont="1" applyBorder="1" applyAlignment="1">
      <alignment horizontal="right" wrapText="1" readingOrder="2"/>
    </xf>
    <xf numFmtId="0" fontId="34" fillId="0" borderId="36" xfId="4" applyFont="1" applyBorder="1" applyAlignment="1">
      <alignment horizontal="right" wrapText="1" indent="1" readingOrder="2"/>
    </xf>
    <xf numFmtId="3" fontId="34" fillId="0" borderId="37" xfId="4" applyNumberFormat="1" applyFont="1" applyBorder="1" applyAlignment="1">
      <alignment horizontal="right" wrapText="1" indent="1" readingOrder="2"/>
    </xf>
    <xf numFmtId="4" fontId="34" fillId="0" borderId="37" xfId="4" applyNumberFormat="1" applyFont="1" applyBorder="1" applyAlignment="1">
      <alignment horizontal="right" wrapText="1" indent="1" readingOrder="2"/>
    </xf>
    <xf numFmtId="0" fontId="34" fillId="0" borderId="37" xfId="4" applyFont="1" applyBorder="1" applyAlignment="1">
      <alignment horizontal="right" wrapText="1" indent="1" readingOrder="2"/>
    </xf>
    <xf numFmtId="0" fontId="34" fillId="0" borderId="38" xfId="4" applyFont="1" applyBorder="1" applyAlignment="1">
      <alignment horizontal="right" wrapText="1" indent="1" readingOrder="2"/>
    </xf>
    <xf numFmtId="165" fontId="1" fillId="0" borderId="0" xfId="4" applyNumberFormat="1"/>
    <xf numFmtId="0" fontId="35" fillId="0" borderId="36" xfId="4" applyFont="1" applyBorder="1" applyAlignment="1">
      <alignment horizontal="right" wrapText="1" indent="1" readingOrder="2"/>
    </xf>
    <xf numFmtId="3" fontId="35" fillId="0" borderId="37" xfId="4" applyNumberFormat="1" applyFont="1" applyBorder="1" applyAlignment="1">
      <alignment horizontal="right" wrapText="1" indent="1" readingOrder="2"/>
    </xf>
    <xf numFmtId="4" fontId="35" fillId="0" borderId="37" xfId="4" applyNumberFormat="1" applyFont="1" applyBorder="1" applyAlignment="1">
      <alignment horizontal="right" wrapText="1" indent="1" readingOrder="1"/>
    </xf>
    <xf numFmtId="4" fontId="35" fillId="0" borderId="37" xfId="4" applyNumberFormat="1" applyFont="1" applyBorder="1" applyAlignment="1">
      <alignment horizontal="right" wrapText="1" indent="1" readingOrder="2"/>
    </xf>
    <xf numFmtId="0" fontId="35" fillId="0" borderId="37" xfId="4" applyFont="1" applyBorder="1" applyAlignment="1">
      <alignment horizontal="right" wrapText="1" indent="1" readingOrder="2"/>
    </xf>
    <xf numFmtId="0" fontId="35" fillId="0" borderId="38" xfId="4" applyFont="1" applyBorder="1" applyAlignment="1">
      <alignment horizontal="right" wrapText="1" indent="1" readingOrder="2"/>
    </xf>
    <xf numFmtId="3" fontId="5" fillId="0" borderId="1" xfId="0" applyNumberFormat="1" applyFont="1" applyBorder="1" applyAlignment="1">
      <alignment horizontal="right" vertical="center" indent="1" readingOrder="2"/>
    </xf>
    <xf numFmtId="3" fontId="27" fillId="0" borderId="4" xfId="0" applyNumberFormat="1" applyFont="1" applyBorder="1" applyAlignment="1">
      <alignment horizontal="right" vertical="center" wrapText="1" indent="1" readingOrder="2"/>
    </xf>
    <xf numFmtId="3" fontId="28" fillId="0" borderId="4" xfId="0" applyNumberFormat="1" applyFont="1" applyBorder="1" applyAlignment="1">
      <alignment horizontal="right" vertical="center" wrapText="1" indent="1" readingOrder="2"/>
    </xf>
    <xf numFmtId="0" fontId="28" fillId="0" borderId="4" xfId="0" applyFont="1" applyBorder="1" applyAlignment="1">
      <alignment horizontal="right" vertical="center" wrapText="1" indent="1" readingOrder="2"/>
    </xf>
    <xf numFmtId="0" fontId="5" fillId="0" borderId="4" xfId="0" applyFont="1" applyBorder="1" applyAlignment="1">
      <alignment horizontal="right" vertical="center" wrapText="1" indent="1" readingOrder="2"/>
    </xf>
    <xf numFmtId="0" fontId="7" fillId="0" borderId="9" xfId="0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right" vertical="top" indent="1" readingOrder="2"/>
    </xf>
    <xf numFmtId="0" fontId="8" fillId="0" borderId="8" xfId="0" applyFont="1" applyBorder="1" applyAlignment="1">
      <alignment horizontal="left" vertical="top" indent="1" readingOrder="1"/>
    </xf>
    <xf numFmtId="0" fontId="26" fillId="0" borderId="0" xfId="0" applyFont="1" applyAlignment="1"/>
    <xf numFmtId="0" fontId="26" fillId="0" borderId="0" xfId="0" applyFont="1" applyAlignment="1">
      <alignment vertical="center"/>
    </xf>
    <xf numFmtId="166" fontId="6" fillId="0" borderId="0" xfId="1" applyNumberFormat="1" applyFont="1" applyBorder="1" applyAlignment="1">
      <alignment horizontal="right" vertical="center" indent="1"/>
    </xf>
    <xf numFmtId="166" fontId="8" fillId="0" borderId="0" xfId="1" applyNumberFormat="1" applyFont="1" applyBorder="1" applyAlignment="1">
      <alignment horizontal="right" vertical="center" indent="1"/>
    </xf>
    <xf numFmtId="166" fontId="8" fillId="0" borderId="7" xfId="1" applyNumberFormat="1" applyFont="1" applyBorder="1" applyAlignment="1">
      <alignment horizontal="right" vertical="center" indent="1"/>
    </xf>
    <xf numFmtId="166" fontId="23" fillId="0" borderId="0" xfId="1" applyNumberFormat="1" applyFont="1" applyBorder="1" applyAlignment="1">
      <alignment horizontal="right" vertical="top" indent="1"/>
    </xf>
    <xf numFmtId="165" fontId="0" fillId="0" borderId="0" xfId="0" applyNumberFormat="1" applyAlignment="1">
      <alignment horizontal="right" vertical="top" indent="1"/>
    </xf>
    <xf numFmtId="166" fontId="8" fillId="0" borderId="0" xfId="1" applyNumberFormat="1" applyFont="1" applyBorder="1" applyAlignment="1">
      <alignment horizontal="right" vertical="top" indent="1"/>
    </xf>
    <xf numFmtId="166" fontId="8" fillId="0" borderId="7" xfId="1" applyNumberFormat="1" applyFont="1" applyBorder="1" applyAlignment="1">
      <alignment horizontal="right" vertical="top" indent="1"/>
    </xf>
    <xf numFmtId="3" fontId="0" fillId="0" borderId="0" xfId="0" applyNumberFormat="1" applyAlignment="1">
      <alignment horizontal="right" vertical="center" indent="1"/>
    </xf>
    <xf numFmtId="166" fontId="25" fillId="0" borderId="2" xfId="1" applyNumberFormat="1" applyFont="1" applyBorder="1" applyAlignment="1">
      <alignment horizontal="right" vertical="top" indent="1"/>
    </xf>
    <xf numFmtId="0" fontId="6" fillId="0" borderId="3" xfId="0" applyFont="1" applyBorder="1" applyAlignment="1">
      <alignment horizontal="left" vertical="top" wrapText="1" indent="1"/>
    </xf>
    <xf numFmtId="0" fontId="18" fillId="0" borderId="0" xfId="0" applyFont="1" applyAlignment="1">
      <alignment horizontal="right" indent="1"/>
    </xf>
    <xf numFmtId="2" fontId="8" fillId="0" borderId="10" xfId="0" applyNumberFormat="1" applyFont="1" applyBorder="1" applyAlignment="1">
      <alignment horizontal="center" vertical="center" wrapText="1" readingOrder="1"/>
    </xf>
    <xf numFmtId="0" fontId="19" fillId="0" borderId="0" xfId="0" applyFont="1" applyAlignment="1">
      <alignment horizontal="right" indent="1"/>
    </xf>
    <xf numFmtId="0" fontId="18" fillId="0" borderId="0" xfId="0" applyFont="1"/>
    <xf numFmtId="3" fontId="8" fillId="0" borderId="5" xfId="1" applyNumberFormat="1" applyFont="1" applyBorder="1" applyAlignment="1">
      <alignment horizontal="center" vertical="center" wrapText="1"/>
    </xf>
    <xf numFmtId="3" fontId="8" fillId="0" borderId="10" xfId="1" applyNumberFormat="1" applyFont="1" applyBorder="1" applyAlignment="1">
      <alignment horizontal="center" vertical="center"/>
    </xf>
    <xf numFmtId="1" fontId="0" fillId="0" borderId="0" xfId="0" applyNumberFormat="1"/>
    <xf numFmtId="0" fontId="13" fillId="0" borderId="9" xfId="0" applyFont="1" applyBorder="1" applyAlignment="1">
      <alignment horizontal="center" vertical="center" readingOrder="2"/>
    </xf>
    <xf numFmtId="0" fontId="13" fillId="0" borderId="9" xfId="0" applyFont="1" applyBorder="1" applyAlignment="1">
      <alignment horizontal="center" vertical="center" wrapText="1" readingOrder="2"/>
    </xf>
    <xf numFmtId="0" fontId="14" fillId="0" borderId="11" xfId="0" applyFont="1" applyBorder="1" applyAlignment="1">
      <alignment horizontal="center" vertical="top" readingOrder="1"/>
    </xf>
    <xf numFmtId="0" fontId="14" fillId="0" borderId="11" xfId="0" applyFont="1" applyBorder="1" applyAlignment="1">
      <alignment horizontal="center" vertical="top" wrapText="1" readingOrder="1"/>
    </xf>
    <xf numFmtId="165" fontId="18" fillId="0" borderId="0" xfId="0" applyNumberFormat="1" applyFont="1" applyBorder="1"/>
    <xf numFmtId="165" fontId="18" fillId="0" borderId="7" xfId="0" applyNumberFormat="1" applyFont="1" applyBorder="1"/>
    <xf numFmtId="0" fontId="21" fillId="0" borderId="15" xfId="5" applyFont="1" applyBorder="1" applyAlignment="1">
      <alignment horizontal="center" wrapText="1"/>
    </xf>
    <xf numFmtId="0" fontId="20" fillId="0" borderId="15" xfId="5" applyBorder="1"/>
    <xf numFmtId="169" fontId="38" fillId="0" borderId="15" xfId="5" applyNumberFormat="1" applyFont="1" applyBorder="1" applyAlignment="1">
      <alignment horizontal="center" wrapText="1"/>
    </xf>
    <xf numFmtId="169" fontId="21" fillId="0" borderId="15" xfId="5" applyNumberFormat="1" applyFont="1" applyBorder="1" applyAlignment="1">
      <alignment horizontal="right" vertical="top"/>
    </xf>
    <xf numFmtId="169" fontId="21" fillId="0" borderId="15" xfId="5" applyNumberFormat="1" applyFont="1" applyBorder="1" applyAlignment="1">
      <alignment horizontal="center" wrapText="1"/>
    </xf>
    <xf numFmtId="3" fontId="19" fillId="0" borderId="14" xfId="1" applyNumberFormat="1" applyFont="1" applyBorder="1" applyAlignment="1">
      <alignment horizontal="center" vertical="center"/>
    </xf>
    <xf numFmtId="168" fontId="26" fillId="0" borderId="0" xfId="0" applyNumberFormat="1" applyFont="1" applyAlignment="1">
      <alignment horizontal="right" vertical="top" indent="1"/>
    </xf>
    <xf numFmtId="165" fontId="26" fillId="0" borderId="0" xfId="0" applyNumberFormat="1" applyFont="1" applyAlignment="1">
      <alignment horizontal="right" vertical="top" indent="1"/>
    </xf>
    <xf numFmtId="0" fontId="26" fillId="0" borderId="0" xfId="0" applyFont="1" applyAlignment="1">
      <alignment horizontal="right" vertical="top" indent="1"/>
    </xf>
    <xf numFmtId="165" fontId="25" fillId="0" borderId="2" xfId="1" applyNumberFormat="1" applyFont="1" applyBorder="1" applyAlignment="1">
      <alignment horizontal="right" vertical="top" indent="1"/>
    </xf>
    <xf numFmtId="165" fontId="25" fillId="0" borderId="0" xfId="1" applyNumberFormat="1" applyFont="1" applyBorder="1" applyAlignment="1">
      <alignment horizontal="right" vertical="top" indent="1"/>
    </xf>
    <xf numFmtId="165" fontId="23" fillId="0" borderId="0" xfId="1" applyNumberFormat="1" applyFont="1" applyBorder="1" applyAlignment="1">
      <alignment horizontal="right" vertical="top" indent="1"/>
    </xf>
    <xf numFmtId="165" fontId="23" fillId="0" borderId="7" xfId="1" applyNumberFormat="1" applyFont="1" applyBorder="1" applyAlignment="1">
      <alignment horizontal="right" vertical="top" indent="1"/>
    </xf>
    <xf numFmtId="0" fontId="11" fillId="0" borderId="9" xfId="0" applyFont="1" applyBorder="1" applyAlignment="1">
      <alignment horizontal="left" vertical="center" wrapText="1" indent="1" readingOrder="1"/>
    </xf>
    <xf numFmtId="0" fontId="12" fillId="0" borderId="10" xfId="0" applyFont="1" applyBorder="1" applyAlignment="1">
      <alignment horizontal="left" vertical="center" wrapText="1" indent="1" readingOrder="1"/>
    </xf>
    <xf numFmtId="0" fontId="12" fillId="0" borderId="11" xfId="0" applyFont="1" applyBorder="1" applyAlignment="1">
      <alignment horizontal="left" vertical="center" wrapText="1" indent="1" readingOrder="1"/>
    </xf>
    <xf numFmtId="3" fontId="25" fillId="0" borderId="2" xfId="1" applyNumberFormat="1" applyFont="1" applyBorder="1" applyAlignment="1">
      <alignment horizontal="right" vertical="top" indent="1"/>
    </xf>
    <xf numFmtId="3" fontId="25" fillId="0" borderId="0" xfId="1" applyNumberFormat="1" applyFont="1" applyBorder="1" applyAlignment="1">
      <alignment horizontal="right" vertical="top" indent="1"/>
    </xf>
    <xf numFmtId="3" fontId="23" fillId="0" borderId="0" xfId="1" applyNumberFormat="1" applyFont="1" applyBorder="1" applyAlignment="1">
      <alignment horizontal="right" vertical="top" indent="1"/>
    </xf>
    <xf numFmtId="49" fontId="23" fillId="0" borderId="0" xfId="1" applyNumberFormat="1" applyFont="1" applyBorder="1" applyAlignment="1">
      <alignment horizontal="right" vertical="top" indent="1" readingOrder="2"/>
    </xf>
    <xf numFmtId="3" fontId="23" fillId="0" borderId="7" xfId="1" applyNumberFormat="1" applyFont="1" applyBorder="1" applyAlignment="1">
      <alignment horizontal="right" vertical="top" indent="1"/>
    </xf>
    <xf numFmtId="3" fontId="0" fillId="0" borderId="0" xfId="0" applyNumberFormat="1"/>
    <xf numFmtId="0" fontId="5" fillId="0" borderId="4" xfId="0" applyFont="1" applyBorder="1" applyAlignment="1">
      <alignment horizontal="right" vertical="center" wrapText="1" indent="1" readingOrder="2"/>
    </xf>
    <xf numFmtId="0" fontId="7" fillId="0" borderId="9" xfId="0" applyFont="1" applyBorder="1" applyAlignment="1">
      <alignment horizontal="center" vertical="center" wrapText="1" readingOrder="2"/>
    </xf>
    <xf numFmtId="167" fontId="14" fillId="0" borderId="0" xfId="0" applyNumberFormat="1" applyFont="1"/>
    <xf numFmtId="165" fontId="11" fillId="0" borderId="2" xfId="0" applyNumberFormat="1" applyFont="1" applyBorder="1"/>
    <xf numFmtId="165" fontId="11" fillId="0" borderId="0" xfId="0" applyNumberFormat="1" applyFont="1" applyBorder="1"/>
    <xf numFmtId="0" fontId="5" fillId="0" borderId="1" xfId="0" applyFont="1" applyBorder="1" applyAlignment="1">
      <alignment horizontal="center" vertical="center" wrapText="1" readingOrder="2"/>
    </xf>
    <xf numFmtId="0" fontId="25" fillId="0" borderId="1" xfId="1" applyNumberFormat="1" applyFont="1" applyBorder="1" applyAlignment="1">
      <alignment horizontal="right" vertical="top" indent="1"/>
    </xf>
    <xf numFmtId="0" fontId="23" fillId="0" borderId="4" xfId="1" applyNumberFormat="1" applyFont="1" applyBorder="1" applyAlignment="1">
      <alignment horizontal="right" vertical="top" indent="1"/>
    </xf>
    <xf numFmtId="0" fontId="23" fillId="0" borderId="6" xfId="1" applyNumberFormat="1" applyFont="1" applyBorder="1" applyAlignment="1">
      <alignment horizontal="right" vertical="top" indent="1"/>
    </xf>
    <xf numFmtId="166" fontId="24" fillId="0" borderId="1" xfId="1" applyNumberFormat="1" applyFont="1" applyBorder="1" applyAlignment="1">
      <alignment horizontal="right" vertical="top" indent="1"/>
    </xf>
    <xf numFmtId="166" fontId="24" fillId="0" borderId="2" xfId="1" applyNumberFormat="1" applyFont="1" applyBorder="1" applyAlignment="1">
      <alignment horizontal="right" vertical="top" indent="1"/>
    </xf>
    <xf numFmtId="166" fontId="24" fillId="0" borderId="0" xfId="1" applyNumberFormat="1" applyFont="1" applyBorder="1" applyAlignment="1">
      <alignment horizontal="right" vertical="top" indent="1"/>
    </xf>
    <xf numFmtId="166" fontId="12" fillId="0" borderId="4" xfId="1" applyNumberFormat="1" applyFont="1" applyBorder="1" applyAlignment="1">
      <alignment horizontal="right" vertical="top" indent="1"/>
    </xf>
    <xf numFmtId="166" fontId="11" fillId="0" borderId="0" xfId="1" applyNumberFormat="1" applyFont="1" applyBorder="1" applyAlignment="1">
      <alignment horizontal="right" vertical="top" indent="1"/>
    </xf>
    <xf numFmtId="166" fontId="12" fillId="0" borderId="6" xfId="1" applyNumberFormat="1" applyFont="1" applyBorder="1" applyAlignment="1">
      <alignment horizontal="right" vertical="top" indent="1"/>
    </xf>
    <xf numFmtId="166" fontId="24" fillId="0" borderId="7" xfId="1" applyNumberFormat="1" applyFont="1" applyBorder="1" applyAlignment="1">
      <alignment horizontal="right" vertical="top" indent="1"/>
    </xf>
    <xf numFmtId="166" fontId="11" fillId="0" borderId="7" xfId="1" applyNumberFormat="1" applyFont="1" applyBorder="1" applyAlignment="1">
      <alignment horizontal="right" vertical="top" indent="1"/>
    </xf>
    <xf numFmtId="0" fontId="13" fillId="0" borderId="12" xfId="0" applyFont="1" applyBorder="1" applyAlignment="1">
      <alignment horizontal="center" vertical="center" readingOrder="1"/>
    </xf>
    <xf numFmtId="0" fontId="13" fillId="0" borderId="12" xfId="0" applyFont="1" applyBorder="1" applyAlignment="1">
      <alignment horizontal="center" vertical="center" readingOrder="2"/>
    </xf>
    <xf numFmtId="166" fontId="25" fillId="0" borderId="0" xfId="1" applyNumberFormat="1" applyFont="1" applyBorder="1" applyAlignment="1">
      <alignment horizontal="right" vertical="top" indent="1"/>
    </xf>
    <xf numFmtId="3" fontId="23" fillId="0" borderId="0" xfId="1" applyNumberFormat="1" applyFont="1" applyAlignment="1">
      <alignment horizontal="right" vertical="top" indent="1"/>
    </xf>
    <xf numFmtId="165" fontId="23" fillId="0" borderId="0" xfId="1" applyNumberFormat="1" applyFont="1" applyAlignment="1">
      <alignment horizontal="right" vertical="top" indent="1"/>
    </xf>
    <xf numFmtId="166" fontId="23" fillId="0" borderId="7" xfId="1" applyNumberFormat="1" applyFont="1" applyBorder="1" applyAlignment="1">
      <alignment horizontal="right" vertical="top" indent="1"/>
    </xf>
    <xf numFmtId="166" fontId="25" fillId="0" borderId="0" xfId="1" applyNumberFormat="1" applyFont="1" applyBorder="1" applyAlignment="1">
      <alignment horizontal="right" vertical="top" wrapText="1" indent="1"/>
    </xf>
    <xf numFmtId="166" fontId="25" fillId="0" borderId="2" xfId="1" applyNumberFormat="1" applyFont="1" applyBorder="1" applyAlignment="1">
      <alignment horizontal="right" vertical="top" wrapText="1" indent="1"/>
    </xf>
    <xf numFmtId="0" fontId="0" fillId="0" borderId="2" xfId="0" applyBorder="1" applyAlignment="1">
      <alignment horizontal="right" vertical="top" indent="1"/>
    </xf>
    <xf numFmtId="165" fontId="11" fillId="0" borderId="7" xfId="0" applyNumberFormat="1" applyFont="1" applyBorder="1"/>
    <xf numFmtId="0" fontId="8" fillId="0" borderId="0" xfId="0" applyFont="1" applyBorder="1" applyAlignment="1">
      <alignment vertical="center" wrapText="1"/>
    </xf>
    <xf numFmtId="0" fontId="12" fillId="0" borderId="10" xfId="0" applyFont="1" applyBorder="1" applyAlignment="1">
      <alignment horizontal="left" vertical="center" wrapText="1" indent="1" readingOrder="2"/>
    </xf>
    <xf numFmtId="0" fontId="8" fillId="0" borderId="5" xfId="0" applyFont="1" applyBorder="1" applyAlignment="1">
      <alignment horizontal="left" vertical="top" indent="1" readingOrder="2"/>
    </xf>
    <xf numFmtId="0" fontId="12" fillId="0" borderId="11" xfId="0" applyFont="1" applyBorder="1" applyAlignment="1">
      <alignment horizontal="left" vertical="center" wrapText="1" indent="1" readingOrder="2"/>
    </xf>
    <xf numFmtId="0" fontId="12" fillId="0" borderId="9" xfId="0" applyFont="1" applyBorder="1" applyAlignment="1">
      <alignment horizontal="center" vertical="center" wrapText="1" readingOrder="2"/>
    </xf>
    <xf numFmtId="167" fontId="11" fillId="0" borderId="2" xfId="1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right" vertical="top" wrapText="1" indent="1" readingOrder="2"/>
    </xf>
    <xf numFmtId="3" fontId="11" fillId="0" borderId="1" xfId="0" applyNumberFormat="1" applyFont="1" applyBorder="1" applyAlignment="1">
      <alignment horizontal="right" vertical="top" wrapText="1" indent="1" readingOrder="2"/>
    </xf>
    <xf numFmtId="3" fontId="24" fillId="0" borderId="2" xfId="1" applyNumberFormat="1" applyFont="1" applyBorder="1" applyAlignment="1">
      <alignment horizontal="right" vertical="top" indent="1"/>
    </xf>
    <xf numFmtId="165" fontId="24" fillId="0" borderId="2" xfId="1" applyNumberFormat="1" applyFont="1" applyBorder="1" applyAlignment="1">
      <alignment horizontal="right" vertical="top" indent="1"/>
    </xf>
    <xf numFmtId="1" fontId="11" fillId="0" borderId="2" xfId="1" applyNumberFormat="1" applyFont="1" applyBorder="1" applyAlignment="1">
      <alignment horizontal="right" vertical="center" indent="1"/>
    </xf>
    <xf numFmtId="0" fontId="11" fillId="0" borderId="3" xfId="0" applyFont="1" applyBorder="1" applyAlignment="1">
      <alignment horizontal="right" vertical="top" wrapText="1" indent="1"/>
    </xf>
    <xf numFmtId="0" fontId="11" fillId="0" borderId="3" xfId="0" applyFont="1" applyBorder="1" applyAlignment="1">
      <alignment horizontal="left" vertical="top" wrapText="1" indent="1"/>
    </xf>
    <xf numFmtId="0" fontId="11" fillId="0" borderId="4" xfId="0" applyFont="1" applyBorder="1" applyAlignment="1">
      <alignment horizontal="right" vertical="top" wrapText="1" indent="1" readingOrder="2"/>
    </xf>
    <xf numFmtId="3" fontId="11" fillId="0" borderId="4" xfId="0" applyNumberFormat="1" applyFont="1" applyBorder="1" applyAlignment="1">
      <alignment horizontal="right" vertical="top" wrapText="1" indent="1" readingOrder="2"/>
    </xf>
    <xf numFmtId="3" fontId="24" fillId="0" borderId="0" xfId="1" applyNumberFormat="1" applyFont="1" applyBorder="1" applyAlignment="1">
      <alignment horizontal="right" vertical="top" indent="1"/>
    </xf>
    <xf numFmtId="165" fontId="24" fillId="0" borderId="0" xfId="1" applyNumberFormat="1" applyFont="1" applyBorder="1" applyAlignment="1">
      <alignment horizontal="right" vertical="top" indent="1"/>
    </xf>
    <xf numFmtId="1" fontId="11" fillId="0" borderId="0" xfId="1" applyNumberFormat="1" applyFont="1" applyBorder="1" applyAlignment="1">
      <alignment horizontal="right" vertical="center" indent="1"/>
    </xf>
    <xf numFmtId="0" fontId="11" fillId="0" borderId="5" xfId="0" applyFont="1" applyBorder="1" applyAlignment="1">
      <alignment horizontal="right" vertical="top" wrapText="1" indent="1" readingOrder="1"/>
    </xf>
    <xf numFmtId="3" fontId="12" fillId="0" borderId="4" xfId="0" applyNumberFormat="1" applyFont="1" applyBorder="1" applyAlignment="1">
      <alignment horizontal="right" vertical="top" wrapText="1" indent="1" readingOrder="2"/>
    </xf>
    <xf numFmtId="3" fontId="22" fillId="0" borderId="0" xfId="1" applyNumberFormat="1" applyFont="1" applyBorder="1" applyAlignment="1">
      <alignment horizontal="right" vertical="top" indent="1"/>
    </xf>
    <xf numFmtId="49" fontId="22" fillId="0" borderId="0" xfId="1" applyNumberFormat="1" applyFont="1" applyBorder="1" applyAlignment="1">
      <alignment horizontal="right" vertical="top" indent="1" readingOrder="2"/>
    </xf>
    <xf numFmtId="165" fontId="22" fillId="0" borderId="0" xfId="1" applyNumberFormat="1" applyFont="1" applyBorder="1" applyAlignment="1">
      <alignment horizontal="right" vertical="top" indent="1"/>
    </xf>
    <xf numFmtId="167" fontId="22" fillId="0" borderId="0" xfId="0" applyNumberFormat="1" applyFont="1" applyBorder="1" applyAlignment="1">
      <alignment horizontal="right" vertical="top" indent="1" readingOrder="1"/>
    </xf>
    <xf numFmtId="0" fontId="12" fillId="0" borderId="5" xfId="0" applyFont="1" applyBorder="1" applyAlignment="1">
      <alignment horizontal="right" vertical="top" wrapText="1" indent="1" readingOrder="1"/>
    </xf>
    <xf numFmtId="0" fontId="12" fillId="0" borderId="4" xfId="0" applyFont="1" applyBorder="1" applyAlignment="1">
      <alignment horizontal="right" vertical="top" wrapText="1" indent="1" readingOrder="2"/>
    </xf>
    <xf numFmtId="165" fontId="12" fillId="0" borderId="0" xfId="1" applyNumberFormat="1" applyFont="1" applyBorder="1" applyAlignment="1">
      <alignment horizontal="right" vertical="top" indent="1"/>
    </xf>
    <xf numFmtId="0" fontId="12" fillId="0" borderId="5" xfId="0" applyFont="1" applyBorder="1" applyAlignment="1">
      <alignment horizontal="left" vertical="top" wrapText="1" indent="1" readingOrder="1"/>
    </xf>
    <xf numFmtId="0" fontId="12" fillId="0" borderId="6" xfId="0" applyFont="1" applyBorder="1" applyAlignment="1">
      <alignment horizontal="right" vertical="top" wrapText="1" indent="1" readingOrder="2"/>
    </xf>
    <xf numFmtId="3" fontId="22" fillId="0" borderId="7" xfId="1" applyNumberFormat="1" applyFont="1" applyBorder="1" applyAlignment="1">
      <alignment horizontal="right" vertical="top" indent="1"/>
    </xf>
    <xf numFmtId="165" fontId="22" fillId="0" borderId="7" xfId="1" applyNumberFormat="1" applyFont="1" applyBorder="1" applyAlignment="1">
      <alignment horizontal="right" vertical="top" indent="1"/>
    </xf>
    <xf numFmtId="3" fontId="24" fillId="0" borderId="7" xfId="1" applyNumberFormat="1" applyFont="1" applyBorder="1" applyAlignment="1">
      <alignment horizontal="right" vertical="top" indent="1"/>
    </xf>
    <xf numFmtId="1" fontId="11" fillId="0" borderId="7" xfId="1" applyNumberFormat="1" applyFont="1" applyBorder="1" applyAlignment="1">
      <alignment horizontal="right" vertical="center" indent="1"/>
    </xf>
    <xf numFmtId="0" fontId="12" fillId="0" borderId="8" xfId="0" applyFont="1" applyBorder="1" applyAlignment="1">
      <alignment horizontal="right" vertical="top" wrapText="1" indent="1" readingOrder="1"/>
    </xf>
    <xf numFmtId="167" fontId="12" fillId="0" borderId="2" xfId="1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top" wrapText="1" readingOrder="2"/>
    </xf>
    <xf numFmtId="0" fontId="12" fillId="0" borderId="9" xfId="0" applyFont="1" applyBorder="1" applyAlignment="1">
      <alignment horizontal="center" wrapText="1" readingOrder="2"/>
    </xf>
    <xf numFmtId="0" fontId="11" fillId="0" borderId="9" xfId="0" applyFont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right" vertical="center" indent="1" readingOrder="2"/>
    </xf>
    <xf numFmtId="3" fontId="12" fillId="0" borderId="1" xfId="0" applyNumberFormat="1" applyFont="1" applyBorder="1" applyAlignment="1">
      <alignment horizontal="right" vertical="top" indent="1" readingOrder="2"/>
    </xf>
    <xf numFmtId="165" fontId="11" fillId="0" borderId="2" xfId="1" applyNumberFormat="1" applyFont="1" applyBorder="1" applyAlignment="1">
      <alignment horizontal="right" vertical="top" indent="1"/>
    </xf>
    <xf numFmtId="3" fontId="11" fillId="0" borderId="2" xfId="1" applyNumberFormat="1" applyFont="1" applyBorder="1" applyAlignment="1">
      <alignment horizontal="right" vertical="top" indent="1"/>
    </xf>
    <xf numFmtId="1" fontId="11" fillId="0" borderId="2" xfId="1" applyNumberFormat="1" applyFont="1" applyBorder="1" applyAlignment="1">
      <alignment horizontal="right" vertical="top" indent="1"/>
    </xf>
    <xf numFmtId="0" fontId="12" fillId="0" borderId="3" xfId="0" applyFont="1" applyBorder="1" applyAlignment="1">
      <alignment horizontal="left" vertical="top" indent="1"/>
    </xf>
    <xf numFmtId="0" fontId="11" fillId="0" borderId="3" xfId="0" applyFont="1" applyBorder="1" applyAlignment="1">
      <alignment horizontal="left" vertical="top" indent="1" readingOrder="1"/>
    </xf>
    <xf numFmtId="0" fontId="11" fillId="0" borderId="4" xfId="0" applyFont="1" applyBorder="1" applyAlignment="1">
      <alignment horizontal="right" vertical="top" indent="1" readingOrder="2"/>
    </xf>
    <xf numFmtId="3" fontId="11" fillId="0" borderId="4" xfId="0" applyNumberFormat="1" applyFont="1" applyBorder="1" applyAlignment="1">
      <alignment horizontal="right" vertical="center" wrapText="1" indent="1" readingOrder="2"/>
    </xf>
    <xf numFmtId="165" fontId="11" fillId="0" borderId="0" xfId="1" applyNumberFormat="1" applyFont="1" applyBorder="1" applyAlignment="1">
      <alignment horizontal="right" vertical="top" indent="1"/>
    </xf>
    <xf numFmtId="3" fontId="11" fillId="0" borderId="0" xfId="1" applyNumberFormat="1" applyFont="1" applyBorder="1" applyAlignment="1">
      <alignment horizontal="right" vertical="top" indent="1"/>
    </xf>
    <xf numFmtId="1" fontId="11" fillId="0" borderId="0" xfId="1" applyNumberFormat="1" applyFont="1" applyBorder="1" applyAlignment="1">
      <alignment horizontal="right" vertical="top" indent="1"/>
    </xf>
    <xf numFmtId="0" fontId="11" fillId="0" borderId="5" xfId="0" applyFont="1" applyBorder="1" applyAlignment="1">
      <alignment horizontal="left" vertical="center" wrapText="1" indent="1" readingOrder="1"/>
    </xf>
    <xf numFmtId="0" fontId="11" fillId="0" borderId="5" xfId="0" applyFont="1" applyBorder="1" applyAlignment="1">
      <alignment horizontal="left" vertical="top" indent="1" readingOrder="1"/>
    </xf>
    <xf numFmtId="0" fontId="12" fillId="0" borderId="4" xfId="0" applyFont="1" applyBorder="1" applyAlignment="1">
      <alignment horizontal="right" vertical="top" indent="1" readingOrder="2"/>
    </xf>
    <xf numFmtId="3" fontId="12" fillId="0" borderId="4" xfId="0" applyNumberFormat="1" applyFont="1" applyBorder="1" applyAlignment="1">
      <alignment horizontal="right" vertical="center" wrapText="1" indent="1" readingOrder="2"/>
    </xf>
    <xf numFmtId="0" fontId="12" fillId="0" borderId="5" xfId="0" applyFont="1" applyBorder="1" applyAlignment="1">
      <alignment horizontal="left" vertical="center" wrapText="1" indent="1" readingOrder="1"/>
    </xf>
    <xf numFmtId="0" fontId="12" fillId="0" borderId="4" xfId="0" applyFont="1" applyBorder="1" applyAlignment="1">
      <alignment horizontal="right" vertical="center" wrapText="1" indent="1" readingOrder="2"/>
    </xf>
    <xf numFmtId="0" fontId="12" fillId="0" borderId="5" xfId="0" applyFont="1" applyBorder="1" applyAlignment="1">
      <alignment horizontal="left" vertical="top" indent="1" readingOrder="1"/>
    </xf>
    <xf numFmtId="0" fontId="12" fillId="0" borderId="6" xfId="0" applyFont="1" applyBorder="1" applyAlignment="1">
      <alignment horizontal="right" vertical="top" indent="1" readingOrder="2"/>
    </xf>
    <xf numFmtId="0" fontId="12" fillId="0" borderId="6" xfId="0" applyFont="1" applyBorder="1" applyAlignment="1">
      <alignment horizontal="right" vertical="center" wrapText="1" indent="1" readingOrder="2"/>
    </xf>
    <xf numFmtId="165" fontId="12" fillId="0" borderId="7" xfId="1" applyNumberFormat="1" applyFont="1" applyBorder="1" applyAlignment="1">
      <alignment horizontal="right" vertical="top" indent="1"/>
    </xf>
    <xf numFmtId="3" fontId="11" fillId="0" borderId="7" xfId="1" applyNumberFormat="1" applyFont="1" applyBorder="1" applyAlignment="1">
      <alignment horizontal="right" vertical="top" indent="1"/>
    </xf>
    <xf numFmtId="1" fontId="11" fillId="0" borderId="7" xfId="1" applyNumberFormat="1" applyFont="1" applyBorder="1" applyAlignment="1">
      <alignment horizontal="right" vertical="top" indent="1"/>
    </xf>
    <xf numFmtId="0" fontId="12" fillId="0" borderId="8" xfId="0" applyFont="1" applyBorder="1" applyAlignment="1">
      <alignment horizontal="left" vertical="center" wrapText="1" indent="1" readingOrder="1"/>
    </xf>
    <xf numFmtId="0" fontId="12" fillId="0" borderId="8" xfId="0" applyFont="1" applyBorder="1" applyAlignment="1">
      <alignment horizontal="left" vertical="top" indent="1" readingOrder="1"/>
    </xf>
    <xf numFmtId="0" fontId="11" fillId="0" borderId="4" xfId="0" applyFont="1" applyBorder="1" applyAlignment="1">
      <alignment horizontal="right" vertical="center" indent="1" readingOrder="2"/>
    </xf>
    <xf numFmtId="0" fontId="12" fillId="0" borderId="4" xfId="0" applyFont="1" applyBorder="1" applyAlignment="1">
      <alignment horizontal="right" vertical="center" indent="1" readingOrder="2"/>
    </xf>
    <xf numFmtId="0" fontId="12" fillId="0" borderId="6" xfId="0" applyFont="1" applyBorder="1" applyAlignment="1">
      <alignment horizontal="right" vertical="center" indent="1" readingOrder="2"/>
    </xf>
    <xf numFmtId="3" fontId="11" fillId="0" borderId="2" xfId="1" applyNumberFormat="1" applyFont="1" applyBorder="1" applyAlignment="1">
      <alignment horizontal="right" vertical="center" indent="1"/>
    </xf>
    <xf numFmtId="167" fontId="11" fillId="0" borderId="2" xfId="1" applyNumberFormat="1" applyFont="1" applyBorder="1" applyAlignment="1">
      <alignment horizontal="right" vertical="center" indent="1"/>
    </xf>
    <xf numFmtId="0" fontId="11" fillId="0" borderId="3" xfId="0" applyFont="1" applyBorder="1" applyAlignment="1">
      <alignment horizontal="left" vertical="center" indent="1"/>
    </xf>
    <xf numFmtId="0" fontId="11" fillId="0" borderId="3" xfId="0" applyFont="1" applyBorder="1" applyAlignment="1">
      <alignment horizontal="left" vertical="center" indent="1" readingOrder="1"/>
    </xf>
    <xf numFmtId="3" fontId="11" fillId="0" borderId="0" xfId="1" applyNumberFormat="1" applyFont="1" applyBorder="1" applyAlignment="1">
      <alignment horizontal="right" vertical="center" indent="1"/>
    </xf>
    <xf numFmtId="167" fontId="11" fillId="0" borderId="0" xfId="1" applyNumberFormat="1" applyFont="1" applyBorder="1" applyAlignment="1">
      <alignment horizontal="right" vertical="center" indent="1"/>
    </xf>
    <xf numFmtId="0" fontId="11" fillId="0" borderId="5" xfId="0" applyFont="1" applyBorder="1" applyAlignment="1">
      <alignment horizontal="left" vertical="center" indent="1" readingOrder="1"/>
    </xf>
    <xf numFmtId="3" fontId="12" fillId="0" borderId="0" xfId="1" applyNumberFormat="1" applyFont="1" applyBorder="1" applyAlignment="1">
      <alignment horizontal="right" vertical="center" indent="1"/>
    </xf>
    <xf numFmtId="167" fontId="12" fillId="0" borderId="0" xfId="1" applyNumberFormat="1" applyFont="1" applyBorder="1" applyAlignment="1">
      <alignment horizontal="right" vertical="center" indent="1"/>
    </xf>
    <xf numFmtId="0" fontId="12" fillId="0" borderId="5" xfId="0" applyFont="1" applyBorder="1" applyAlignment="1">
      <alignment horizontal="left" vertical="center" indent="1" readingOrder="1"/>
    </xf>
    <xf numFmtId="0" fontId="12" fillId="0" borderId="5" xfId="0" applyFont="1" applyBorder="1" applyAlignment="1">
      <alignment horizontal="left" vertical="center" indent="1" readingOrder="2"/>
    </xf>
    <xf numFmtId="3" fontId="12" fillId="0" borderId="7" xfId="1" applyNumberFormat="1" applyFont="1" applyBorder="1" applyAlignment="1">
      <alignment horizontal="right" vertical="center" indent="1"/>
    </xf>
    <xf numFmtId="167" fontId="12" fillId="0" borderId="7" xfId="1" applyNumberFormat="1" applyFont="1" applyBorder="1" applyAlignment="1">
      <alignment horizontal="right" vertical="center" indent="1"/>
    </xf>
    <xf numFmtId="0" fontId="12" fillId="0" borderId="8" xfId="0" applyFont="1" applyBorder="1" applyAlignment="1">
      <alignment horizontal="left" vertical="center" indent="1" readingOrder="1"/>
    </xf>
    <xf numFmtId="0" fontId="11" fillId="0" borderId="1" xfId="0" applyFont="1" applyBorder="1" applyAlignment="1">
      <alignment horizontal="right" vertical="center" indent="1"/>
    </xf>
    <xf numFmtId="166" fontId="24" fillId="0" borderId="3" xfId="1" applyNumberFormat="1" applyFont="1" applyBorder="1" applyAlignment="1">
      <alignment horizontal="right" vertical="top" indent="1"/>
    </xf>
    <xf numFmtId="0" fontId="12" fillId="0" borderId="4" xfId="0" applyFont="1" applyBorder="1" applyAlignment="1">
      <alignment horizontal="right" vertical="center" indent="1"/>
    </xf>
    <xf numFmtId="166" fontId="22" fillId="0" borderId="4" xfId="1" applyNumberFormat="1" applyFont="1" applyBorder="1" applyAlignment="1">
      <alignment horizontal="right" vertical="top" indent="1"/>
    </xf>
    <xf numFmtId="166" fontId="22" fillId="0" borderId="0" xfId="1" applyNumberFormat="1" applyFont="1" applyBorder="1" applyAlignment="1">
      <alignment horizontal="right" vertical="top" indent="1"/>
    </xf>
    <xf numFmtId="166" fontId="22" fillId="0" borderId="5" xfId="1" applyNumberFormat="1" applyFont="1" applyBorder="1" applyAlignment="1">
      <alignment horizontal="right" vertical="top" indent="1"/>
    </xf>
    <xf numFmtId="166" fontId="12" fillId="0" borderId="0" xfId="1" applyNumberFormat="1" applyFont="1" applyBorder="1" applyAlignment="1">
      <alignment horizontal="right" vertical="top" indent="1"/>
    </xf>
    <xf numFmtId="166" fontId="12" fillId="0" borderId="5" xfId="1" applyNumberFormat="1" applyFont="1" applyBorder="1" applyAlignment="1">
      <alignment horizontal="right" vertical="top" indent="1"/>
    </xf>
    <xf numFmtId="0" fontId="12" fillId="0" borderId="6" xfId="0" applyFont="1" applyBorder="1" applyAlignment="1">
      <alignment horizontal="right" vertical="center" indent="1"/>
    </xf>
    <xf numFmtId="166" fontId="22" fillId="0" borderId="6" xfId="1" applyNumberFormat="1" applyFont="1" applyBorder="1" applyAlignment="1">
      <alignment horizontal="right" vertical="top" indent="1"/>
    </xf>
    <xf numFmtId="166" fontId="12" fillId="0" borderId="7" xfId="1" applyNumberFormat="1" applyFont="1" applyBorder="1" applyAlignment="1">
      <alignment horizontal="right" vertical="top" indent="1"/>
    </xf>
    <xf numFmtId="166" fontId="12" fillId="0" borderId="8" xfId="1" applyNumberFormat="1" applyFont="1" applyBorder="1" applyAlignment="1">
      <alignment horizontal="right" vertical="top" indent="1"/>
    </xf>
    <xf numFmtId="0" fontId="11" fillId="0" borderId="1" xfId="0" applyFont="1" applyBorder="1" applyAlignment="1">
      <alignment horizontal="right" vertical="center" wrapText="1" indent="1" readingOrder="2"/>
    </xf>
    <xf numFmtId="0" fontId="14" fillId="0" borderId="9" xfId="0" applyFont="1" applyBorder="1" applyAlignment="1">
      <alignment horizontal="left" vertical="center" wrapText="1" indent="1" readingOrder="1"/>
    </xf>
    <xf numFmtId="2" fontId="0" fillId="0" borderId="0" xfId="0" applyNumberFormat="1"/>
    <xf numFmtId="3" fontId="12" fillId="0" borderId="0" xfId="1" applyNumberFormat="1" applyFont="1" applyBorder="1" applyAlignment="1">
      <alignment horizontal="right" vertical="top" indent="1"/>
    </xf>
    <xf numFmtId="165" fontId="18" fillId="0" borderId="0" xfId="0" applyNumberFormat="1" applyFont="1" applyBorder="1" applyAlignment="1">
      <alignment horizontal="right"/>
    </xf>
    <xf numFmtId="0" fontId="6" fillId="0" borderId="9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8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top" wrapText="1" readingOrder="2"/>
    </xf>
    <xf numFmtId="0" fontId="2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wrapText="1" readingOrder="1"/>
    </xf>
    <xf numFmtId="0" fontId="0" fillId="0" borderId="0" xfId="0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 readingOrder="2"/>
    </xf>
    <xf numFmtId="168" fontId="0" fillId="0" borderId="0" xfId="0" applyNumberFormat="1" applyAlignment="1">
      <alignment horizontal="center"/>
    </xf>
    <xf numFmtId="0" fontId="2" fillId="0" borderId="0" xfId="0" applyFont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 readingOrder="1"/>
    </xf>
    <xf numFmtId="0" fontId="6" fillId="0" borderId="11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 wrapText="1" readingOrder="2"/>
    </xf>
    <xf numFmtId="0" fontId="6" fillId="0" borderId="14" xfId="0" applyFont="1" applyBorder="1" applyAlignment="1">
      <alignment horizontal="left" vertical="center" wrapText="1" readingOrder="2"/>
    </xf>
    <xf numFmtId="0" fontId="6" fillId="0" borderId="13" xfId="0" applyFont="1" applyBorder="1" applyAlignment="1">
      <alignment horizontal="left" vertical="center" wrapText="1" readingOrder="2"/>
    </xf>
    <xf numFmtId="0" fontId="5" fillId="0" borderId="12" xfId="0" applyFont="1" applyBorder="1" applyAlignment="1">
      <alignment horizontal="right" vertical="center" wrapText="1" readingOrder="2"/>
    </xf>
    <xf numFmtId="0" fontId="5" fillId="0" borderId="14" xfId="0" applyFont="1" applyBorder="1" applyAlignment="1">
      <alignment horizontal="right" vertical="center" wrapText="1" readingOrder="2"/>
    </xf>
    <xf numFmtId="0" fontId="18" fillId="0" borderId="0" xfId="0" applyFont="1" applyBorder="1" applyAlignment="1">
      <alignment horizontal="left"/>
    </xf>
    <xf numFmtId="0" fontId="0" fillId="0" borderId="0" xfId="0" applyAlignment="1">
      <alignment vertical="center" wrapText="1"/>
    </xf>
    <xf numFmtId="0" fontId="5" fillId="0" borderId="12" xfId="0" applyFont="1" applyBorder="1" applyAlignment="1">
      <alignment horizontal="right" vertical="center" wrapText="1" indent="1" readingOrder="2"/>
    </xf>
    <xf numFmtId="0" fontId="5" fillId="0" borderId="14" xfId="0" applyFont="1" applyBorder="1" applyAlignment="1">
      <alignment horizontal="right" vertical="center" wrapText="1" indent="1" readingOrder="2"/>
    </xf>
    <xf numFmtId="0" fontId="6" fillId="0" borderId="14" xfId="0" applyFont="1" applyBorder="1" applyAlignment="1">
      <alignment horizontal="left" vertical="center" wrapText="1" indent="1" readingOrder="2"/>
    </xf>
    <xf numFmtId="0" fontId="6" fillId="0" borderId="13" xfId="0" applyFont="1" applyBorder="1" applyAlignment="1">
      <alignment horizontal="left" vertical="center" wrapText="1" indent="1" readingOrder="2"/>
    </xf>
    <xf numFmtId="0" fontId="11" fillId="0" borderId="3" xfId="0" applyFont="1" applyBorder="1" applyAlignment="1">
      <alignment horizontal="center" vertical="center" wrapText="1" readingOrder="2"/>
    </xf>
    <xf numFmtId="0" fontId="11" fillId="0" borderId="10" xfId="0" applyFont="1" applyBorder="1" applyAlignment="1">
      <alignment horizontal="center" vertical="center" wrapText="1" readingOrder="2"/>
    </xf>
    <xf numFmtId="0" fontId="18" fillId="0" borderId="2" xfId="0" applyFont="1" applyBorder="1" applyAlignment="1">
      <alignment horizontal="right" readingOrder="2"/>
    </xf>
    <xf numFmtId="0" fontId="5" fillId="0" borderId="9" xfId="0" applyFont="1" applyBorder="1" applyAlignment="1">
      <alignment horizontal="center" vertical="center" readingOrder="2"/>
    </xf>
    <xf numFmtId="0" fontId="5" fillId="0" borderId="10" xfId="0" applyFont="1" applyBorder="1" applyAlignment="1">
      <alignment horizontal="center" vertical="center" readingOrder="2"/>
    </xf>
    <xf numFmtId="0" fontId="5" fillId="0" borderId="11" xfId="0" applyFont="1" applyBorder="1" applyAlignment="1">
      <alignment horizontal="center" vertical="center" readingOrder="2"/>
    </xf>
    <xf numFmtId="0" fontId="14" fillId="0" borderId="14" xfId="0" applyFont="1" applyBorder="1" applyAlignment="1">
      <alignment horizontal="center" vertical="center" readingOrder="1"/>
    </xf>
    <xf numFmtId="0" fontId="14" fillId="0" borderId="13" xfId="0" applyFont="1" applyBorder="1" applyAlignment="1">
      <alignment horizontal="center" vertical="center" readingOrder="1"/>
    </xf>
    <xf numFmtId="0" fontId="18" fillId="0" borderId="0" xfId="0" applyFont="1" applyAlignment="1">
      <alignment horizontal="right" readingOrder="2"/>
    </xf>
    <xf numFmtId="3" fontId="8" fillId="0" borderId="0" xfId="0" applyNumberFormat="1" applyFont="1" applyBorder="1" applyAlignment="1">
      <alignment horizontal="left" vertical="top" wrapText="1" readingOrder="1"/>
    </xf>
    <xf numFmtId="168" fontId="8" fillId="0" borderId="0" xfId="0" applyNumberFormat="1" applyFont="1" applyBorder="1" applyAlignment="1">
      <alignment horizontal="left" vertical="top" wrapText="1" readingOrder="1"/>
    </xf>
    <xf numFmtId="0" fontId="8" fillId="0" borderId="0" xfId="0" applyFont="1" applyBorder="1" applyAlignment="1">
      <alignment horizontal="left" vertical="top" wrapText="1" readingOrder="1"/>
    </xf>
    <xf numFmtId="0" fontId="14" fillId="0" borderId="9" xfId="0" applyFont="1" applyBorder="1" applyAlignment="1">
      <alignment horizontal="center" vertical="center" readingOrder="1"/>
    </xf>
    <xf numFmtId="0" fontId="14" fillId="0" borderId="10" xfId="0" applyFont="1" applyBorder="1" applyAlignment="1">
      <alignment horizontal="center" vertical="center" readingOrder="1"/>
    </xf>
    <xf numFmtId="0" fontId="14" fillId="0" borderId="11" xfId="0" applyFont="1" applyBorder="1" applyAlignment="1">
      <alignment horizontal="center" vertical="center" readingOrder="1"/>
    </xf>
    <xf numFmtId="3" fontId="8" fillId="0" borderId="0" xfId="0" applyNumberFormat="1" applyFont="1" applyBorder="1" applyAlignment="1">
      <alignment horizontal="left" vertical="center" wrapText="1" readingOrder="1"/>
    </xf>
    <xf numFmtId="168" fontId="8" fillId="0" borderId="0" xfId="0" applyNumberFormat="1" applyFont="1" applyBorder="1" applyAlignment="1">
      <alignment horizontal="left" vertical="center" wrapText="1" readingOrder="1"/>
    </xf>
    <xf numFmtId="0" fontId="8" fillId="0" borderId="0" xfId="0" applyFont="1" applyBorder="1" applyAlignment="1">
      <alignment horizontal="left" vertical="center" wrapText="1" readingOrder="1"/>
    </xf>
    <xf numFmtId="0" fontId="12" fillId="0" borderId="2" xfId="0" applyFont="1" applyBorder="1" applyAlignment="1">
      <alignment horizontal="right" vertical="center" wrapText="1" readingOrder="2"/>
    </xf>
    <xf numFmtId="3" fontId="12" fillId="0" borderId="2" xfId="0" applyNumberFormat="1" applyFont="1" applyBorder="1" applyAlignment="1">
      <alignment horizontal="right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7" fillId="0" borderId="3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8" fillId="0" borderId="8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7" fillId="0" borderId="8" xfId="0" applyFont="1" applyBorder="1" applyAlignment="1">
      <alignment horizontal="center" vertical="center" wrapText="1" readingOrder="2"/>
    </xf>
    <xf numFmtId="0" fontId="5" fillId="0" borderId="12" xfId="0" applyFont="1" applyBorder="1" applyAlignment="1">
      <alignment vertical="center" wrapText="1" readingOrder="2"/>
    </xf>
    <xf numFmtId="0" fontId="5" fillId="0" borderId="14" xfId="0" applyFont="1" applyBorder="1" applyAlignment="1">
      <alignment vertical="center" wrapText="1" readingOrder="2"/>
    </xf>
    <xf numFmtId="0" fontId="7" fillId="0" borderId="10" xfId="0" applyFont="1" applyBorder="1" applyAlignment="1">
      <alignment horizontal="center" vertical="top" readingOrder="2"/>
    </xf>
    <xf numFmtId="0" fontId="5" fillId="0" borderId="4" xfId="0" applyFont="1" applyBorder="1" applyAlignment="1">
      <alignment horizontal="right" vertical="center" wrapText="1" indent="1" readingOrder="2"/>
    </xf>
    <xf numFmtId="0" fontId="18" fillId="0" borderId="2" xfId="0" applyFont="1" applyBorder="1" applyAlignment="1">
      <alignment horizontal="right" vertical="center" readingOrder="2"/>
    </xf>
    <xf numFmtId="0" fontId="7" fillId="0" borderId="11" xfId="0" applyFont="1" applyBorder="1" applyAlignment="1">
      <alignment horizontal="center" vertical="top" readingOrder="2"/>
    </xf>
    <xf numFmtId="0" fontId="6" fillId="0" borderId="5" xfId="0" applyFont="1" applyBorder="1" applyAlignment="1">
      <alignment horizontal="left" vertical="top" wrapText="1" indent="1" readingOrder="1"/>
    </xf>
    <xf numFmtId="0" fontId="8" fillId="0" borderId="5" xfId="0" applyFont="1" applyBorder="1" applyAlignment="1">
      <alignment horizontal="left" vertical="top" wrapText="1" indent="1" readingOrder="1"/>
    </xf>
    <xf numFmtId="0" fontId="8" fillId="0" borderId="10" xfId="0" applyFont="1" applyBorder="1" applyAlignment="1">
      <alignment horizontal="left" vertical="top" wrapText="1" indent="1" readingOrder="2"/>
    </xf>
    <xf numFmtId="0" fontId="18" fillId="0" borderId="2" xfId="0" applyFont="1" applyBorder="1" applyAlignment="1">
      <alignment horizontal="left" vertical="center" readingOrder="1"/>
    </xf>
    <xf numFmtId="0" fontId="8" fillId="0" borderId="10" xfId="0" applyFont="1" applyBorder="1" applyAlignment="1">
      <alignment horizontal="center" vertical="top" wrapText="1" readingOrder="1"/>
    </xf>
    <xf numFmtId="0" fontId="8" fillId="0" borderId="11" xfId="0" applyFont="1" applyBorder="1" applyAlignment="1">
      <alignment horizontal="center" vertical="top" wrapText="1" readingOrder="1"/>
    </xf>
    <xf numFmtId="0" fontId="12" fillId="0" borderId="4" xfId="0" applyFont="1" applyBorder="1" applyAlignment="1">
      <alignment horizontal="right" vertical="top" wrapText="1" indent="1" readingOrder="2"/>
    </xf>
    <xf numFmtId="0" fontId="12" fillId="0" borderId="5" xfId="0" applyFont="1" applyBorder="1" applyAlignment="1">
      <alignment horizontal="left" vertical="top" wrapText="1" indent="1" readingOrder="1"/>
    </xf>
    <xf numFmtId="0" fontId="12" fillId="0" borderId="6" xfId="0" applyFont="1" applyBorder="1" applyAlignment="1">
      <alignment horizontal="right" vertical="top" wrapText="1" indent="1" readingOrder="2"/>
    </xf>
    <xf numFmtId="0" fontId="12" fillId="0" borderId="8" xfId="0" applyFont="1" applyBorder="1" applyAlignment="1">
      <alignment horizontal="left" vertical="top" wrapText="1" indent="1" readingOrder="1"/>
    </xf>
    <xf numFmtId="0" fontId="11" fillId="0" borderId="4" xfId="0" applyFont="1" applyBorder="1" applyAlignment="1">
      <alignment horizontal="right" vertical="top" wrapText="1" indent="1" readingOrder="2"/>
    </xf>
    <xf numFmtId="0" fontId="11" fillId="0" borderId="2" xfId="0" applyFont="1" applyBorder="1" applyAlignment="1">
      <alignment horizontal="center" vertical="center" wrapText="1" readingOrder="2"/>
    </xf>
    <xf numFmtId="0" fontId="11" fillId="0" borderId="4" xfId="0" applyFont="1" applyBorder="1" applyAlignment="1">
      <alignment horizontal="center" vertical="center" wrapText="1" readingOrder="2"/>
    </xf>
    <xf numFmtId="0" fontId="11" fillId="0" borderId="5" xfId="0" applyFont="1" applyBorder="1" applyAlignment="1">
      <alignment horizontal="center" vertical="center" wrapText="1" readingOrder="2"/>
    </xf>
    <xf numFmtId="0" fontId="12" fillId="0" borderId="4" xfId="0" applyFont="1" applyBorder="1" applyAlignment="1">
      <alignment horizontal="center" vertical="center" wrapText="1" readingOrder="2"/>
    </xf>
    <xf numFmtId="0" fontId="12" fillId="0" borderId="5" xfId="0" applyFont="1" applyBorder="1" applyAlignment="1">
      <alignment horizontal="center" vertical="center" wrapText="1" readingOrder="2"/>
    </xf>
    <xf numFmtId="0" fontId="12" fillId="0" borderId="6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top" wrapText="1" indent="1" readingOrder="2"/>
    </xf>
    <xf numFmtId="0" fontId="11" fillId="0" borderId="9" xfId="0" applyFont="1" applyBorder="1" applyAlignment="1">
      <alignment horizontal="center" vertical="center" wrapText="1" readingOrder="2"/>
    </xf>
    <xf numFmtId="0" fontId="11" fillId="0" borderId="11" xfId="0" applyFont="1" applyBorder="1" applyAlignment="1">
      <alignment horizontal="center" vertical="center" wrapText="1" readingOrder="2"/>
    </xf>
    <xf numFmtId="0" fontId="11" fillId="0" borderId="1" xfId="0" applyFont="1" applyBorder="1" applyAlignment="1">
      <alignment horizontal="center" vertical="center" wrapText="1" readingOrder="2"/>
    </xf>
    <xf numFmtId="0" fontId="11" fillId="0" borderId="12" xfId="0" applyFont="1" applyBorder="1" applyAlignment="1">
      <alignment horizontal="right" vertical="center" wrapText="1" indent="1" readingOrder="2"/>
    </xf>
    <xf numFmtId="0" fontId="11" fillId="0" borderId="14" xfId="0" applyFont="1" applyBorder="1" applyAlignment="1">
      <alignment horizontal="right" vertical="center" wrapText="1" indent="1" readingOrder="2"/>
    </xf>
    <xf numFmtId="0" fontId="11" fillId="0" borderId="14" xfId="0" applyFont="1" applyBorder="1" applyAlignment="1">
      <alignment horizontal="left" vertical="center" wrapText="1" indent="1" readingOrder="2"/>
    </xf>
    <xf numFmtId="0" fontId="11" fillId="0" borderId="13" xfId="0" applyFont="1" applyBorder="1" applyAlignment="1">
      <alignment horizontal="left" vertical="center" wrapText="1" indent="1" readingOrder="2"/>
    </xf>
    <xf numFmtId="0" fontId="2" fillId="0" borderId="0" xfId="0" applyFont="1" applyAlignment="1">
      <alignment horizontal="center" vertical="top" readingOrder="2"/>
    </xf>
    <xf numFmtId="0" fontId="0" fillId="0" borderId="0" xfId="0" applyAlignment="1">
      <alignment vertical="top" wrapText="1"/>
    </xf>
    <xf numFmtId="0" fontId="11" fillId="0" borderId="5" xfId="0" applyFont="1" applyBorder="1" applyAlignment="1">
      <alignment horizontal="left" vertical="top" wrapText="1" indent="1" readingOrder="1"/>
    </xf>
    <xf numFmtId="0" fontId="11" fillId="0" borderId="6" xfId="0" applyFont="1" applyBorder="1" applyAlignment="1">
      <alignment horizontal="center" vertical="center" wrapText="1" readingOrder="2"/>
    </xf>
    <xf numFmtId="0" fontId="11" fillId="0" borderId="8" xfId="0" applyFont="1" applyBorder="1" applyAlignment="1">
      <alignment horizontal="center" vertical="center" wrapText="1" readingOrder="2"/>
    </xf>
    <xf numFmtId="0" fontId="12" fillId="0" borderId="10" xfId="0" applyFont="1" applyBorder="1" applyAlignment="1">
      <alignment horizontal="center" vertical="top" wrapText="1" readingOrder="2"/>
    </xf>
    <xf numFmtId="0" fontId="12" fillId="0" borderId="10" xfId="0" applyFont="1" applyBorder="1" applyAlignment="1">
      <alignment horizontal="center" vertical="center" wrapText="1" readingOrder="2"/>
    </xf>
    <xf numFmtId="0" fontId="12" fillId="0" borderId="6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horizontal="center" vertical="center" wrapText="1" readingOrder="2"/>
    </xf>
    <xf numFmtId="0" fontId="12" fillId="0" borderId="6" xfId="0" applyFont="1" applyBorder="1" applyAlignment="1">
      <alignment horizontal="center" vertical="top" wrapText="1" readingOrder="2"/>
    </xf>
    <xf numFmtId="0" fontId="12" fillId="0" borderId="8" xfId="0" applyFont="1" applyBorder="1" applyAlignment="1">
      <alignment horizontal="center" vertical="top" wrapText="1" readingOrder="2"/>
    </xf>
    <xf numFmtId="0" fontId="7" fillId="0" borderId="0" xfId="0" applyFont="1" applyBorder="1" applyAlignment="1">
      <alignment horizontal="right" vertical="top" wrapText="1" indent="1" readingOrder="2"/>
    </xf>
    <xf numFmtId="0" fontId="12" fillId="0" borderId="0" xfId="0" applyFont="1" applyBorder="1" applyAlignment="1">
      <alignment horizontal="right" readingOrder="2"/>
    </xf>
    <xf numFmtId="165" fontId="12" fillId="0" borderId="0" xfId="0" applyNumberFormat="1" applyFont="1" applyAlignment="1">
      <alignment horizontal="left"/>
    </xf>
    <xf numFmtId="0" fontId="12" fillId="0" borderId="2" xfId="0" applyFont="1" applyBorder="1" applyAlignment="1">
      <alignment horizontal="left"/>
    </xf>
    <xf numFmtId="0" fontId="3" fillId="0" borderId="0" xfId="0" applyFont="1" applyAlignment="1">
      <alignment horizontal="center" vertical="center" readingOrder="1"/>
    </xf>
    <xf numFmtId="0" fontId="3" fillId="0" borderId="0" xfId="0" applyFont="1" applyAlignment="1">
      <alignment horizontal="center" vertical="top" readingOrder="1"/>
    </xf>
    <xf numFmtId="0" fontId="6" fillId="0" borderId="11" xfId="0" applyFont="1" applyBorder="1" applyAlignment="1">
      <alignment horizontal="center" vertical="center" wrapText="1" readingOrder="1"/>
    </xf>
    <xf numFmtId="0" fontId="7" fillId="0" borderId="4" xfId="0" applyFont="1" applyBorder="1" applyAlignment="1">
      <alignment horizontal="right" vertical="top" wrapText="1" indent="1" readingOrder="2"/>
    </xf>
    <xf numFmtId="0" fontId="7" fillId="0" borderId="10" xfId="0" applyFont="1" applyBorder="1" applyAlignment="1">
      <alignment horizontal="right" vertical="top" wrapText="1" indent="1" readingOrder="2"/>
    </xf>
    <xf numFmtId="0" fontId="7" fillId="0" borderId="11" xfId="0" applyFont="1" applyBorder="1" applyAlignment="1">
      <alignment horizontal="right" vertical="top" wrapText="1" indent="1" readingOrder="2"/>
    </xf>
    <xf numFmtId="0" fontId="6" fillId="0" borderId="5" xfId="0" applyFont="1" applyBorder="1" applyAlignment="1">
      <alignment horizontal="left" vertical="center" wrapText="1" indent="1" readingOrder="1"/>
    </xf>
    <xf numFmtId="0" fontId="18" fillId="0" borderId="2" xfId="0" applyFont="1" applyBorder="1" applyAlignment="1">
      <alignment horizontal="left" vertical="center"/>
    </xf>
    <xf numFmtId="0" fontId="11" fillId="0" borderId="12" xfId="0" applyFont="1" applyBorder="1" applyAlignment="1">
      <alignment vertical="center" wrapText="1" readingOrder="2"/>
    </xf>
    <xf numFmtId="0" fontId="11" fillId="0" borderId="14" xfId="0" applyFont="1" applyBorder="1" applyAlignment="1">
      <alignment vertical="center" wrapText="1" readingOrder="2"/>
    </xf>
    <xf numFmtId="0" fontId="11" fillId="0" borderId="14" xfId="0" applyFont="1" applyBorder="1" applyAlignment="1">
      <alignment horizontal="left" vertical="center" wrapText="1" readingOrder="2"/>
    </xf>
    <xf numFmtId="0" fontId="11" fillId="0" borderId="13" xfId="0" applyFont="1" applyBorder="1" applyAlignment="1">
      <alignment horizontal="left" vertical="center" wrapText="1" readingOrder="2"/>
    </xf>
    <xf numFmtId="0" fontId="12" fillId="0" borderId="1" xfId="0" applyFont="1" applyBorder="1" applyAlignment="1">
      <alignment horizontal="center" vertical="center" wrapText="1" readingOrder="2"/>
    </xf>
    <xf numFmtId="0" fontId="12" fillId="0" borderId="3" xfId="0" applyFont="1" applyBorder="1" applyAlignment="1">
      <alignment horizontal="center" vertical="center" wrapText="1" readingOrder="2"/>
    </xf>
    <xf numFmtId="0" fontId="12" fillId="0" borderId="0" xfId="0" applyFont="1" applyAlignment="1">
      <alignment horizontal="right" readingOrder="2"/>
    </xf>
    <xf numFmtId="0" fontId="12" fillId="0" borderId="0" xfId="0" applyFont="1" applyBorder="1" applyAlignment="1">
      <alignment horizontal="left" vertical="center"/>
    </xf>
    <xf numFmtId="0" fontId="12" fillId="0" borderId="6" xfId="0" applyFont="1" applyBorder="1" applyAlignment="1">
      <alignment horizontal="center" vertical="center" wrapText="1" readingOrder="1"/>
    </xf>
    <xf numFmtId="0" fontId="12" fillId="0" borderId="8" xfId="0" applyFont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right" vertical="center" readingOrder="2"/>
    </xf>
    <xf numFmtId="0" fontId="12" fillId="0" borderId="0" xfId="0" applyFont="1" applyBorder="1" applyAlignment="1">
      <alignment horizontal="right" vertical="center" readingOrder="2"/>
    </xf>
    <xf numFmtId="0" fontId="12" fillId="0" borderId="2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 readingOrder="2"/>
    </xf>
    <xf numFmtId="0" fontId="5" fillId="0" borderId="12" xfId="0" applyFont="1" applyBorder="1" applyAlignment="1">
      <alignment horizontal="right" vertical="top" wrapText="1" indent="1" readingOrder="2"/>
    </xf>
    <xf numFmtId="0" fontId="5" fillId="0" borderId="14" xfId="0" applyFont="1" applyBorder="1" applyAlignment="1">
      <alignment horizontal="right" vertical="top" wrapText="1" indent="1" readingOrder="2"/>
    </xf>
    <xf numFmtId="0" fontId="6" fillId="0" borderId="14" xfId="0" applyFont="1" applyBorder="1" applyAlignment="1">
      <alignment horizontal="left" vertical="top" wrapText="1" indent="1" readingOrder="2"/>
    </xf>
    <xf numFmtId="0" fontId="6" fillId="0" borderId="13" xfId="0" applyFont="1" applyBorder="1" applyAlignment="1">
      <alignment horizontal="left" vertical="top" wrapText="1" indent="1" readingOrder="2"/>
    </xf>
    <xf numFmtId="0" fontId="18" fillId="0" borderId="0" xfId="0" applyFont="1" applyBorder="1" applyAlignment="1">
      <alignment horizontal="left" vertical="center"/>
    </xf>
    <xf numFmtId="0" fontId="31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/>
    </xf>
    <xf numFmtId="0" fontId="30" fillId="0" borderId="16" xfId="3" applyBorder="1" applyAlignment="1">
      <alignment horizontal="center" vertical="center" wrapText="1"/>
    </xf>
    <xf numFmtId="0" fontId="30" fillId="0" borderId="17" xfId="3" applyFont="1" applyBorder="1" applyAlignment="1">
      <alignment horizontal="center" vertical="center"/>
    </xf>
    <xf numFmtId="0" fontId="32" fillId="0" borderId="21" xfId="3" applyFont="1" applyBorder="1" applyAlignment="1">
      <alignment horizontal="left" vertical="top" wrapText="1"/>
    </xf>
    <xf numFmtId="0" fontId="30" fillId="0" borderId="26" xfId="3" applyFont="1" applyBorder="1" applyAlignment="1">
      <alignment horizontal="center" vertical="center"/>
    </xf>
    <xf numFmtId="0" fontId="30" fillId="0" borderId="31" xfId="3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top" wrapText="1" readingOrder="2"/>
    </xf>
    <xf numFmtId="0" fontId="7" fillId="0" borderId="6" xfId="0" applyFont="1" applyBorder="1" applyAlignment="1">
      <alignment horizontal="right" vertical="top" wrapText="1" indent="1" readingOrder="2"/>
    </xf>
    <xf numFmtId="0" fontId="8" fillId="0" borderId="8" xfId="0" applyFont="1" applyBorder="1" applyAlignment="1">
      <alignment horizontal="left" vertical="top" wrapText="1" indent="1" readingOrder="1"/>
    </xf>
  </cellXfs>
  <cellStyles count="6">
    <cellStyle name="Comma" xfId="1" builtinId="3"/>
    <cellStyle name="Normal" xfId="0" builtinId="0"/>
    <cellStyle name="Normal 2" xfId="4"/>
    <cellStyle name="Normal_6" xfId="5"/>
    <cellStyle name="Normal_Sheet1" xfId="3"/>
    <cellStyle name="Normal_tab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rightToLeft="1" view="pageBreakPreview" topLeftCell="A4" zoomScaleNormal="100" zoomScaleSheetLayoutView="100" workbookViewId="0">
      <selection activeCell="O23" sqref="O23"/>
    </sheetView>
  </sheetViews>
  <sheetFormatPr defaultColWidth="9" defaultRowHeight="14.25"/>
  <cols>
    <col min="1" max="1" width="13.25" style="13" customWidth="1"/>
    <col min="2" max="2" width="8.125" style="13" customWidth="1"/>
    <col min="3" max="3" width="7.5" style="13" customWidth="1"/>
    <col min="4" max="4" width="8.5" style="13" customWidth="1"/>
    <col min="5" max="5" width="8.875" style="13" customWidth="1"/>
    <col min="6" max="6" width="10.375" style="13" customWidth="1"/>
    <col min="7" max="7" width="9.625" style="13" customWidth="1"/>
    <col min="8" max="8" width="9.125" style="13" customWidth="1"/>
    <col min="9" max="9" width="7.25" style="13" bestFit="1" customWidth="1"/>
    <col min="10" max="10" width="9.25" style="13" bestFit="1" customWidth="1"/>
    <col min="11" max="11" width="7.875" style="13" customWidth="1"/>
    <col min="12" max="12" width="8.75" style="13" customWidth="1"/>
    <col min="13" max="13" width="17.75" style="13" customWidth="1"/>
    <col min="14" max="16384" width="9" style="13"/>
  </cols>
  <sheetData>
    <row r="1" spans="1:13" ht="20.100000000000001" customHeight="1">
      <c r="A1" s="327" t="s">
        <v>165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</row>
    <row r="2" spans="1:13" ht="20.100000000000001" customHeight="1">
      <c r="A2" s="328" t="s">
        <v>166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</row>
    <row r="3" spans="1:13" ht="6" customHeight="1">
      <c r="A3" s="14"/>
    </row>
    <row r="4" spans="1:13" ht="18" customHeight="1">
      <c r="A4" s="330" t="s">
        <v>0</v>
      </c>
      <c r="B4" s="330" t="s">
        <v>1</v>
      </c>
      <c r="C4" s="333" t="s">
        <v>101</v>
      </c>
      <c r="D4" s="333" t="s">
        <v>192</v>
      </c>
      <c r="E4" s="333" t="s">
        <v>162</v>
      </c>
      <c r="F4" s="330" t="s">
        <v>3</v>
      </c>
      <c r="G4" s="333" t="s">
        <v>5</v>
      </c>
      <c r="H4" s="335" t="s">
        <v>7</v>
      </c>
      <c r="I4" s="336"/>
      <c r="J4" s="335" t="s">
        <v>161</v>
      </c>
      <c r="K4" s="336"/>
      <c r="L4" s="337" t="s">
        <v>10</v>
      </c>
      <c r="M4" s="321" t="s">
        <v>11</v>
      </c>
    </row>
    <row r="5" spans="1:13" ht="21" customHeight="1">
      <c r="A5" s="331"/>
      <c r="B5" s="331"/>
      <c r="C5" s="334"/>
      <c r="D5" s="334"/>
      <c r="E5" s="334"/>
      <c r="F5" s="331"/>
      <c r="G5" s="334"/>
      <c r="H5" s="323" t="s">
        <v>8</v>
      </c>
      <c r="I5" s="324"/>
      <c r="J5" s="323" t="s">
        <v>9</v>
      </c>
      <c r="K5" s="324"/>
      <c r="L5" s="338"/>
      <c r="M5" s="322"/>
    </row>
    <row r="6" spans="1:13" ht="36" customHeight="1">
      <c r="A6" s="332"/>
      <c r="B6" s="331"/>
      <c r="C6" s="72" t="s">
        <v>64</v>
      </c>
      <c r="D6" s="72" t="s">
        <v>2</v>
      </c>
      <c r="E6" s="72" t="s">
        <v>150</v>
      </c>
      <c r="F6" s="72" t="s">
        <v>4</v>
      </c>
      <c r="G6" s="72" t="s">
        <v>6</v>
      </c>
      <c r="H6" s="74" t="s">
        <v>149</v>
      </c>
      <c r="I6" s="71" t="s">
        <v>12</v>
      </c>
      <c r="J6" s="74" t="s">
        <v>13</v>
      </c>
      <c r="K6" s="70" t="s">
        <v>12</v>
      </c>
      <c r="L6" s="338"/>
      <c r="M6" s="322"/>
    </row>
    <row r="7" spans="1:13" ht="18" customHeight="1">
      <c r="A7" s="261" t="s">
        <v>130</v>
      </c>
      <c r="B7" s="261"/>
      <c r="C7" s="88"/>
      <c r="D7" s="290">
        <v>6789.333333333333</v>
      </c>
      <c r="E7" s="290">
        <v>15138.33333333333</v>
      </c>
      <c r="F7" s="290">
        <v>142795</v>
      </c>
      <c r="G7" s="290">
        <v>417847.00000000006</v>
      </c>
      <c r="H7" s="291">
        <v>1718.6483516483515</v>
      </c>
      <c r="I7" s="99">
        <v>25.313948620115156</v>
      </c>
      <c r="J7" s="99">
        <v>4591.7252747252751</v>
      </c>
      <c r="K7" s="99">
        <v>30.331775457835136</v>
      </c>
      <c r="L7" s="292"/>
      <c r="M7" s="293" t="s">
        <v>131</v>
      </c>
    </row>
    <row r="8" spans="1:13" s="15" customFormat="1" ht="18" customHeight="1">
      <c r="A8" s="287" t="s">
        <v>14</v>
      </c>
      <c r="B8" s="269" t="s">
        <v>118</v>
      </c>
      <c r="C8" s="91">
        <v>110</v>
      </c>
      <c r="D8" s="294">
        <v>6806.0000000000018</v>
      </c>
      <c r="E8" s="294">
        <v>15162.999999999996</v>
      </c>
      <c r="F8" s="294">
        <v>63853</v>
      </c>
      <c r="G8" s="294">
        <v>190895</v>
      </c>
      <c r="H8" s="295">
        <v>2108.6000000000004</v>
      </c>
      <c r="I8" s="100">
        <v>30.981486923302963</v>
      </c>
      <c r="J8" s="100">
        <v>6363.1666666666661</v>
      </c>
      <c r="K8" s="100">
        <v>41.965090461430243</v>
      </c>
      <c r="L8" s="273" t="s">
        <v>121</v>
      </c>
      <c r="M8" s="296" t="s">
        <v>15</v>
      </c>
    </row>
    <row r="9" spans="1:13" s="15" customFormat="1" ht="18" customHeight="1">
      <c r="A9" s="287"/>
      <c r="B9" s="269" t="s">
        <v>119</v>
      </c>
      <c r="C9" s="91">
        <v>111</v>
      </c>
      <c r="D9" s="294">
        <v>6736</v>
      </c>
      <c r="E9" s="294">
        <v>15040.999999999998</v>
      </c>
      <c r="F9" s="294">
        <v>49162.999999999993</v>
      </c>
      <c r="G9" s="294">
        <v>144153.00000000006</v>
      </c>
      <c r="H9" s="295">
        <v>1753.2258064516127</v>
      </c>
      <c r="I9" s="100">
        <v>26.027699026894485</v>
      </c>
      <c r="J9" s="100">
        <v>4650.0967741935492</v>
      </c>
      <c r="K9" s="100">
        <v>30.916141042440991</v>
      </c>
      <c r="L9" s="273" t="s">
        <v>122</v>
      </c>
      <c r="M9" s="296"/>
    </row>
    <row r="10" spans="1:13" s="15" customFormat="1" ht="18" customHeight="1">
      <c r="A10" s="287"/>
      <c r="B10" s="269" t="s">
        <v>120</v>
      </c>
      <c r="C10" s="91">
        <v>110</v>
      </c>
      <c r="D10" s="294">
        <v>6826</v>
      </c>
      <c r="E10" s="294">
        <v>15211</v>
      </c>
      <c r="F10" s="294">
        <v>29779</v>
      </c>
      <c r="G10" s="294">
        <v>82799</v>
      </c>
      <c r="H10" s="295">
        <v>1297.3666666666668</v>
      </c>
      <c r="I10" s="100">
        <v>19.006250610411175</v>
      </c>
      <c r="J10" s="100">
        <v>2759.9666666666662</v>
      </c>
      <c r="K10" s="100">
        <v>18.144544518221458</v>
      </c>
      <c r="L10" s="273" t="s">
        <v>123</v>
      </c>
      <c r="M10" s="296"/>
    </row>
    <row r="11" spans="1:13" ht="18" customHeight="1">
      <c r="A11" s="288" t="s">
        <v>16</v>
      </c>
      <c r="B11" s="276" t="s">
        <v>118</v>
      </c>
      <c r="C11" s="95">
        <v>16</v>
      </c>
      <c r="D11" s="297">
        <v>340.00000000000006</v>
      </c>
      <c r="E11" s="297">
        <v>1008</v>
      </c>
      <c r="F11" s="297">
        <v>4914</v>
      </c>
      <c r="G11" s="297">
        <v>7568</v>
      </c>
      <c r="H11" s="298">
        <v>74.59999999999998</v>
      </c>
      <c r="I11" s="96">
        <v>21.941176470588225</v>
      </c>
      <c r="J11" s="96">
        <v>252.26666666666668</v>
      </c>
      <c r="K11" s="96">
        <v>25.026455026455029</v>
      </c>
      <c r="L11" s="277" t="s">
        <v>121</v>
      </c>
      <c r="M11" s="299" t="s">
        <v>17</v>
      </c>
    </row>
    <row r="12" spans="1:13" s="15" customFormat="1" ht="18" customHeight="1">
      <c r="A12" s="288"/>
      <c r="B12" s="276" t="s">
        <v>119</v>
      </c>
      <c r="C12" s="95">
        <v>16</v>
      </c>
      <c r="D12" s="297">
        <v>340.00000000000006</v>
      </c>
      <c r="E12" s="297">
        <v>1008</v>
      </c>
      <c r="F12" s="297">
        <v>4125</v>
      </c>
      <c r="G12" s="297">
        <v>6314</v>
      </c>
      <c r="H12" s="298">
        <v>58.41935483870968</v>
      </c>
      <c r="I12" s="96">
        <v>17.182163187855785</v>
      </c>
      <c r="J12" s="96">
        <v>203.67741935483872</v>
      </c>
      <c r="K12" s="96">
        <v>20.206093189964157</v>
      </c>
      <c r="L12" s="277" t="s">
        <v>122</v>
      </c>
      <c r="M12" s="299"/>
    </row>
    <row r="13" spans="1:13" s="15" customFormat="1" ht="18" customHeight="1">
      <c r="A13" s="288"/>
      <c r="B13" s="276" t="s">
        <v>120</v>
      </c>
      <c r="C13" s="95">
        <v>16</v>
      </c>
      <c r="D13" s="297">
        <v>340.00000000000006</v>
      </c>
      <c r="E13" s="297">
        <v>1008</v>
      </c>
      <c r="F13" s="297">
        <v>2430.0000000000005</v>
      </c>
      <c r="G13" s="297">
        <v>3048.0000000000009</v>
      </c>
      <c r="H13" s="298">
        <v>43.399999999999991</v>
      </c>
      <c r="I13" s="96">
        <v>12.764705882352937</v>
      </c>
      <c r="J13" s="96">
        <v>101.60000000000004</v>
      </c>
      <c r="K13" s="96">
        <v>10.079365079365083</v>
      </c>
      <c r="L13" s="277" t="s">
        <v>123</v>
      </c>
      <c r="M13" s="299"/>
    </row>
    <row r="14" spans="1:13" s="148" customFormat="1" ht="18" customHeight="1">
      <c r="A14" s="288" t="s">
        <v>201</v>
      </c>
      <c r="B14" s="278" t="s">
        <v>118</v>
      </c>
      <c r="C14" s="95">
        <v>35</v>
      </c>
      <c r="D14" s="297">
        <v>1572.0000000000002</v>
      </c>
      <c r="E14" s="297">
        <v>3410.9999999999991</v>
      </c>
      <c r="F14" s="297">
        <v>8919.0000000000018</v>
      </c>
      <c r="G14" s="297">
        <v>26652.999999999982</v>
      </c>
      <c r="H14" s="298">
        <v>642.00000000000011</v>
      </c>
      <c r="I14" s="96">
        <v>40.839694656488554</v>
      </c>
      <c r="J14" s="96">
        <v>888.43333333333271</v>
      </c>
      <c r="K14" s="96">
        <v>26.046125280953763</v>
      </c>
      <c r="L14" s="277" t="s">
        <v>121</v>
      </c>
      <c r="M14" s="300" t="s">
        <v>202</v>
      </c>
    </row>
    <row r="15" spans="1:13" s="149" customFormat="1" ht="18" customHeight="1">
      <c r="A15" s="288"/>
      <c r="B15" s="278" t="s">
        <v>119</v>
      </c>
      <c r="C15" s="95">
        <v>35</v>
      </c>
      <c r="D15" s="297">
        <v>1498</v>
      </c>
      <c r="E15" s="297">
        <v>3265.9999999999995</v>
      </c>
      <c r="F15" s="297">
        <v>6776.0000000000018</v>
      </c>
      <c r="G15" s="297">
        <v>22449.000000000007</v>
      </c>
      <c r="H15" s="298">
        <v>539.64516129032279</v>
      </c>
      <c r="I15" s="96">
        <v>36.024376588139042</v>
      </c>
      <c r="J15" s="96">
        <v>724.16129032258084</v>
      </c>
      <c r="K15" s="96">
        <v>22.172727811469102</v>
      </c>
      <c r="L15" s="277" t="s">
        <v>122</v>
      </c>
      <c r="M15" s="299"/>
    </row>
    <row r="16" spans="1:13" s="149" customFormat="1" ht="18" customHeight="1">
      <c r="A16" s="288"/>
      <c r="B16" s="278" t="s">
        <v>120</v>
      </c>
      <c r="C16" s="95">
        <v>35</v>
      </c>
      <c r="D16" s="297">
        <v>1498</v>
      </c>
      <c r="E16" s="297">
        <v>3265.9999999999995</v>
      </c>
      <c r="F16" s="297">
        <v>4898.0000000000018</v>
      </c>
      <c r="G16" s="297">
        <v>19316</v>
      </c>
      <c r="H16" s="298">
        <v>446.69999999999982</v>
      </c>
      <c r="I16" s="96">
        <v>29.819759679572748</v>
      </c>
      <c r="J16" s="96">
        <v>643.86666666666667</v>
      </c>
      <c r="K16" s="96">
        <v>19.714227393345585</v>
      </c>
      <c r="L16" s="277" t="s">
        <v>123</v>
      </c>
      <c r="M16" s="299"/>
    </row>
    <row r="17" spans="1:13" s="15" customFormat="1" ht="18" customHeight="1">
      <c r="A17" s="288" t="s">
        <v>20</v>
      </c>
      <c r="B17" s="278" t="s">
        <v>118</v>
      </c>
      <c r="C17" s="95">
        <v>22</v>
      </c>
      <c r="D17" s="297">
        <v>1470.0000000000005</v>
      </c>
      <c r="E17" s="297">
        <v>3237</v>
      </c>
      <c r="F17" s="297">
        <v>13925.999999999998</v>
      </c>
      <c r="G17" s="297">
        <v>43281.000000000007</v>
      </c>
      <c r="H17" s="298">
        <v>758.93333333333351</v>
      </c>
      <c r="I17" s="96">
        <v>51.628117913832192</v>
      </c>
      <c r="J17" s="96">
        <v>1442.7000000000003</v>
      </c>
      <c r="K17" s="96">
        <v>44.569045412418916</v>
      </c>
      <c r="L17" s="277" t="s">
        <v>121</v>
      </c>
      <c r="M17" s="299" t="s">
        <v>21</v>
      </c>
    </row>
    <row r="18" spans="1:13" s="15" customFormat="1" ht="18" customHeight="1">
      <c r="A18" s="288"/>
      <c r="B18" s="278" t="s">
        <v>119</v>
      </c>
      <c r="C18" s="95">
        <v>23</v>
      </c>
      <c r="D18" s="297">
        <v>1474</v>
      </c>
      <c r="E18" s="297">
        <v>3260.0000000000005</v>
      </c>
      <c r="F18" s="297">
        <v>13058.999999999996</v>
      </c>
      <c r="G18" s="297">
        <v>40116</v>
      </c>
      <c r="H18" s="298">
        <v>725.99999999999989</v>
      </c>
      <c r="I18" s="96">
        <v>49.253731343283576</v>
      </c>
      <c r="J18" s="96">
        <v>1294.0645161290322</v>
      </c>
      <c r="K18" s="96">
        <v>39.69523055610528</v>
      </c>
      <c r="L18" s="277" t="s">
        <v>122</v>
      </c>
      <c r="M18" s="299"/>
    </row>
    <row r="19" spans="1:13" s="15" customFormat="1" ht="18" customHeight="1">
      <c r="A19" s="288"/>
      <c r="B19" s="278" t="s">
        <v>120</v>
      </c>
      <c r="C19" s="95">
        <v>22</v>
      </c>
      <c r="D19" s="297">
        <v>1563.9999999999998</v>
      </c>
      <c r="E19" s="297">
        <v>3430.0000000000014</v>
      </c>
      <c r="F19" s="297">
        <v>9765</v>
      </c>
      <c r="G19" s="297">
        <v>29744.999999999989</v>
      </c>
      <c r="H19" s="298">
        <v>580</v>
      </c>
      <c r="I19" s="96">
        <v>37.084398976982101</v>
      </c>
      <c r="J19" s="96">
        <v>991.49999999999966</v>
      </c>
      <c r="K19" s="96">
        <v>28.90670553935858</v>
      </c>
      <c r="L19" s="277" t="s">
        <v>123</v>
      </c>
      <c r="M19" s="299"/>
    </row>
    <row r="20" spans="1:13" ht="18" customHeight="1">
      <c r="A20" s="288" t="s">
        <v>22</v>
      </c>
      <c r="B20" s="278" t="s">
        <v>118</v>
      </c>
      <c r="C20" s="95">
        <v>37</v>
      </c>
      <c r="D20" s="297">
        <v>3424.0000000000005</v>
      </c>
      <c r="E20" s="297">
        <v>7506.9999999999982</v>
      </c>
      <c r="F20" s="297">
        <v>36094</v>
      </c>
      <c r="G20" s="297">
        <v>113392.99999999999</v>
      </c>
      <c r="H20" s="298">
        <v>633.06666666666649</v>
      </c>
      <c r="I20" s="96">
        <v>18.489096573208716</v>
      </c>
      <c r="J20" s="96">
        <v>3779.766666666666</v>
      </c>
      <c r="K20" s="96">
        <v>50.349895652946145</v>
      </c>
      <c r="L20" s="277" t="s">
        <v>121</v>
      </c>
      <c r="M20" s="299" t="s">
        <v>23</v>
      </c>
    </row>
    <row r="21" spans="1:13" s="15" customFormat="1" ht="18" customHeight="1">
      <c r="A21" s="288"/>
      <c r="B21" s="278" t="s">
        <v>119</v>
      </c>
      <c r="C21" s="95">
        <v>37</v>
      </c>
      <c r="D21" s="297">
        <v>3424.0000000000005</v>
      </c>
      <c r="E21" s="297">
        <v>7506.9999999999982</v>
      </c>
      <c r="F21" s="297">
        <v>25203</v>
      </c>
      <c r="G21" s="297">
        <v>75274.000000000044</v>
      </c>
      <c r="H21" s="298">
        <v>429.16129032258056</v>
      </c>
      <c r="I21" s="96">
        <v>12.533916189327702</v>
      </c>
      <c r="J21" s="96">
        <v>2428.193548387098</v>
      </c>
      <c r="K21" s="96">
        <v>32.345724635501512</v>
      </c>
      <c r="L21" s="277" t="s">
        <v>122</v>
      </c>
      <c r="M21" s="299"/>
    </row>
    <row r="22" spans="1:13" s="15" customFormat="1" ht="18" customHeight="1">
      <c r="A22" s="289"/>
      <c r="B22" s="281" t="s">
        <v>120</v>
      </c>
      <c r="C22" s="97">
        <v>37</v>
      </c>
      <c r="D22" s="301">
        <v>3424.0000000000005</v>
      </c>
      <c r="E22" s="301">
        <v>7506.9999999999982</v>
      </c>
      <c r="F22" s="301">
        <v>12686</v>
      </c>
      <c r="G22" s="301">
        <v>30690.000000000007</v>
      </c>
      <c r="H22" s="302">
        <v>227.26666666666677</v>
      </c>
      <c r="I22" s="98">
        <v>6.6374610591900334</v>
      </c>
      <c r="J22" s="98">
        <v>1023.0000000000002</v>
      </c>
      <c r="K22" s="98">
        <v>13.62728120420941</v>
      </c>
      <c r="L22" s="285" t="s">
        <v>123</v>
      </c>
      <c r="M22" s="303"/>
    </row>
    <row r="23" spans="1:13" ht="22.5" customHeight="1">
      <c r="A23" s="326" t="s">
        <v>24</v>
      </c>
      <c r="B23" s="326"/>
      <c r="C23" s="326"/>
      <c r="D23" s="326"/>
      <c r="E23" s="326"/>
      <c r="F23" s="326"/>
      <c r="G23" s="326"/>
      <c r="H23" s="325" t="s">
        <v>200</v>
      </c>
      <c r="I23" s="325"/>
      <c r="J23" s="325"/>
      <c r="K23" s="325"/>
      <c r="L23" s="325"/>
      <c r="M23" s="325"/>
    </row>
    <row r="24" spans="1:13" ht="14.25" hidden="1" customHeight="1">
      <c r="A24" s="326"/>
      <c r="B24" s="326"/>
      <c r="C24" s="326"/>
      <c r="D24" s="326"/>
      <c r="E24" s="326"/>
      <c r="F24" s="326"/>
      <c r="G24" s="326"/>
      <c r="H24" s="325"/>
      <c r="I24" s="325"/>
      <c r="J24" s="325"/>
      <c r="K24" s="325"/>
      <c r="L24" s="325"/>
      <c r="M24" s="325"/>
    </row>
    <row r="25" spans="1:13" ht="20.25" customHeight="1">
      <c r="A25" s="326" t="s">
        <v>203</v>
      </c>
      <c r="B25" s="326"/>
      <c r="C25" s="326"/>
      <c r="D25" s="326"/>
      <c r="E25" s="326"/>
      <c r="F25" s="326"/>
      <c r="G25" s="326"/>
      <c r="H25" s="325" t="s">
        <v>221</v>
      </c>
      <c r="I25" s="325"/>
      <c r="J25" s="325"/>
      <c r="K25" s="325"/>
      <c r="L25" s="325"/>
      <c r="M25" s="325"/>
    </row>
  </sheetData>
  <mergeCells count="19">
    <mergeCell ref="A1:M1"/>
    <mergeCell ref="A2:M2"/>
    <mergeCell ref="A4:A6"/>
    <mergeCell ref="B4:B6"/>
    <mergeCell ref="C4:C5"/>
    <mergeCell ref="D4:D5"/>
    <mergeCell ref="E4:E5"/>
    <mergeCell ref="F4:F5"/>
    <mergeCell ref="G4:G5"/>
    <mergeCell ref="H4:I4"/>
    <mergeCell ref="J4:K4"/>
    <mergeCell ref="L4:L6"/>
    <mergeCell ref="M4:M6"/>
    <mergeCell ref="H5:I5"/>
    <mergeCell ref="J5:K5"/>
    <mergeCell ref="H25:M25"/>
    <mergeCell ref="A25:G25"/>
    <mergeCell ref="A23:G24"/>
    <mergeCell ref="H23:M24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25" orientation="landscape" useFirstPageNumber="1" r:id="rId1"/>
  <headerFooter>
    <oddHeader xml:space="preserve">&amp;L&amp;8PCBS: Hotel Activities in the West Bank, (Second Quarter, 2015)&amp;R&amp;8&amp;K00+000ا&amp;K01+000PCBS: النشاط الفندقي في الضفة الغربية، (الربع الثاني، 2015)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16"/>
  <sheetViews>
    <sheetView rightToLeft="1" view="pageBreakPreview" zoomScaleNormal="100" zoomScaleSheetLayoutView="100" workbookViewId="0">
      <selection activeCell="M17" sqref="M17"/>
    </sheetView>
  </sheetViews>
  <sheetFormatPr defaultRowHeight="14.25"/>
  <cols>
    <col min="1" max="1" width="12.875" customWidth="1"/>
    <col min="2" max="2" width="7.375" customWidth="1"/>
    <col min="3" max="3" width="7.875" customWidth="1"/>
    <col min="4" max="4" width="8.375" customWidth="1"/>
    <col min="5" max="5" width="7.5" customWidth="1"/>
    <col min="6" max="6" width="7.875" customWidth="1"/>
    <col min="7" max="7" width="9.625" customWidth="1"/>
    <col min="8" max="8" width="8" customWidth="1"/>
    <col min="9" max="9" width="10.25" customWidth="1"/>
    <col min="10" max="10" width="8.875" customWidth="1"/>
    <col min="11" max="11" width="8.5" customWidth="1"/>
    <col min="12" max="12" width="10.5" customWidth="1"/>
    <col min="13" max="13" width="18.125" customWidth="1"/>
  </cols>
  <sheetData>
    <row r="1" spans="1:18" s="16" customFormat="1" ht="20.100000000000001" customHeight="1">
      <c r="A1" s="342" t="s">
        <v>167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18"/>
    </row>
    <row r="2" spans="1:18" s="16" customFormat="1" ht="20.100000000000001" customHeight="1">
      <c r="A2" s="328" t="s">
        <v>168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18"/>
    </row>
    <row r="3" spans="1:18" s="16" customFormat="1" ht="6" customHeight="1">
      <c r="A3" s="20"/>
    </row>
    <row r="4" spans="1:18" s="16" customFormat="1" ht="18" customHeight="1">
      <c r="A4" s="335" t="s">
        <v>0</v>
      </c>
      <c r="B4" s="12" t="s">
        <v>25</v>
      </c>
      <c r="C4" s="200" t="s">
        <v>26</v>
      </c>
      <c r="D4" s="350" t="s">
        <v>27</v>
      </c>
      <c r="E4" s="351"/>
      <c r="F4" s="351"/>
      <c r="G4" s="351"/>
      <c r="H4" s="348" t="s">
        <v>28</v>
      </c>
      <c r="I4" s="348"/>
      <c r="J4" s="348"/>
      <c r="K4" s="348"/>
      <c r="L4" s="349"/>
      <c r="M4" s="347" t="s">
        <v>11</v>
      </c>
    </row>
    <row r="5" spans="1:18" s="16" customFormat="1" ht="18" customHeight="1">
      <c r="A5" s="345"/>
      <c r="B5" s="343" t="s">
        <v>124</v>
      </c>
      <c r="C5" s="322" t="s">
        <v>2</v>
      </c>
      <c r="D5" s="65" t="s">
        <v>29</v>
      </c>
      <c r="E5" s="43" t="s">
        <v>30</v>
      </c>
      <c r="F5" s="43" t="s">
        <v>32</v>
      </c>
      <c r="G5" s="43" t="s">
        <v>34</v>
      </c>
      <c r="H5" s="43" t="s">
        <v>36</v>
      </c>
      <c r="I5" s="43" t="s">
        <v>38</v>
      </c>
      <c r="J5" s="43" t="s">
        <v>39</v>
      </c>
      <c r="K5" s="43" t="s">
        <v>41</v>
      </c>
      <c r="L5" s="41" t="s">
        <v>191</v>
      </c>
      <c r="M5" s="322"/>
      <c r="N5" s="18"/>
    </row>
    <row r="6" spans="1:18" s="16" customFormat="1" ht="33.75" customHeight="1">
      <c r="A6" s="346"/>
      <c r="B6" s="343"/>
      <c r="C6" s="344"/>
      <c r="D6" s="164" t="s">
        <v>66</v>
      </c>
      <c r="E6" s="165" t="s">
        <v>31</v>
      </c>
      <c r="F6" s="165" t="s">
        <v>33</v>
      </c>
      <c r="G6" s="165" t="s">
        <v>35</v>
      </c>
      <c r="H6" s="165" t="s">
        <v>37</v>
      </c>
      <c r="I6" s="41" t="s">
        <v>65</v>
      </c>
      <c r="J6" s="40" t="s">
        <v>40</v>
      </c>
      <c r="K6" s="41" t="s">
        <v>42</v>
      </c>
      <c r="L6" s="41" t="s">
        <v>198</v>
      </c>
      <c r="M6" s="344"/>
    </row>
    <row r="7" spans="1:18" s="37" customFormat="1" ht="18" customHeight="1">
      <c r="A7" s="261" t="s">
        <v>128</v>
      </c>
      <c r="B7" s="201">
        <v>110</v>
      </c>
      <c r="C7" s="158">
        <v>6826</v>
      </c>
      <c r="D7" s="158">
        <v>6745</v>
      </c>
      <c r="E7" s="158">
        <v>340</v>
      </c>
      <c r="F7" s="158">
        <v>6375</v>
      </c>
      <c r="G7" s="158">
        <v>5445</v>
      </c>
      <c r="H7" s="158">
        <v>6751</v>
      </c>
      <c r="I7" s="158">
        <v>6627</v>
      </c>
      <c r="J7" s="158">
        <v>6596</v>
      </c>
      <c r="K7" s="158">
        <v>5879</v>
      </c>
      <c r="L7" s="158">
        <v>6561</v>
      </c>
      <c r="M7" s="186" t="s">
        <v>129</v>
      </c>
    </row>
    <row r="8" spans="1:18" s="37" customFormat="1" ht="18" customHeight="1">
      <c r="A8" s="288" t="s">
        <v>43</v>
      </c>
      <c r="B8" s="202">
        <v>16</v>
      </c>
      <c r="C8" s="155">
        <v>340.00000000000006</v>
      </c>
      <c r="D8" s="155">
        <v>315.99999999999994</v>
      </c>
      <c r="E8" s="155">
        <v>1E-3</v>
      </c>
      <c r="F8" s="155">
        <v>252</v>
      </c>
      <c r="G8" s="155">
        <v>245.99999999999997</v>
      </c>
      <c r="H8" s="155">
        <v>306</v>
      </c>
      <c r="I8" s="155">
        <v>302</v>
      </c>
      <c r="J8" s="155">
        <v>245</v>
      </c>
      <c r="K8" s="155">
        <v>308</v>
      </c>
      <c r="L8" s="155">
        <v>308</v>
      </c>
      <c r="M8" s="187" t="s">
        <v>17</v>
      </c>
    </row>
    <row r="9" spans="1:18" s="37" customFormat="1" ht="18" customHeight="1">
      <c r="A9" s="288" t="s">
        <v>195</v>
      </c>
      <c r="B9" s="202">
        <v>35</v>
      </c>
      <c r="C9" s="155">
        <v>1498</v>
      </c>
      <c r="D9" s="155">
        <v>1468</v>
      </c>
      <c r="E9" s="155">
        <v>8.9999999999999964</v>
      </c>
      <c r="F9" s="155">
        <v>1454.9999999999998</v>
      </c>
      <c r="G9" s="155">
        <v>1429</v>
      </c>
      <c r="H9" s="155">
        <v>1484</v>
      </c>
      <c r="I9" s="155">
        <v>1484</v>
      </c>
      <c r="J9" s="155">
        <v>1465.0000000000002</v>
      </c>
      <c r="K9" s="155">
        <v>1484</v>
      </c>
      <c r="L9" s="155">
        <v>1484</v>
      </c>
      <c r="M9" s="223" t="s">
        <v>197</v>
      </c>
    </row>
    <row r="10" spans="1:18" s="39" customFormat="1" ht="18" customHeight="1">
      <c r="A10" s="288" t="s">
        <v>20</v>
      </c>
      <c r="B10" s="202">
        <v>22</v>
      </c>
      <c r="C10" s="153">
        <v>1563.9999999999998</v>
      </c>
      <c r="D10" s="155">
        <v>1547.9999999999995</v>
      </c>
      <c r="E10" s="155">
        <v>331</v>
      </c>
      <c r="F10" s="155">
        <v>1355</v>
      </c>
      <c r="G10" s="155">
        <v>942.99999999999989</v>
      </c>
      <c r="H10" s="155">
        <v>1547.9999999999995</v>
      </c>
      <c r="I10" s="155">
        <v>1547.9999999999995</v>
      </c>
      <c r="J10" s="155">
        <v>1536.0000000000002</v>
      </c>
      <c r="K10" s="155">
        <v>1536.0000000000002</v>
      </c>
      <c r="L10" s="155">
        <v>1536.0000000000002</v>
      </c>
      <c r="M10" s="187" t="s">
        <v>21</v>
      </c>
    </row>
    <row r="11" spans="1:18" s="37" customFormat="1" ht="18" customHeight="1">
      <c r="A11" s="289" t="s">
        <v>22</v>
      </c>
      <c r="B11" s="203">
        <v>37</v>
      </c>
      <c r="C11" s="156">
        <v>3424.0000000000005</v>
      </c>
      <c r="D11" s="156">
        <v>3413</v>
      </c>
      <c r="E11" s="156">
        <v>1E-3</v>
      </c>
      <c r="F11" s="156">
        <v>3312.9999999999995</v>
      </c>
      <c r="G11" s="156">
        <v>2826.9999999999995</v>
      </c>
      <c r="H11" s="156">
        <v>3413</v>
      </c>
      <c r="I11" s="156">
        <v>3293</v>
      </c>
      <c r="J11" s="156">
        <v>3349.9999999999995</v>
      </c>
      <c r="K11" s="156">
        <v>2550.9999999999995</v>
      </c>
      <c r="L11" s="156">
        <v>3233.0000000000005</v>
      </c>
      <c r="M11" s="188" t="s">
        <v>23</v>
      </c>
    </row>
    <row r="12" spans="1:18" ht="21.75" customHeight="1">
      <c r="A12" s="326" t="s">
        <v>196</v>
      </c>
      <c r="B12" s="326"/>
      <c r="C12" s="326"/>
      <c r="D12" s="326"/>
      <c r="E12" s="326"/>
      <c r="F12" s="326"/>
      <c r="G12" s="326"/>
      <c r="H12" s="222"/>
      <c r="I12" s="222"/>
      <c r="J12" s="222"/>
      <c r="K12" s="339" t="s">
        <v>220</v>
      </c>
      <c r="L12" s="339"/>
      <c r="M12" s="339"/>
      <c r="N12" s="222"/>
      <c r="O12" s="222"/>
      <c r="P12" s="222"/>
      <c r="Q12" s="222"/>
      <c r="R12" s="222"/>
    </row>
    <row r="13" spans="1:18" ht="20.25">
      <c r="A13" s="340"/>
      <c r="B13" s="340"/>
      <c r="C13" s="340"/>
      <c r="D13" s="340"/>
      <c r="E13" s="340"/>
      <c r="F13" s="340"/>
      <c r="G13" s="340"/>
      <c r="H13" s="341"/>
      <c r="I13" s="341"/>
      <c r="J13" s="341"/>
      <c r="K13" s="341"/>
      <c r="L13" s="341"/>
      <c r="M13" s="341"/>
    </row>
    <row r="14" spans="1:18">
      <c r="H14" s="10"/>
      <c r="J14" s="10"/>
      <c r="K14" s="10"/>
    </row>
    <row r="15" spans="1:18">
      <c r="D15" s="73"/>
      <c r="H15" s="10"/>
      <c r="J15" s="10"/>
      <c r="K15" s="10"/>
    </row>
    <row r="16" spans="1:18" ht="27" customHeight="1"/>
  </sheetData>
  <mergeCells count="12">
    <mergeCell ref="A12:G12"/>
    <mergeCell ref="K12:M12"/>
    <mergeCell ref="A13:G13"/>
    <mergeCell ref="H13:M13"/>
    <mergeCell ref="A1:M1"/>
    <mergeCell ref="A2:M2"/>
    <mergeCell ref="B5:B6"/>
    <mergeCell ref="C5:C6"/>
    <mergeCell ref="A4:A6"/>
    <mergeCell ref="M4:M6"/>
    <mergeCell ref="H4:L4"/>
    <mergeCell ref="D4:G4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26" orientation="landscape" useFirstPageNumber="1" r:id="rId1"/>
  <headerFooter>
    <oddHeader xml:space="preserve">&amp;L&amp;8PCBS: Hotel Activities in the West Bank, (Second Quarter, 2015)&amp;R&amp;8&amp;K00+000ا&amp;K01+000PCBS: النشاط الفندقي في الضفة الغربية، (الربع الثاني، 2015)  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14"/>
  <sheetViews>
    <sheetView rightToLeft="1" view="pageBreakPreview" zoomScaleNormal="100" zoomScaleSheetLayoutView="100" workbookViewId="0">
      <selection activeCell="N17" sqref="N17"/>
    </sheetView>
  </sheetViews>
  <sheetFormatPr defaultRowHeight="14.25"/>
  <cols>
    <col min="1" max="1" width="13.25" bestFit="1" customWidth="1"/>
    <col min="2" max="2" width="8.25" customWidth="1"/>
    <col min="3" max="3" width="8.375" customWidth="1"/>
    <col min="4" max="4" width="6.375" bestFit="1" customWidth="1"/>
    <col min="5" max="5" width="7.125" customWidth="1"/>
    <col min="6" max="6" width="7.375" customWidth="1"/>
    <col min="7" max="7" width="6.875" customWidth="1"/>
    <col min="8" max="8" width="7.375" customWidth="1"/>
    <col min="9" max="9" width="8.75" customWidth="1"/>
    <col min="10" max="10" width="7.875" customWidth="1"/>
    <col min="11" max="11" width="7.375" customWidth="1"/>
    <col min="12" max="12" width="8.625" customWidth="1"/>
    <col min="13" max="13" width="8.125" customWidth="1"/>
    <col min="14" max="14" width="20.375" customWidth="1"/>
  </cols>
  <sheetData>
    <row r="1" spans="1:14" ht="20.100000000000001" customHeight="1">
      <c r="A1" s="342" t="s">
        <v>170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53"/>
    </row>
    <row r="2" spans="1:14" ht="20.100000000000001" customHeight="1">
      <c r="A2" s="328" t="s">
        <v>169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53"/>
    </row>
    <row r="3" spans="1:14" ht="6" customHeight="1">
      <c r="A3" s="1"/>
    </row>
    <row r="4" spans="1:14" s="160" customFormat="1" ht="18" customHeight="1">
      <c r="A4" s="330" t="s">
        <v>0</v>
      </c>
      <c r="B4" s="200" t="s">
        <v>102</v>
      </c>
      <c r="C4" s="354" t="s">
        <v>113</v>
      </c>
      <c r="D4" s="355"/>
      <c r="E4" s="355"/>
      <c r="F4" s="355"/>
      <c r="G4" s="355"/>
      <c r="H4" s="355"/>
      <c r="I4" s="355"/>
      <c r="J4" s="356" t="s">
        <v>44</v>
      </c>
      <c r="K4" s="356"/>
      <c r="L4" s="356"/>
      <c r="M4" s="357"/>
      <c r="N4" s="358" t="s">
        <v>11</v>
      </c>
    </row>
    <row r="5" spans="1:14" s="160" customFormat="1" ht="19.5" customHeight="1">
      <c r="A5" s="331"/>
      <c r="B5" s="343" t="s">
        <v>103</v>
      </c>
      <c r="C5" s="43" t="s">
        <v>155</v>
      </c>
      <c r="D5" s="43" t="s">
        <v>45</v>
      </c>
      <c r="E5" s="43" t="s">
        <v>41</v>
      </c>
      <c r="F5" s="43" t="s">
        <v>47</v>
      </c>
      <c r="G5" s="43" t="s">
        <v>49</v>
      </c>
      <c r="H5" s="43" t="s">
        <v>51</v>
      </c>
      <c r="I5" s="43" t="s">
        <v>53</v>
      </c>
      <c r="J5" s="43" t="s">
        <v>54</v>
      </c>
      <c r="K5" s="43" t="s">
        <v>56</v>
      </c>
      <c r="L5" s="43" t="s">
        <v>58</v>
      </c>
      <c r="M5" s="43" t="s">
        <v>60</v>
      </c>
      <c r="N5" s="359"/>
    </row>
    <row r="6" spans="1:14" s="160" customFormat="1" ht="27.75" customHeight="1">
      <c r="A6" s="332"/>
      <c r="B6" s="343"/>
      <c r="C6" s="161" t="s">
        <v>158</v>
      </c>
      <c r="D6" s="40" t="s">
        <v>46</v>
      </c>
      <c r="E6" s="40" t="s">
        <v>42</v>
      </c>
      <c r="F6" s="40" t="s">
        <v>48</v>
      </c>
      <c r="G6" s="40" t="s">
        <v>50</v>
      </c>
      <c r="H6" s="41" t="s">
        <v>52</v>
      </c>
      <c r="I6" s="41" t="s">
        <v>156</v>
      </c>
      <c r="J6" s="41" t="s">
        <v>55</v>
      </c>
      <c r="K6" s="40" t="s">
        <v>57</v>
      </c>
      <c r="L6" s="40" t="s">
        <v>59</v>
      </c>
      <c r="M6" s="40" t="s">
        <v>61</v>
      </c>
      <c r="N6" s="359"/>
    </row>
    <row r="7" spans="1:14" s="162" customFormat="1" ht="18" customHeight="1">
      <c r="A7" s="304" t="s">
        <v>128</v>
      </c>
      <c r="B7" s="204">
        <v>110</v>
      </c>
      <c r="C7" s="205">
        <f>C8+C9+C10+C11</f>
        <v>15</v>
      </c>
      <c r="D7" s="205">
        <f t="shared" ref="D7:M7" si="0">D8+D9+D10+D11</f>
        <v>105</v>
      </c>
      <c r="E7" s="205">
        <f t="shared" si="0"/>
        <v>108</v>
      </c>
      <c r="F7" s="205">
        <f t="shared" si="0"/>
        <v>60.000100000000003</v>
      </c>
      <c r="G7" s="205">
        <f t="shared" si="0"/>
        <v>93</v>
      </c>
      <c r="H7" s="205">
        <f t="shared" si="0"/>
        <v>63</v>
      </c>
      <c r="I7" s="205">
        <f t="shared" si="0"/>
        <v>102</v>
      </c>
      <c r="J7" s="205">
        <f t="shared" si="0"/>
        <v>64</v>
      </c>
      <c r="K7" s="205">
        <f t="shared" si="0"/>
        <v>22</v>
      </c>
      <c r="L7" s="205">
        <f t="shared" si="0"/>
        <v>108</v>
      </c>
      <c r="M7" s="305">
        <f t="shared" si="0"/>
        <v>60</v>
      </c>
      <c r="N7" s="293" t="s">
        <v>129</v>
      </c>
    </row>
    <row r="8" spans="1:14" s="160" customFormat="1" ht="18" customHeight="1">
      <c r="A8" s="306" t="s">
        <v>43</v>
      </c>
      <c r="B8" s="307">
        <v>16</v>
      </c>
      <c r="C8" s="308">
        <v>2</v>
      </c>
      <c r="D8" s="308">
        <v>12</v>
      </c>
      <c r="E8" s="308">
        <v>14</v>
      </c>
      <c r="F8" s="308">
        <v>1E-4</v>
      </c>
      <c r="G8" s="308">
        <v>12</v>
      </c>
      <c r="H8" s="308">
        <v>8</v>
      </c>
      <c r="I8" s="308">
        <v>12</v>
      </c>
      <c r="J8" s="308">
        <v>12</v>
      </c>
      <c r="K8" s="308">
        <v>3</v>
      </c>
      <c r="L8" s="308">
        <v>16</v>
      </c>
      <c r="M8" s="309">
        <v>1</v>
      </c>
      <c r="N8" s="299" t="s">
        <v>62</v>
      </c>
    </row>
    <row r="9" spans="1:14" s="160" customFormat="1" ht="18" customHeight="1">
      <c r="A9" s="306" t="s">
        <v>201</v>
      </c>
      <c r="B9" s="307">
        <v>35</v>
      </c>
      <c r="C9" s="310">
        <v>5</v>
      </c>
      <c r="D9" s="310">
        <v>34</v>
      </c>
      <c r="E9" s="310">
        <v>35</v>
      </c>
      <c r="F9" s="310">
        <v>15</v>
      </c>
      <c r="G9" s="310">
        <v>28</v>
      </c>
      <c r="H9" s="310">
        <v>22</v>
      </c>
      <c r="I9" s="310">
        <v>33</v>
      </c>
      <c r="J9" s="310">
        <v>18</v>
      </c>
      <c r="K9" s="310">
        <v>7</v>
      </c>
      <c r="L9" s="310">
        <v>34</v>
      </c>
      <c r="M9" s="311">
        <v>32</v>
      </c>
      <c r="N9" s="300" t="s">
        <v>204</v>
      </c>
    </row>
    <row r="10" spans="1:14" s="160" customFormat="1" ht="18" customHeight="1">
      <c r="A10" s="306" t="s">
        <v>20</v>
      </c>
      <c r="B10" s="307">
        <v>22</v>
      </c>
      <c r="C10" s="310">
        <v>3</v>
      </c>
      <c r="D10" s="310">
        <v>22</v>
      </c>
      <c r="E10" s="310">
        <v>22</v>
      </c>
      <c r="F10" s="310">
        <v>15</v>
      </c>
      <c r="G10" s="310">
        <v>20</v>
      </c>
      <c r="H10" s="310">
        <v>16</v>
      </c>
      <c r="I10" s="310">
        <v>22</v>
      </c>
      <c r="J10" s="310">
        <v>12</v>
      </c>
      <c r="K10" s="310">
        <v>2</v>
      </c>
      <c r="L10" s="310">
        <v>21</v>
      </c>
      <c r="M10" s="311">
        <v>19</v>
      </c>
      <c r="N10" s="299" t="s">
        <v>21</v>
      </c>
    </row>
    <row r="11" spans="1:14" s="160" customFormat="1" ht="18" customHeight="1">
      <c r="A11" s="312" t="s">
        <v>22</v>
      </c>
      <c r="B11" s="313">
        <v>37</v>
      </c>
      <c r="C11" s="314">
        <v>5</v>
      </c>
      <c r="D11" s="314">
        <v>37</v>
      </c>
      <c r="E11" s="314">
        <v>37</v>
      </c>
      <c r="F11" s="314">
        <v>30</v>
      </c>
      <c r="G11" s="314">
        <v>33</v>
      </c>
      <c r="H11" s="314">
        <v>17</v>
      </c>
      <c r="I11" s="314">
        <v>35</v>
      </c>
      <c r="J11" s="314">
        <v>22</v>
      </c>
      <c r="K11" s="314">
        <v>10</v>
      </c>
      <c r="L11" s="314">
        <v>37</v>
      </c>
      <c r="M11" s="315">
        <v>8</v>
      </c>
      <c r="N11" s="303" t="s">
        <v>63</v>
      </c>
    </row>
    <row r="12" spans="1:14" s="163" customFormat="1" ht="18" customHeight="1">
      <c r="A12" s="360" t="s">
        <v>153</v>
      </c>
      <c r="B12" s="360"/>
      <c r="C12" s="360"/>
      <c r="D12" s="360"/>
      <c r="E12" s="360"/>
      <c r="F12" s="360"/>
      <c r="G12" s="360"/>
      <c r="H12" s="352" t="s">
        <v>154</v>
      </c>
      <c r="I12" s="352"/>
      <c r="J12" s="352"/>
      <c r="K12" s="352"/>
      <c r="L12" s="352"/>
      <c r="M12" s="352"/>
      <c r="N12" s="352"/>
    </row>
    <row r="13" spans="1:14" ht="20.25">
      <c r="A13" s="326" t="s">
        <v>203</v>
      </c>
      <c r="B13" s="326"/>
      <c r="C13" s="326"/>
      <c r="D13" s="326"/>
      <c r="E13" s="326"/>
      <c r="F13" s="326"/>
      <c r="G13" s="326"/>
      <c r="H13" s="352" t="s">
        <v>221</v>
      </c>
      <c r="I13" s="352"/>
      <c r="J13" s="352"/>
      <c r="K13" s="352"/>
      <c r="L13" s="352"/>
      <c r="M13" s="352"/>
      <c r="N13" s="352"/>
    </row>
    <row r="14" spans="1:14" ht="12" customHeight="1"/>
  </sheetData>
  <mergeCells count="11">
    <mergeCell ref="A13:G13"/>
    <mergeCell ref="H13:N13"/>
    <mergeCell ref="H12:N12"/>
    <mergeCell ref="A1:N1"/>
    <mergeCell ref="A2:N2"/>
    <mergeCell ref="A4:A6"/>
    <mergeCell ref="C4:I4"/>
    <mergeCell ref="J4:M4"/>
    <mergeCell ref="N4:N6"/>
    <mergeCell ref="B5:B6"/>
    <mergeCell ref="A12:G12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27" orientation="landscape" useFirstPageNumber="1" r:id="rId1"/>
  <headerFooter>
    <oddHeader xml:space="preserve">&amp;L&amp;8PCBS: Hotel Activities in the West Bank, (Second Quarter, 2015)&amp;R&amp;8&amp;K00+000ا&amp;K01+000PCBS: النشاط الفندقي في الضفة الغربية، (الربع الثاني، 2015)  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29"/>
  <sheetViews>
    <sheetView rightToLeft="1" view="pageBreakPreview" zoomScaleNormal="100" zoomScaleSheetLayoutView="100" workbookViewId="0">
      <selection activeCell="H20" sqref="H20"/>
    </sheetView>
  </sheetViews>
  <sheetFormatPr defaultRowHeight="14.25"/>
  <cols>
    <col min="1" max="1" width="17.375" customWidth="1"/>
    <col min="3" max="5" width="9.25" bestFit="1" customWidth="1"/>
    <col min="6" max="6" width="9.875" bestFit="1" customWidth="1"/>
    <col min="7" max="7" width="9.25" bestFit="1" customWidth="1"/>
    <col min="8" max="9" width="9.375" bestFit="1" customWidth="1"/>
    <col min="10" max="10" width="7.625" customWidth="1"/>
    <col min="11" max="11" width="8.375" customWidth="1"/>
    <col min="12" max="12" width="20" customWidth="1"/>
  </cols>
  <sheetData>
    <row r="1" spans="1:17" s="5" customFormat="1" ht="20.100000000000001" customHeight="1">
      <c r="A1" s="342" t="s">
        <v>171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17"/>
    </row>
    <row r="2" spans="1:17" s="5" customFormat="1" ht="20.100000000000001" customHeight="1">
      <c r="A2" s="328" t="s">
        <v>172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17"/>
    </row>
    <row r="3" spans="1:17" ht="6" customHeight="1"/>
    <row r="4" spans="1:17" ht="20.25" customHeight="1">
      <c r="A4" s="361" t="s">
        <v>0</v>
      </c>
      <c r="B4" s="21" t="s">
        <v>114</v>
      </c>
      <c r="C4" s="9" t="s">
        <v>72</v>
      </c>
      <c r="D4" s="364" t="s">
        <v>71</v>
      </c>
      <c r="E4" s="365"/>
      <c r="F4" s="212" t="s">
        <v>70</v>
      </c>
      <c r="G4" s="364" t="s">
        <v>69</v>
      </c>
      <c r="H4" s="365"/>
      <c r="I4" s="213" t="s">
        <v>68</v>
      </c>
      <c r="J4" s="364" t="s">
        <v>67</v>
      </c>
      <c r="K4" s="365"/>
      <c r="L4" s="370" t="s">
        <v>11</v>
      </c>
    </row>
    <row r="5" spans="1:17" ht="20.25" customHeight="1">
      <c r="A5" s="362"/>
      <c r="B5" s="343" t="s">
        <v>104</v>
      </c>
      <c r="C5" s="6" t="s">
        <v>75</v>
      </c>
      <c r="D5" s="68" t="s">
        <v>73</v>
      </c>
      <c r="E5" s="67" t="s">
        <v>68</v>
      </c>
      <c r="F5" s="69" t="s">
        <v>75</v>
      </c>
      <c r="G5" s="68" t="s">
        <v>73</v>
      </c>
      <c r="H5" s="67" t="s">
        <v>68</v>
      </c>
      <c r="I5" s="167" t="s">
        <v>75</v>
      </c>
      <c r="J5" s="168" t="s">
        <v>73</v>
      </c>
      <c r="K5" s="21" t="s">
        <v>68</v>
      </c>
      <c r="L5" s="371"/>
      <c r="M5" s="15"/>
    </row>
    <row r="6" spans="1:17" ht="20.25" customHeight="1">
      <c r="A6" s="363"/>
      <c r="B6" s="343"/>
      <c r="C6" s="7" t="s">
        <v>76</v>
      </c>
      <c r="D6" s="77" t="s">
        <v>74</v>
      </c>
      <c r="E6" s="169" t="s">
        <v>67</v>
      </c>
      <c r="F6" s="7" t="s">
        <v>76</v>
      </c>
      <c r="G6" s="77" t="s">
        <v>74</v>
      </c>
      <c r="H6" s="8" t="s">
        <v>67</v>
      </c>
      <c r="I6" s="169" t="s">
        <v>76</v>
      </c>
      <c r="J6" s="170" t="s">
        <v>74</v>
      </c>
      <c r="K6" s="169" t="s">
        <v>67</v>
      </c>
      <c r="L6" s="372"/>
    </row>
    <row r="7" spans="1:17" ht="18" customHeight="1">
      <c r="A7" s="316" t="s">
        <v>128</v>
      </c>
      <c r="B7" s="204">
        <f>B8+B9+B10+B11</f>
        <v>110</v>
      </c>
      <c r="C7" s="205">
        <v>457</v>
      </c>
      <c r="D7" s="205">
        <v>245</v>
      </c>
      <c r="E7" s="206">
        <f>C7+D7</f>
        <v>702</v>
      </c>
      <c r="F7" s="205">
        <v>1863</v>
      </c>
      <c r="G7" s="205">
        <v>465</v>
      </c>
      <c r="H7" s="205">
        <f>G7+F7</f>
        <v>2328</v>
      </c>
      <c r="I7" s="206">
        <f>F7+C7</f>
        <v>2320</v>
      </c>
      <c r="J7" s="206">
        <v>710</v>
      </c>
      <c r="K7" s="206">
        <f>J7+I7</f>
        <v>3030</v>
      </c>
      <c r="L7" s="317" t="s">
        <v>129</v>
      </c>
    </row>
    <row r="8" spans="1:17" ht="18" customHeight="1">
      <c r="A8" s="278" t="s">
        <v>43</v>
      </c>
      <c r="B8" s="207">
        <v>16</v>
      </c>
      <c r="C8" s="310">
        <v>41</v>
      </c>
      <c r="D8" s="310">
        <v>4</v>
      </c>
      <c r="E8" s="206">
        <f t="shared" ref="E8:E11" si="0">C8+D8</f>
        <v>45</v>
      </c>
      <c r="F8" s="310">
        <v>72</v>
      </c>
      <c r="G8" s="310">
        <v>10</v>
      </c>
      <c r="H8" s="206">
        <f t="shared" ref="H8:H11" si="1">G8+F8</f>
        <v>82</v>
      </c>
      <c r="I8" s="206">
        <f t="shared" ref="I8:I11" si="2">F8+C8</f>
        <v>113</v>
      </c>
      <c r="J8" s="208">
        <v>14</v>
      </c>
      <c r="K8" s="206">
        <f t="shared" ref="K8:K11" si="3">J8+I8</f>
        <v>127</v>
      </c>
      <c r="L8" s="223" t="s">
        <v>17</v>
      </c>
    </row>
    <row r="9" spans="1:17" ht="18" customHeight="1">
      <c r="A9" s="278" t="s">
        <v>201</v>
      </c>
      <c r="B9" s="207">
        <v>35</v>
      </c>
      <c r="C9" s="310">
        <v>169</v>
      </c>
      <c r="D9" s="310">
        <v>98</v>
      </c>
      <c r="E9" s="206">
        <f t="shared" si="0"/>
        <v>267</v>
      </c>
      <c r="F9" s="310">
        <v>736</v>
      </c>
      <c r="G9" s="310">
        <v>106</v>
      </c>
      <c r="H9" s="206">
        <f t="shared" si="1"/>
        <v>842</v>
      </c>
      <c r="I9" s="206">
        <f t="shared" si="2"/>
        <v>905</v>
      </c>
      <c r="J9" s="208">
        <v>204</v>
      </c>
      <c r="K9" s="206">
        <f t="shared" si="3"/>
        <v>1109</v>
      </c>
      <c r="L9" s="223" t="s">
        <v>206</v>
      </c>
    </row>
    <row r="10" spans="1:17" ht="18" customHeight="1">
      <c r="A10" s="278" t="s">
        <v>78</v>
      </c>
      <c r="B10" s="207">
        <v>22</v>
      </c>
      <c r="C10" s="310">
        <v>135</v>
      </c>
      <c r="D10" s="310">
        <v>72</v>
      </c>
      <c r="E10" s="206">
        <f t="shared" si="0"/>
        <v>207</v>
      </c>
      <c r="F10" s="310">
        <v>465</v>
      </c>
      <c r="G10" s="310">
        <v>188</v>
      </c>
      <c r="H10" s="206">
        <f t="shared" si="1"/>
        <v>653</v>
      </c>
      <c r="I10" s="206">
        <f t="shared" si="2"/>
        <v>600</v>
      </c>
      <c r="J10" s="208">
        <v>260</v>
      </c>
      <c r="K10" s="206">
        <f t="shared" si="3"/>
        <v>860</v>
      </c>
      <c r="L10" s="223" t="s">
        <v>77</v>
      </c>
    </row>
    <row r="11" spans="1:17" ht="18" customHeight="1">
      <c r="A11" s="281" t="s">
        <v>22</v>
      </c>
      <c r="B11" s="209">
        <v>37</v>
      </c>
      <c r="C11" s="314">
        <v>112</v>
      </c>
      <c r="D11" s="314">
        <v>71</v>
      </c>
      <c r="E11" s="210">
        <f t="shared" si="0"/>
        <v>183</v>
      </c>
      <c r="F11" s="314">
        <v>590</v>
      </c>
      <c r="G11" s="314">
        <v>161</v>
      </c>
      <c r="H11" s="210">
        <f t="shared" si="1"/>
        <v>751</v>
      </c>
      <c r="I11" s="210">
        <f t="shared" si="2"/>
        <v>702</v>
      </c>
      <c r="J11" s="211">
        <v>232</v>
      </c>
      <c r="K11" s="210">
        <f t="shared" si="3"/>
        <v>934</v>
      </c>
      <c r="L11" s="225" t="s">
        <v>23</v>
      </c>
    </row>
    <row r="12" spans="1:17" ht="18" customHeight="1">
      <c r="A12" s="376" t="s">
        <v>194</v>
      </c>
      <c r="B12" s="377"/>
      <c r="C12" s="377"/>
      <c r="D12" s="377"/>
      <c r="E12" s="377"/>
      <c r="F12" s="377"/>
      <c r="G12" s="373" t="s">
        <v>193</v>
      </c>
      <c r="H12" s="374"/>
      <c r="I12" s="373"/>
      <c r="J12" s="374"/>
      <c r="K12" s="373"/>
      <c r="L12" s="375"/>
    </row>
    <row r="13" spans="1:17" ht="14.25" customHeight="1">
      <c r="A13" s="366" t="s">
        <v>205</v>
      </c>
      <c r="B13" s="366"/>
      <c r="C13" s="366"/>
      <c r="D13" s="366"/>
      <c r="E13" s="366"/>
      <c r="F13" s="366"/>
      <c r="G13" s="367" t="s">
        <v>221</v>
      </c>
      <c r="H13" s="368"/>
      <c r="I13" s="367"/>
      <c r="J13" s="368"/>
      <c r="K13" s="367"/>
      <c r="L13" s="369"/>
      <c r="M13" s="367"/>
      <c r="N13" s="368"/>
      <c r="O13" s="367"/>
      <c r="P13" s="368"/>
      <c r="Q13" s="367"/>
    </row>
    <row r="14" spans="1:17">
      <c r="B14" s="19"/>
      <c r="H14" s="10"/>
      <c r="J14" s="10"/>
    </row>
    <row r="15" spans="1:17">
      <c r="H15" s="10"/>
      <c r="J15" s="10"/>
    </row>
    <row r="16" spans="1:17">
      <c r="B16" s="86"/>
      <c r="C16" s="51"/>
      <c r="H16" s="10"/>
      <c r="J16" s="10"/>
    </row>
    <row r="17" spans="4:10">
      <c r="H17" s="10"/>
      <c r="J17" s="10"/>
    </row>
    <row r="18" spans="4:10">
      <c r="H18" s="10"/>
      <c r="J18" s="10"/>
    </row>
    <row r="19" spans="4:10">
      <c r="H19" s="10"/>
      <c r="J19" s="10"/>
    </row>
    <row r="20" spans="4:10">
      <c r="H20" s="10"/>
      <c r="J20" s="10"/>
    </row>
    <row r="21" spans="4:10">
      <c r="H21" s="10"/>
      <c r="J21" s="10"/>
    </row>
    <row r="22" spans="4:10">
      <c r="H22" s="10"/>
      <c r="J22" s="10"/>
    </row>
    <row r="23" spans="4:10">
      <c r="H23" s="10"/>
      <c r="J23" s="10"/>
    </row>
    <row r="24" spans="4:10">
      <c r="D24" s="73"/>
      <c r="H24" s="10"/>
      <c r="J24" s="10"/>
    </row>
    <row r="25" spans="4:10" ht="27" customHeight="1">
      <c r="D25" s="73"/>
    </row>
    <row r="29" spans="4:10">
      <c r="E29" s="56"/>
      <c r="F29" s="56"/>
      <c r="G29" s="56"/>
    </row>
  </sheetData>
  <mergeCells count="13">
    <mergeCell ref="A13:F13"/>
    <mergeCell ref="G13:L13"/>
    <mergeCell ref="M13:Q13"/>
    <mergeCell ref="L4:L6"/>
    <mergeCell ref="G12:L12"/>
    <mergeCell ref="A12:F12"/>
    <mergeCell ref="A1:L1"/>
    <mergeCell ref="A2:L2"/>
    <mergeCell ref="A4:A6"/>
    <mergeCell ref="B5:B6"/>
    <mergeCell ref="D4:E4"/>
    <mergeCell ref="G4:H4"/>
    <mergeCell ref="J4:K4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28" orientation="landscape" useFirstPageNumber="1" r:id="rId1"/>
  <headerFooter>
    <oddHeader xml:space="preserve">&amp;L&amp;8PCBS: Hotel Activities in the West Bank, (Second Quarter, 2015)&amp;R&amp;8&amp;K00+000ا&amp;K01+000PCBS: النشاط الفندقي في الضفة الغربية، (الربع الثاني، 2015)  </oddHeader>
    <oddFooter>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S48"/>
  <sheetViews>
    <sheetView rightToLeft="1" view="pageBreakPreview" zoomScaleNormal="100" zoomScaleSheetLayoutView="100" workbookViewId="0">
      <selection activeCell="S23" sqref="S23"/>
    </sheetView>
  </sheetViews>
  <sheetFormatPr defaultRowHeight="14.25"/>
  <cols>
    <col min="1" max="1" width="12" bestFit="1" customWidth="1"/>
    <col min="2" max="2" width="7.5" customWidth="1"/>
    <col min="3" max="3" width="8.375" customWidth="1"/>
    <col min="4" max="4" width="8.125" customWidth="1"/>
    <col min="5" max="5" width="5.75" customWidth="1"/>
    <col min="6" max="6" width="7.625" customWidth="1"/>
    <col min="7" max="7" width="5.75" customWidth="1"/>
    <col min="8" max="8" width="8.875" customWidth="1"/>
    <col min="9" max="9" width="5.75" customWidth="1"/>
    <col min="10" max="10" width="8.875" customWidth="1"/>
    <col min="11" max="11" width="5.375" customWidth="1"/>
    <col min="12" max="12" width="9.625" customWidth="1"/>
    <col min="13" max="13" width="5.5" customWidth="1"/>
    <col min="14" max="14" width="8.5" customWidth="1"/>
    <col min="15" max="15" width="16.875" bestFit="1" customWidth="1"/>
  </cols>
  <sheetData>
    <row r="1" spans="1:19" ht="20.100000000000001" customHeight="1">
      <c r="A1" s="342" t="s">
        <v>173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53"/>
      <c r="O1" s="353"/>
    </row>
    <row r="2" spans="1:19" ht="20.100000000000001" customHeight="1">
      <c r="A2" s="328" t="s">
        <v>174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53"/>
      <c r="O2" s="353"/>
    </row>
    <row r="3" spans="1:19" ht="6" customHeight="1">
      <c r="A3" s="2"/>
    </row>
    <row r="4" spans="1:19" ht="18" customHeight="1">
      <c r="A4" s="330" t="s">
        <v>0</v>
      </c>
      <c r="B4" s="330" t="s">
        <v>1</v>
      </c>
      <c r="C4" s="330" t="s">
        <v>79</v>
      </c>
      <c r="D4" s="386" t="s">
        <v>116</v>
      </c>
      <c r="E4" s="387"/>
      <c r="F4" s="387"/>
      <c r="G4" s="387"/>
      <c r="H4" s="387"/>
      <c r="I4" s="387"/>
      <c r="J4" s="356" t="s">
        <v>81</v>
      </c>
      <c r="K4" s="356"/>
      <c r="L4" s="356"/>
      <c r="M4" s="357"/>
      <c r="N4" s="321" t="s">
        <v>10</v>
      </c>
      <c r="O4" s="321" t="s">
        <v>11</v>
      </c>
    </row>
    <row r="5" spans="1:19" ht="18" customHeight="1">
      <c r="A5" s="331"/>
      <c r="B5" s="331"/>
      <c r="C5" s="331"/>
      <c r="D5" s="378" t="s">
        <v>82</v>
      </c>
      <c r="E5" s="379"/>
      <c r="F5" s="378" t="s">
        <v>84</v>
      </c>
      <c r="G5" s="379"/>
      <c r="H5" s="378" t="s">
        <v>86</v>
      </c>
      <c r="I5" s="379"/>
      <c r="J5" s="378" t="s">
        <v>88</v>
      </c>
      <c r="K5" s="379"/>
      <c r="L5" s="382" t="s">
        <v>152</v>
      </c>
      <c r="M5" s="383"/>
      <c r="N5" s="322"/>
      <c r="O5" s="322"/>
    </row>
    <row r="6" spans="1:19" ht="18" customHeight="1">
      <c r="A6" s="331"/>
      <c r="B6" s="331"/>
      <c r="C6" s="343" t="s">
        <v>125</v>
      </c>
      <c r="D6" s="380" t="s">
        <v>83</v>
      </c>
      <c r="E6" s="381"/>
      <c r="F6" s="380" t="s">
        <v>85</v>
      </c>
      <c r="G6" s="381"/>
      <c r="H6" s="380" t="s">
        <v>87</v>
      </c>
      <c r="I6" s="381"/>
      <c r="J6" s="380" t="s">
        <v>89</v>
      </c>
      <c r="K6" s="381"/>
      <c r="L6" s="384"/>
      <c r="M6" s="385"/>
      <c r="N6" s="322"/>
      <c r="O6" s="322"/>
    </row>
    <row r="7" spans="1:19" ht="32.25" customHeight="1">
      <c r="A7" s="332"/>
      <c r="B7" s="331"/>
      <c r="C7" s="343"/>
      <c r="D7" s="196" t="s">
        <v>117</v>
      </c>
      <c r="E7" s="31" t="s">
        <v>12</v>
      </c>
      <c r="F7" s="196" t="s">
        <v>148</v>
      </c>
      <c r="G7" s="31" t="s">
        <v>12</v>
      </c>
      <c r="H7" s="196" t="s">
        <v>148</v>
      </c>
      <c r="I7" s="30" t="s">
        <v>12</v>
      </c>
      <c r="J7" s="196" t="s">
        <v>148</v>
      </c>
      <c r="K7" s="30" t="s">
        <v>12</v>
      </c>
      <c r="L7" s="196" t="s">
        <v>151</v>
      </c>
      <c r="M7" s="30" t="s">
        <v>12</v>
      </c>
      <c r="N7" s="322"/>
      <c r="O7" s="344"/>
    </row>
    <row r="8" spans="1:19" ht="18" customHeight="1">
      <c r="A8" s="28" t="s">
        <v>128</v>
      </c>
      <c r="B8" s="29"/>
      <c r="C8" s="205"/>
      <c r="D8" s="189">
        <v>15548.000000000005</v>
      </c>
      <c r="E8" s="182">
        <f>ROUND(10.9,1)</f>
        <v>10.9</v>
      </c>
      <c r="F8" s="189">
        <v>5734.0000000000009</v>
      </c>
      <c r="G8" s="182">
        <v>4</v>
      </c>
      <c r="H8" s="189">
        <v>20144.000000000004</v>
      </c>
      <c r="I8" s="182">
        <v>14.2</v>
      </c>
      <c r="J8" s="189">
        <v>22767</v>
      </c>
      <c r="K8" s="182">
        <v>15.9</v>
      </c>
      <c r="L8" s="189">
        <v>11948.999999999996</v>
      </c>
      <c r="M8" s="182">
        <v>8.4</v>
      </c>
      <c r="N8" s="52"/>
      <c r="O8" s="159" t="s">
        <v>129</v>
      </c>
      <c r="P8" s="318"/>
    </row>
    <row r="9" spans="1:19" ht="18" customHeight="1">
      <c r="A9" s="195" t="s">
        <v>14</v>
      </c>
      <c r="B9" s="45" t="s">
        <v>118</v>
      </c>
      <c r="C9" s="214">
        <v>110</v>
      </c>
      <c r="D9" s="190">
        <v>5612.0000000000018</v>
      </c>
      <c r="E9" s="183">
        <v>8.8000000000000007</v>
      </c>
      <c r="F9" s="190">
        <v>4812.0000000000009</v>
      </c>
      <c r="G9" s="183">
        <v>7.5</v>
      </c>
      <c r="H9" s="190">
        <v>9609.0000000000018</v>
      </c>
      <c r="I9" s="183">
        <v>15</v>
      </c>
      <c r="J9" s="190">
        <v>9527</v>
      </c>
      <c r="K9" s="183">
        <v>14.9</v>
      </c>
      <c r="L9" s="190">
        <v>3587.9999999999991</v>
      </c>
      <c r="M9" s="183">
        <v>5.6</v>
      </c>
      <c r="N9" s="48" t="s">
        <v>121</v>
      </c>
      <c r="O9" s="392" t="s">
        <v>15</v>
      </c>
    </row>
    <row r="10" spans="1:19" ht="18" customHeight="1">
      <c r="A10" s="389"/>
      <c r="B10" s="45" t="s">
        <v>119</v>
      </c>
      <c r="C10" s="214">
        <v>111</v>
      </c>
      <c r="D10" s="190">
        <v>5403.0000000000009</v>
      </c>
      <c r="E10" s="183">
        <v>11</v>
      </c>
      <c r="F10" s="190">
        <v>457.00000000000011</v>
      </c>
      <c r="G10" s="183">
        <v>0.9</v>
      </c>
      <c r="H10" s="190">
        <v>6418.0000000000018</v>
      </c>
      <c r="I10" s="183">
        <v>13.2</v>
      </c>
      <c r="J10" s="190">
        <v>9523</v>
      </c>
      <c r="K10" s="183">
        <v>19.399999999999999</v>
      </c>
      <c r="L10" s="190">
        <v>4184.9999999999982</v>
      </c>
      <c r="M10" s="183">
        <v>8.5</v>
      </c>
      <c r="N10" s="48" t="s">
        <v>122</v>
      </c>
      <c r="O10" s="392"/>
    </row>
    <row r="11" spans="1:19" ht="18" customHeight="1">
      <c r="A11" s="389"/>
      <c r="B11" s="45" t="s">
        <v>120</v>
      </c>
      <c r="C11" s="214">
        <v>110</v>
      </c>
      <c r="D11" s="190">
        <v>4533.0000000000018</v>
      </c>
      <c r="E11" s="183">
        <v>15.2</v>
      </c>
      <c r="F11" s="190">
        <v>464.99999999999994</v>
      </c>
      <c r="G11" s="183">
        <v>1.6</v>
      </c>
      <c r="H11" s="190">
        <v>4117</v>
      </c>
      <c r="I11" s="183">
        <v>13.8</v>
      </c>
      <c r="J11" s="190">
        <v>3716.9999999999995</v>
      </c>
      <c r="K11" s="183">
        <v>12.5</v>
      </c>
      <c r="L11" s="190">
        <v>4176</v>
      </c>
      <c r="M11" s="183">
        <v>14</v>
      </c>
      <c r="N11" s="48" t="s">
        <v>123</v>
      </c>
      <c r="O11" s="392"/>
    </row>
    <row r="12" spans="1:19" ht="18" customHeight="1">
      <c r="A12" s="388" t="s">
        <v>16</v>
      </c>
      <c r="B12" s="46" t="s">
        <v>118</v>
      </c>
      <c r="C12" s="153">
        <v>16</v>
      </c>
      <c r="D12" s="191">
        <v>644</v>
      </c>
      <c r="E12" s="184">
        <v>13.2</v>
      </c>
      <c r="F12" s="191">
        <v>45.999999999999986</v>
      </c>
      <c r="G12" s="184">
        <v>0.9</v>
      </c>
      <c r="H12" s="191">
        <v>3825.0000000000005</v>
      </c>
      <c r="I12" s="184">
        <v>77.8</v>
      </c>
      <c r="J12" s="215">
        <v>67</v>
      </c>
      <c r="K12" s="216">
        <v>1.4</v>
      </c>
      <c r="L12" s="191">
        <v>56</v>
      </c>
      <c r="M12" s="184">
        <v>1.2</v>
      </c>
      <c r="N12" s="49" t="s">
        <v>121</v>
      </c>
      <c r="O12" s="393" t="s">
        <v>17</v>
      </c>
      <c r="P12" s="11"/>
      <c r="Q12" s="11"/>
      <c r="R12" s="11"/>
      <c r="S12" s="11"/>
    </row>
    <row r="13" spans="1:19" s="56" customFormat="1" ht="18" customHeight="1">
      <c r="A13" s="388"/>
      <c r="B13" s="46" t="s">
        <v>119</v>
      </c>
      <c r="C13" s="153">
        <v>16</v>
      </c>
      <c r="D13" s="191">
        <v>710</v>
      </c>
      <c r="E13" s="184">
        <v>17.2</v>
      </c>
      <c r="F13" s="191">
        <v>30.999999999999993</v>
      </c>
      <c r="G13" s="184">
        <v>0.8</v>
      </c>
      <c r="H13" s="191">
        <v>3083</v>
      </c>
      <c r="I13" s="184">
        <v>74.7</v>
      </c>
      <c r="J13" s="215">
        <v>4.9999999999999991</v>
      </c>
      <c r="K13" s="216">
        <v>0.1</v>
      </c>
      <c r="L13" s="191">
        <v>34</v>
      </c>
      <c r="M13" s="184">
        <v>0.8</v>
      </c>
      <c r="N13" s="49" t="s">
        <v>122</v>
      </c>
      <c r="O13" s="393"/>
      <c r="P13" s="76"/>
      <c r="Q13" s="76"/>
      <c r="R13" s="76"/>
      <c r="S13" s="76"/>
    </row>
    <row r="14" spans="1:19" ht="18" customHeight="1">
      <c r="A14" s="388"/>
      <c r="B14" s="46" t="s">
        <v>120</v>
      </c>
      <c r="C14" s="153">
        <v>16</v>
      </c>
      <c r="D14" s="191">
        <v>811.00000000000011</v>
      </c>
      <c r="E14" s="184">
        <v>33.4</v>
      </c>
      <c r="F14" s="191">
        <v>33.999999999999993</v>
      </c>
      <c r="G14" s="184">
        <v>1.4</v>
      </c>
      <c r="H14" s="191">
        <v>1314.0000000000005</v>
      </c>
      <c r="I14" s="184">
        <v>54.1</v>
      </c>
      <c r="J14" s="215">
        <v>0</v>
      </c>
      <c r="K14" s="216">
        <v>0</v>
      </c>
      <c r="L14" s="191">
        <v>97</v>
      </c>
      <c r="M14" s="184">
        <v>4</v>
      </c>
      <c r="N14" s="49" t="s">
        <v>123</v>
      </c>
      <c r="O14" s="393"/>
      <c r="P14" s="11"/>
      <c r="Q14" s="11"/>
      <c r="R14" s="11"/>
      <c r="S14" s="11"/>
    </row>
    <row r="15" spans="1:19" ht="18" customHeight="1">
      <c r="A15" s="388" t="s">
        <v>195</v>
      </c>
      <c r="B15" s="44" t="s">
        <v>118</v>
      </c>
      <c r="C15" s="153">
        <v>35</v>
      </c>
      <c r="D15" s="191">
        <v>3716.0000000000014</v>
      </c>
      <c r="E15" s="184">
        <v>41.7</v>
      </c>
      <c r="F15" s="191">
        <v>229.00000000000003</v>
      </c>
      <c r="G15" s="184">
        <v>2.6</v>
      </c>
      <c r="H15" s="191">
        <v>2905.0000000000009</v>
      </c>
      <c r="I15" s="184">
        <v>32.6</v>
      </c>
      <c r="J15" s="191">
        <v>333.99999999999977</v>
      </c>
      <c r="K15" s="216">
        <v>3.7</v>
      </c>
      <c r="L15" s="191">
        <v>429.00000000000011</v>
      </c>
      <c r="M15" s="184">
        <v>4.8</v>
      </c>
      <c r="N15" s="49" t="s">
        <v>121</v>
      </c>
      <c r="O15" s="394" t="s">
        <v>197</v>
      </c>
      <c r="P15" s="11"/>
      <c r="Q15" s="11"/>
      <c r="R15" s="11"/>
      <c r="S15" s="11"/>
    </row>
    <row r="16" spans="1:19" ht="18" customHeight="1">
      <c r="A16" s="388"/>
      <c r="B16" s="44" t="s">
        <v>119</v>
      </c>
      <c r="C16" s="153">
        <v>35</v>
      </c>
      <c r="D16" s="191">
        <v>3555.0000000000009</v>
      </c>
      <c r="E16" s="184">
        <v>52.5</v>
      </c>
      <c r="F16" s="191">
        <v>190.99999999999997</v>
      </c>
      <c r="G16" s="184">
        <v>2.8</v>
      </c>
      <c r="H16" s="191">
        <v>912.00000000000023</v>
      </c>
      <c r="I16" s="184">
        <v>13.5</v>
      </c>
      <c r="J16" s="191">
        <v>327.00000000000023</v>
      </c>
      <c r="K16" s="216">
        <v>4.9000000000000004</v>
      </c>
      <c r="L16" s="191">
        <v>395.99999999999994</v>
      </c>
      <c r="M16" s="184">
        <v>5.8</v>
      </c>
      <c r="N16" s="49" t="s">
        <v>122</v>
      </c>
      <c r="O16" s="394"/>
      <c r="P16" s="11"/>
      <c r="Q16" s="11"/>
      <c r="R16" s="11"/>
      <c r="S16" s="11"/>
    </row>
    <row r="17" spans="1:19" ht="18" customHeight="1">
      <c r="A17" s="388"/>
      <c r="B17" s="44" t="s">
        <v>120</v>
      </c>
      <c r="C17" s="153">
        <v>35</v>
      </c>
      <c r="D17" s="191">
        <v>2439.0000000000009</v>
      </c>
      <c r="E17" s="184">
        <v>49.8</v>
      </c>
      <c r="F17" s="191">
        <v>127.99999999999994</v>
      </c>
      <c r="G17" s="184">
        <v>2.6</v>
      </c>
      <c r="H17" s="191">
        <v>925.00000000000011</v>
      </c>
      <c r="I17" s="184">
        <v>18.899999999999999</v>
      </c>
      <c r="J17" s="191">
        <v>274.00000000000006</v>
      </c>
      <c r="K17" s="184">
        <v>5.6</v>
      </c>
      <c r="L17" s="191">
        <v>362.00000000000006</v>
      </c>
      <c r="M17" s="184">
        <v>7.4</v>
      </c>
      <c r="N17" s="49" t="s">
        <v>123</v>
      </c>
      <c r="O17" s="394"/>
      <c r="P17" s="11"/>
      <c r="Q17" s="11"/>
      <c r="R17" s="11"/>
      <c r="S17" s="11"/>
    </row>
    <row r="18" spans="1:19" ht="18" customHeight="1">
      <c r="A18" s="388" t="s">
        <v>20</v>
      </c>
      <c r="B18" s="44" t="s">
        <v>118</v>
      </c>
      <c r="C18" s="153">
        <v>22</v>
      </c>
      <c r="D18" s="215">
        <v>246.00000000000006</v>
      </c>
      <c r="E18" s="184">
        <v>1.8</v>
      </c>
      <c r="F18" s="191">
        <v>245.00000000000003</v>
      </c>
      <c r="G18" s="184">
        <v>1.8</v>
      </c>
      <c r="H18" s="191">
        <v>1243.0000000000002</v>
      </c>
      <c r="I18" s="184">
        <v>8.9</v>
      </c>
      <c r="J18" s="191">
        <v>2485.0000000000005</v>
      </c>
      <c r="K18" s="184">
        <v>17.8</v>
      </c>
      <c r="L18" s="191">
        <v>1740.9999999999998</v>
      </c>
      <c r="M18" s="184">
        <v>12.5</v>
      </c>
      <c r="N18" s="49" t="s">
        <v>121</v>
      </c>
      <c r="O18" s="393" t="s">
        <v>21</v>
      </c>
      <c r="P18" s="11"/>
      <c r="Q18" s="11"/>
      <c r="R18" s="11"/>
      <c r="S18" s="11"/>
    </row>
    <row r="19" spans="1:19" ht="18" customHeight="1">
      <c r="A19" s="388"/>
      <c r="B19" s="44" t="s">
        <v>119</v>
      </c>
      <c r="C19" s="153">
        <v>23</v>
      </c>
      <c r="D19" s="191">
        <v>257.00000000000006</v>
      </c>
      <c r="E19" s="184">
        <v>2</v>
      </c>
      <c r="F19" s="191">
        <v>60.000000000000028</v>
      </c>
      <c r="G19" s="192">
        <v>0.5</v>
      </c>
      <c r="H19" s="191">
        <v>1290.0000000000007</v>
      </c>
      <c r="I19" s="184">
        <v>9.9</v>
      </c>
      <c r="J19" s="191">
        <v>1741.9999999999989</v>
      </c>
      <c r="K19" s="184">
        <v>13.3</v>
      </c>
      <c r="L19" s="191">
        <v>2752.9999999999986</v>
      </c>
      <c r="M19" s="184">
        <v>21.1</v>
      </c>
      <c r="N19" s="49" t="s">
        <v>122</v>
      </c>
      <c r="O19" s="393"/>
      <c r="P19" s="11"/>
      <c r="Q19" s="11"/>
      <c r="R19" s="11"/>
      <c r="S19" s="11"/>
    </row>
    <row r="20" spans="1:19" ht="18" customHeight="1">
      <c r="A20" s="388"/>
      <c r="B20" s="44" t="s">
        <v>120</v>
      </c>
      <c r="C20" s="153">
        <v>22</v>
      </c>
      <c r="D20" s="191">
        <v>254</v>
      </c>
      <c r="E20" s="184">
        <v>2.6</v>
      </c>
      <c r="F20" s="191">
        <v>73</v>
      </c>
      <c r="G20" s="184">
        <v>0.7</v>
      </c>
      <c r="H20" s="191">
        <v>1181.9999999999998</v>
      </c>
      <c r="I20" s="184">
        <v>12.1</v>
      </c>
      <c r="J20" s="191">
        <v>1339</v>
      </c>
      <c r="K20" s="184">
        <v>13.7</v>
      </c>
      <c r="L20" s="191">
        <v>2737</v>
      </c>
      <c r="M20" s="184">
        <v>28</v>
      </c>
      <c r="N20" s="49" t="s">
        <v>123</v>
      </c>
      <c r="O20" s="393"/>
      <c r="P20" s="11"/>
      <c r="Q20" s="11"/>
      <c r="R20" s="11"/>
      <c r="S20" s="11"/>
    </row>
    <row r="21" spans="1:19" ht="18" customHeight="1">
      <c r="A21" s="388" t="s">
        <v>22</v>
      </c>
      <c r="B21" s="44" t="s">
        <v>118</v>
      </c>
      <c r="C21" s="153">
        <v>37</v>
      </c>
      <c r="D21" s="191">
        <v>1006.0000000000002</v>
      </c>
      <c r="E21" s="184">
        <v>2.8</v>
      </c>
      <c r="F21" s="191">
        <v>4292.0000000000009</v>
      </c>
      <c r="G21" s="184">
        <v>11.9</v>
      </c>
      <c r="H21" s="191">
        <v>1635.9999999999998</v>
      </c>
      <c r="I21" s="184">
        <v>4.5</v>
      </c>
      <c r="J21" s="191">
        <v>6641</v>
      </c>
      <c r="K21" s="184">
        <v>18.399999999999999</v>
      </c>
      <c r="L21" s="191">
        <v>1361.9999999999993</v>
      </c>
      <c r="M21" s="184">
        <v>3.8</v>
      </c>
      <c r="N21" s="49" t="s">
        <v>121</v>
      </c>
      <c r="O21" s="396" t="s">
        <v>23</v>
      </c>
      <c r="P21" s="11"/>
      <c r="Q21" s="11"/>
      <c r="R21" s="11"/>
      <c r="S21" s="11"/>
    </row>
    <row r="22" spans="1:19" ht="18" customHeight="1">
      <c r="A22" s="388"/>
      <c r="B22" s="44" t="s">
        <v>119</v>
      </c>
      <c r="C22" s="153">
        <v>37</v>
      </c>
      <c r="D22" s="191">
        <v>880.99999999999989</v>
      </c>
      <c r="E22" s="184">
        <v>3.5</v>
      </c>
      <c r="F22" s="191">
        <v>175.00000000000011</v>
      </c>
      <c r="G22" s="184">
        <v>0.7</v>
      </c>
      <c r="H22" s="191">
        <v>1133.0000000000005</v>
      </c>
      <c r="I22" s="184">
        <v>4.5</v>
      </c>
      <c r="J22" s="191">
        <v>7449.0000000000018</v>
      </c>
      <c r="K22" s="184">
        <v>29.6</v>
      </c>
      <c r="L22" s="191">
        <v>1001.9999999999998</v>
      </c>
      <c r="M22" s="184">
        <v>4</v>
      </c>
      <c r="N22" s="49" t="s">
        <v>122</v>
      </c>
      <c r="O22" s="396"/>
      <c r="P22" s="11"/>
      <c r="Q22" s="11"/>
      <c r="R22" s="11"/>
      <c r="S22" s="11"/>
    </row>
    <row r="23" spans="1:19" ht="18" customHeight="1">
      <c r="A23" s="391"/>
      <c r="B23" s="47" t="s">
        <v>120</v>
      </c>
      <c r="C23" s="217">
        <v>37</v>
      </c>
      <c r="D23" s="193">
        <v>1029.0000000000005</v>
      </c>
      <c r="E23" s="185">
        <v>8.1</v>
      </c>
      <c r="F23" s="193">
        <v>230</v>
      </c>
      <c r="G23" s="185">
        <v>1.8</v>
      </c>
      <c r="H23" s="193">
        <v>696.00000000000011</v>
      </c>
      <c r="I23" s="185">
        <v>5.5</v>
      </c>
      <c r="J23" s="193">
        <v>2103.9999999999995</v>
      </c>
      <c r="K23" s="185">
        <v>16.600000000000001</v>
      </c>
      <c r="L23" s="193">
        <v>980.00000000000023</v>
      </c>
      <c r="M23" s="185">
        <v>7.7</v>
      </c>
      <c r="N23" s="50" t="s">
        <v>123</v>
      </c>
      <c r="O23" s="397"/>
      <c r="P23" s="11"/>
      <c r="Q23" s="11"/>
      <c r="R23" s="11"/>
      <c r="S23" s="11"/>
    </row>
    <row r="24" spans="1:19" s="84" customFormat="1" ht="18" customHeight="1">
      <c r="A24" s="390" t="s">
        <v>199</v>
      </c>
      <c r="B24" s="390"/>
      <c r="C24" s="390"/>
      <c r="D24" s="390"/>
      <c r="E24" s="390"/>
      <c r="F24" s="390"/>
      <c r="G24" s="390"/>
      <c r="H24" s="390"/>
      <c r="I24" s="395" t="s">
        <v>220</v>
      </c>
      <c r="J24" s="395"/>
      <c r="K24" s="395"/>
      <c r="L24" s="395"/>
      <c r="M24" s="395"/>
      <c r="N24" s="395"/>
      <c r="O24" s="395"/>
      <c r="P24" s="83"/>
      <c r="Q24" s="83"/>
      <c r="R24" s="83"/>
      <c r="S24" s="83"/>
    </row>
    <row r="25" spans="1:19">
      <c r="E25" s="10"/>
    </row>
    <row r="26" spans="1:19">
      <c r="D26" s="22"/>
      <c r="E26" s="10"/>
      <c r="F26" s="11"/>
    </row>
    <row r="27" spans="1:19">
      <c r="D27" s="22"/>
      <c r="E27" s="10"/>
      <c r="F27" s="22"/>
    </row>
    <row r="28" spans="1:19">
      <c r="E28" s="10"/>
    </row>
    <row r="29" spans="1:19">
      <c r="E29" s="11"/>
    </row>
    <row r="30" spans="1:19">
      <c r="E30" s="10"/>
      <c r="G30" s="22"/>
    </row>
    <row r="31" spans="1:19">
      <c r="E31" s="10"/>
    </row>
    <row r="32" spans="1:19">
      <c r="E32" s="10"/>
    </row>
    <row r="33" spans="5:5">
      <c r="E33" s="10"/>
    </row>
    <row r="34" spans="5:5">
      <c r="E34" s="10"/>
    </row>
    <row r="35" spans="5:5">
      <c r="E35" s="10"/>
    </row>
    <row r="36" spans="5:5">
      <c r="E36" s="10"/>
    </row>
    <row r="37" spans="5:5">
      <c r="E37" s="10"/>
    </row>
    <row r="38" spans="5:5">
      <c r="E38" s="10"/>
    </row>
    <row r="39" spans="5:5">
      <c r="E39" s="10"/>
    </row>
    <row r="40" spans="5:5">
      <c r="E40" s="10"/>
    </row>
    <row r="41" spans="5:5">
      <c r="E41" s="10"/>
    </row>
    <row r="42" spans="5:5">
      <c r="E42" s="10"/>
    </row>
    <row r="43" spans="5:5">
      <c r="E43" s="10"/>
    </row>
    <row r="44" spans="5:5">
      <c r="E44" s="10"/>
    </row>
    <row r="45" spans="5:5">
      <c r="E45" s="10"/>
    </row>
    <row r="46" spans="5:5">
      <c r="E46" s="10"/>
    </row>
    <row r="47" spans="5:5">
      <c r="E47" s="10"/>
    </row>
    <row r="48" spans="5:5">
      <c r="E48" s="10"/>
    </row>
  </sheetData>
  <mergeCells count="31">
    <mergeCell ref="A24:H24"/>
    <mergeCell ref="A18:A20"/>
    <mergeCell ref="A21:A23"/>
    <mergeCell ref="O9:O11"/>
    <mergeCell ref="O12:O14"/>
    <mergeCell ref="O15:O17"/>
    <mergeCell ref="O18:O20"/>
    <mergeCell ref="I24:O24"/>
    <mergeCell ref="O21:O23"/>
    <mergeCell ref="F6:G6"/>
    <mergeCell ref="H5:I5"/>
    <mergeCell ref="A12:A14"/>
    <mergeCell ref="A15:A17"/>
    <mergeCell ref="H6:I6"/>
    <mergeCell ref="A10:A11"/>
    <mergeCell ref="J5:K5"/>
    <mergeCell ref="J6:K6"/>
    <mergeCell ref="L5:M6"/>
    <mergeCell ref="A1:O1"/>
    <mergeCell ref="A2:O2"/>
    <mergeCell ref="C6:C7"/>
    <mergeCell ref="C4:C5"/>
    <mergeCell ref="A4:A7"/>
    <mergeCell ref="B4:B7"/>
    <mergeCell ref="D4:I4"/>
    <mergeCell ref="J4:M4"/>
    <mergeCell ref="N4:N7"/>
    <mergeCell ref="O4:O7"/>
    <mergeCell ref="D5:E5"/>
    <mergeCell ref="D6:E6"/>
    <mergeCell ref="F5:G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29" orientation="landscape" useFirstPageNumber="1" r:id="rId1"/>
  <headerFooter>
    <oddHeader xml:space="preserve">&amp;L&amp;8PCBS: Hotel Activities in the West Bank, (Second Quarter, 2015)&amp;R&amp;8&amp;K00+000ا&amp;K01+000PCBS: النشاط الفندقي في الضفة الغربية، (الربع الثاني، 2015)  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S44"/>
  <sheetViews>
    <sheetView rightToLeft="1" view="pageBreakPreview" topLeftCell="A7" zoomScaleNormal="100" zoomScaleSheetLayoutView="100" workbookViewId="0">
      <selection activeCell="H17" sqref="H17"/>
    </sheetView>
  </sheetViews>
  <sheetFormatPr defaultRowHeight="14.25"/>
  <cols>
    <col min="1" max="1" width="13.25" customWidth="1"/>
    <col min="2" max="2" width="7.375" customWidth="1"/>
    <col min="3" max="3" width="7.75" customWidth="1"/>
    <col min="4" max="4" width="5.5" customWidth="1"/>
    <col min="5" max="5" width="9.75" bestFit="1" customWidth="1"/>
    <col min="6" max="6" width="5.5" customWidth="1"/>
    <col min="7" max="7" width="7.125" bestFit="1" customWidth="1"/>
    <col min="8" max="8" width="6" customWidth="1"/>
    <col min="9" max="9" width="8.75" bestFit="1" customWidth="1"/>
    <col min="10" max="10" width="5.25" customWidth="1"/>
    <col min="11" max="11" width="7.25" customWidth="1"/>
    <col min="12" max="12" width="5.375" customWidth="1"/>
    <col min="13" max="13" width="10.375" customWidth="1"/>
    <col min="14" max="14" width="5" customWidth="1"/>
    <col min="15" max="15" width="6.5" customWidth="1"/>
    <col min="16" max="16" width="16.875" bestFit="1" customWidth="1"/>
    <col min="17" max="17" width="3.875" bestFit="1" customWidth="1"/>
  </cols>
  <sheetData>
    <row r="1" spans="1:19" ht="20.100000000000001" customHeight="1">
      <c r="A1" s="327" t="s">
        <v>175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418"/>
      <c r="O1" s="418"/>
      <c r="P1" s="418"/>
    </row>
    <row r="2" spans="1:19" ht="20.100000000000001" customHeight="1">
      <c r="A2" s="328" t="s">
        <v>176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419"/>
      <c r="O2" s="419"/>
      <c r="P2" s="419"/>
    </row>
    <row r="3" spans="1:19" ht="6" customHeight="1">
      <c r="A3" s="2"/>
    </row>
    <row r="4" spans="1:19" ht="18" customHeight="1">
      <c r="A4" s="411" t="s">
        <v>0</v>
      </c>
      <c r="B4" s="413" t="s">
        <v>1</v>
      </c>
      <c r="C4" s="414" t="s">
        <v>160</v>
      </c>
      <c r="D4" s="415"/>
      <c r="E4" s="415"/>
      <c r="F4" s="415"/>
      <c r="G4" s="415"/>
      <c r="H4" s="415"/>
      <c r="I4" s="416" t="s">
        <v>81</v>
      </c>
      <c r="J4" s="416"/>
      <c r="K4" s="416"/>
      <c r="L4" s="417"/>
      <c r="M4" s="403" t="s">
        <v>68</v>
      </c>
      <c r="N4" s="358"/>
      <c r="O4" s="411" t="s">
        <v>10</v>
      </c>
      <c r="P4" s="411" t="s">
        <v>11</v>
      </c>
    </row>
    <row r="5" spans="1:19" ht="18" customHeight="1">
      <c r="A5" s="359"/>
      <c r="B5" s="359"/>
      <c r="C5" s="423" t="s">
        <v>93</v>
      </c>
      <c r="D5" s="424"/>
      <c r="E5" s="406" t="s">
        <v>94</v>
      </c>
      <c r="F5" s="407"/>
      <c r="G5" s="406" t="s">
        <v>96</v>
      </c>
      <c r="H5" s="407"/>
      <c r="I5" s="406" t="s">
        <v>98</v>
      </c>
      <c r="J5" s="407"/>
      <c r="K5" s="406" t="s">
        <v>109</v>
      </c>
      <c r="L5" s="407"/>
      <c r="M5" s="404"/>
      <c r="N5" s="405"/>
      <c r="O5" s="359"/>
      <c r="P5" s="359"/>
    </row>
    <row r="6" spans="1:19" ht="26.25" customHeight="1">
      <c r="A6" s="359"/>
      <c r="B6" s="359"/>
      <c r="C6" s="425" t="s">
        <v>219</v>
      </c>
      <c r="D6" s="426"/>
      <c r="E6" s="425" t="s">
        <v>95</v>
      </c>
      <c r="F6" s="426"/>
      <c r="G6" s="427" t="s">
        <v>97</v>
      </c>
      <c r="H6" s="428"/>
      <c r="I6" s="425" t="s">
        <v>99</v>
      </c>
      <c r="J6" s="426"/>
      <c r="K6" s="408" t="s">
        <v>110</v>
      </c>
      <c r="L6" s="409"/>
      <c r="M6" s="421" t="s">
        <v>67</v>
      </c>
      <c r="N6" s="422"/>
      <c r="O6" s="359"/>
      <c r="P6" s="359"/>
    </row>
    <row r="7" spans="1:19" ht="33" customHeight="1">
      <c r="A7" s="412"/>
      <c r="B7" s="359"/>
      <c r="C7" s="226" t="s">
        <v>207</v>
      </c>
      <c r="D7" s="227" t="s">
        <v>12</v>
      </c>
      <c r="E7" s="226" t="s">
        <v>208</v>
      </c>
      <c r="F7" s="227" t="s">
        <v>12</v>
      </c>
      <c r="G7" s="226" t="s">
        <v>209</v>
      </c>
      <c r="H7" s="227" t="s">
        <v>12</v>
      </c>
      <c r="I7" s="226" t="s">
        <v>210</v>
      </c>
      <c r="J7" s="228" t="s">
        <v>12</v>
      </c>
      <c r="K7" s="226" t="s">
        <v>211</v>
      </c>
      <c r="L7" s="228" t="s">
        <v>12</v>
      </c>
      <c r="M7" s="226" t="s">
        <v>212</v>
      </c>
      <c r="N7" s="228" t="s">
        <v>12</v>
      </c>
      <c r="O7" s="359"/>
      <c r="P7" s="412"/>
    </row>
    <row r="8" spans="1:19" s="37" customFormat="1" ht="18" customHeight="1">
      <c r="A8" s="229" t="s">
        <v>128</v>
      </c>
      <c r="B8" s="230"/>
      <c r="C8" s="231">
        <v>4145</v>
      </c>
      <c r="D8" s="232">
        <v>2.9</v>
      </c>
      <c r="E8" s="231">
        <v>40960</v>
      </c>
      <c r="F8" s="232">
        <v>28.7</v>
      </c>
      <c r="G8" s="231">
        <v>17906</v>
      </c>
      <c r="H8" s="232">
        <v>12.5</v>
      </c>
      <c r="I8" s="231">
        <v>2918</v>
      </c>
      <c r="J8" s="232">
        <v>2</v>
      </c>
      <c r="K8" s="231">
        <v>724</v>
      </c>
      <c r="L8" s="232">
        <v>0.5</v>
      </c>
      <c r="M8" s="231">
        <v>142795</v>
      </c>
      <c r="N8" s="233">
        <v>100</v>
      </c>
      <c r="O8" s="234"/>
      <c r="P8" s="235" t="s">
        <v>129</v>
      </c>
      <c r="Q8" s="197"/>
      <c r="R8" s="42"/>
      <c r="S8" s="42"/>
    </row>
    <row r="9" spans="1:19" s="37" customFormat="1" ht="18" customHeight="1">
      <c r="A9" s="236" t="s">
        <v>14</v>
      </c>
      <c r="B9" s="237" t="s">
        <v>118</v>
      </c>
      <c r="C9" s="238">
        <v>1885.0000000000002</v>
      </c>
      <c r="D9" s="239">
        <v>3</v>
      </c>
      <c r="E9" s="238">
        <v>20091.999999999996</v>
      </c>
      <c r="F9" s="239">
        <v>31.5</v>
      </c>
      <c r="G9" s="238">
        <v>6935.0000000000009</v>
      </c>
      <c r="H9" s="239">
        <v>10.9</v>
      </c>
      <c r="I9" s="238">
        <v>1362.0000000000002</v>
      </c>
      <c r="J9" s="239">
        <v>2.1</v>
      </c>
      <c r="K9" s="238">
        <v>431</v>
      </c>
      <c r="L9" s="239">
        <v>0.7</v>
      </c>
      <c r="M9" s="238">
        <v>63853</v>
      </c>
      <c r="N9" s="240">
        <v>100</v>
      </c>
      <c r="O9" s="241" t="s">
        <v>121</v>
      </c>
      <c r="P9" s="420" t="s">
        <v>15</v>
      </c>
      <c r="Q9" s="154"/>
      <c r="R9" s="42"/>
      <c r="S9" s="42"/>
    </row>
    <row r="10" spans="1:19" s="37" customFormat="1" ht="18" customHeight="1">
      <c r="A10" s="402"/>
      <c r="B10" s="237" t="s">
        <v>119</v>
      </c>
      <c r="C10" s="238">
        <v>1167.9999999999998</v>
      </c>
      <c r="D10" s="239">
        <v>2.4</v>
      </c>
      <c r="E10" s="238">
        <v>13098</v>
      </c>
      <c r="F10" s="239">
        <v>26.6</v>
      </c>
      <c r="G10" s="238">
        <v>7584.9999999999973</v>
      </c>
      <c r="H10" s="239">
        <v>15.4</v>
      </c>
      <c r="I10" s="238">
        <v>1155</v>
      </c>
      <c r="J10" s="239">
        <v>2.2999999999999998</v>
      </c>
      <c r="K10" s="238">
        <v>171</v>
      </c>
      <c r="L10" s="239">
        <v>0.3</v>
      </c>
      <c r="M10" s="238">
        <v>49162.999999999993</v>
      </c>
      <c r="N10" s="240">
        <v>100</v>
      </c>
      <c r="O10" s="241" t="s">
        <v>122</v>
      </c>
      <c r="P10" s="420"/>
      <c r="Q10" s="154"/>
      <c r="R10" s="42"/>
      <c r="S10" s="42"/>
    </row>
    <row r="11" spans="1:19" s="37" customFormat="1" ht="18" customHeight="1">
      <c r="A11" s="402"/>
      <c r="B11" s="237" t="s">
        <v>120</v>
      </c>
      <c r="C11" s="238">
        <v>1092</v>
      </c>
      <c r="D11" s="239">
        <v>3.7</v>
      </c>
      <c r="E11" s="238">
        <v>7770.0000000000018</v>
      </c>
      <c r="F11" s="239">
        <v>26.1</v>
      </c>
      <c r="G11" s="238">
        <v>3386</v>
      </c>
      <c r="H11" s="239">
        <v>11.4</v>
      </c>
      <c r="I11" s="238">
        <v>401.00000000000006</v>
      </c>
      <c r="J11" s="239">
        <v>1.3</v>
      </c>
      <c r="K11" s="238">
        <v>122.00000000000003</v>
      </c>
      <c r="L11" s="239">
        <v>0.4</v>
      </c>
      <c r="M11" s="238">
        <v>29779</v>
      </c>
      <c r="N11" s="240">
        <v>100</v>
      </c>
      <c r="O11" s="241" t="s">
        <v>123</v>
      </c>
      <c r="P11" s="420"/>
      <c r="Q11" s="154"/>
      <c r="R11" s="42"/>
      <c r="S11" s="42"/>
    </row>
    <row r="12" spans="1:19" s="181" customFormat="1" ht="18" customHeight="1">
      <c r="A12" s="398" t="s">
        <v>16</v>
      </c>
      <c r="B12" s="242" t="s">
        <v>118</v>
      </c>
      <c r="C12" s="243">
        <v>5.0000000000000009</v>
      </c>
      <c r="D12" s="244">
        <v>0.1</v>
      </c>
      <c r="E12" s="243">
        <v>262</v>
      </c>
      <c r="F12" s="245">
        <v>5.3</v>
      </c>
      <c r="G12" s="243">
        <v>7.0000000000000027</v>
      </c>
      <c r="H12" s="245">
        <v>0.1</v>
      </c>
      <c r="I12" s="243">
        <v>0</v>
      </c>
      <c r="J12" s="245">
        <v>0</v>
      </c>
      <c r="K12" s="243">
        <v>2.0000000000000004</v>
      </c>
      <c r="L12" s="246" t="s">
        <v>190</v>
      </c>
      <c r="M12" s="238">
        <v>4914</v>
      </c>
      <c r="N12" s="240">
        <v>100</v>
      </c>
      <c r="O12" s="247" t="s">
        <v>121</v>
      </c>
      <c r="P12" s="399" t="s">
        <v>17</v>
      </c>
      <c r="Q12" s="180"/>
      <c r="R12" s="179"/>
      <c r="S12" s="179"/>
    </row>
    <row r="13" spans="1:19" s="37" customFormat="1" ht="18" customHeight="1">
      <c r="A13" s="398"/>
      <c r="B13" s="242" t="s">
        <v>119</v>
      </c>
      <c r="C13" s="243">
        <v>8.9999999999999964</v>
      </c>
      <c r="D13" s="245">
        <v>0.2</v>
      </c>
      <c r="E13" s="243">
        <v>249.99999999999991</v>
      </c>
      <c r="F13" s="245">
        <v>6.1</v>
      </c>
      <c r="G13" s="243">
        <v>0</v>
      </c>
      <c r="H13" s="245">
        <v>0</v>
      </c>
      <c r="I13" s="243">
        <v>0</v>
      </c>
      <c r="J13" s="245">
        <v>0</v>
      </c>
      <c r="K13" s="243">
        <v>3.0000000000000009</v>
      </c>
      <c r="L13" s="245">
        <v>0.1</v>
      </c>
      <c r="M13" s="238">
        <v>4125</v>
      </c>
      <c r="N13" s="240">
        <v>100</v>
      </c>
      <c r="O13" s="247" t="s">
        <v>122</v>
      </c>
      <c r="P13" s="399"/>
      <c r="Q13" s="154"/>
      <c r="R13" s="42"/>
      <c r="S13" s="42"/>
    </row>
    <row r="14" spans="1:19" s="37" customFormat="1" ht="18" customHeight="1">
      <c r="A14" s="398"/>
      <c r="B14" s="242" t="s">
        <v>120</v>
      </c>
      <c r="C14" s="243">
        <v>3.0000000000000004</v>
      </c>
      <c r="D14" s="245">
        <v>0.1</v>
      </c>
      <c r="E14" s="243">
        <v>166</v>
      </c>
      <c r="F14" s="245">
        <v>6.8</v>
      </c>
      <c r="G14" s="243">
        <v>5.0000000000000009</v>
      </c>
      <c r="H14" s="245">
        <v>0.2</v>
      </c>
      <c r="I14" s="243">
        <v>0</v>
      </c>
      <c r="J14" s="245">
        <v>0</v>
      </c>
      <c r="K14" s="243">
        <v>0</v>
      </c>
      <c r="L14" s="245">
        <v>0</v>
      </c>
      <c r="M14" s="238">
        <v>2430.0000000000005</v>
      </c>
      <c r="N14" s="240">
        <v>100</v>
      </c>
      <c r="O14" s="247" t="s">
        <v>123</v>
      </c>
      <c r="P14" s="399"/>
      <c r="Q14" s="154"/>
      <c r="R14" s="42"/>
      <c r="S14" s="42"/>
    </row>
    <row r="15" spans="1:19" s="37" customFormat="1" ht="18" customHeight="1">
      <c r="A15" s="398" t="s">
        <v>201</v>
      </c>
      <c r="B15" s="248" t="s">
        <v>118</v>
      </c>
      <c r="C15" s="243">
        <v>63.999999999999979</v>
      </c>
      <c r="D15" s="245">
        <v>0.6</v>
      </c>
      <c r="E15" s="243">
        <v>1102.9999999999993</v>
      </c>
      <c r="F15" s="245">
        <v>12.4</v>
      </c>
      <c r="G15" s="243">
        <v>4.9999999999999991</v>
      </c>
      <c r="H15" s="245">
        <v>0.1</v>
      </c>
      <c r="I15" s="243">
        <v>0</v>
      </c>
      <c r="J15" s="245">
        <v>0</v>
      </c>
      <c r="K15" s="243">
        <v>134.00000000000003</v>
      </c>
      <c r="L15" s="245">
        <v>1.5</v>
      </c>
      <c r="M15" s="238">
        <v>8919.0000000000018</v>
      </c>
      <c r="N15" s="240">
        <v>100</v>
      </c>
      <c r="O15" s="247" t="s">
        <v>121</v>
      </c>
      <c r="P15" s="410" t="s">
        <v>202</v>
      </c>
      <c r="Q15" s="154"/>
      <c r="R15" s="42"/>
      <c r="S15" s="42"/>
    </row>
    <row r="16" spans="1:19" s="37" customFormat="1" ht="18" customHeight="1">
      <c r="A16" s="398"/>
      <c r="B16" s="248" t="s">
        <v>119</v>
      </c>
      <c r="C16" s="243">
        <v>74</v>
      </c>
      <c r="D16" s="245">
        <v>1.1000000000000001</v>
      </c>
      <c r="E16" s="243">
        <v>1187.0000000000002</v>
      </c>
      <c r="F16" s="245">
        <v>17.5</v>
      </c>
      <c r="G16" s="319">
        <v>0</v>
      </c>
      <c r="H16" s="245">
        <v>0</v>
      </c>
      <c r="I16" s="243">
        <v>56.999999999999986</v>
      </c>
      <c r="J16" s="244">
        <v>0.8</v>
      </c>
      <c r="K16" s="243">
        <v>77.000000000000028</v>
      </c>
      <c r="L16" s="245">
        <v>1.1000000000000001</v>
      </c>
      <c r="M16" s="238">
        <v>6776.0000000000018</v>
      </c>
      <c r="N16" s="240">
        <v>100</v>
      </c>
      <c r="O16" s="247" t="s">
        <v>122</v>
      </c>
      <c r="P16" s="410"/>
      <c r="Q16" s="154"/>
      <c r="R16" s="42"/>
      <c r="S16" s="42"/>
    </row>
    <row r="17" spans="1:19" s="37" customFormat="1" ht="18" customHeight="1">
      <c r="A17" s="398"/>
      <c r="B17" s="248" t="s">
        <v>120</v>
      </c>
      <c r="C17" s="243">
        <v>28.999999999999996</v>
      </c>
      <c r="D17" s="245">
        <v>0.6</v>
      </c>
      <c r="E17" s="243">
        <v>698.00000000000011</v>
      </c>
      <c r="F17" s="245">
        <v>14.3</v>
      </c>
      <c r="G17" s="243">
        <v>1.0000000000000002</v>
      </c>
      <c r="H17" s="249" t="s">
        <v>190</v>
      </c>
      <c r="I17" s="243">
        <v>1.0000000000000002</v>
      </c>
      <c r="J17" s="246" t="s">
        <v>190</v>
      </c>
      <c r="K17" s="243">
        <v>41.000000000000021</v>
      </c>
      <c r="L17" s="245">
        <v>0.8</v>
      </c>
      <c r="M17" s="238">
        <v>4898.0000000000018</v>
      </c>
      <c r="N17" s="240">
        <v>100</v>
      </c>
      <c r="O17" s="247" t="s">
        <v>123</v>
      </c>
      <c r="P17" s="410"/>
      <c r="Q17" s="154"/>
      <c r="R17" s="42"/>
      <c r="S17" s="42"/>
    </row>
    <row r="18" spans="1:19" s="37" customFormat="1" ht="18" customHeight="1">
      <c r="A18" s="398" t="s">
        <v>20</v>
      </c>
      <c r="B18" s="248" t="s">
        <v>118</v>
      </c>
      <c r="C18" s="243">
        <v>704</v>
      </c>
      <c r="D18" s="245">
        <v>5.0999999999999996</v>
      </c>
      <c r="E18" s="243">
        <v>5667.9999999999991</v>
      </c>
      <c r="F18" s="245">
        <v>40.6</v>
      </c>
      <c r="G18" s="243">
        <v>1011.9999999999999</v>
      </c>
      <c r="H18" s="245">
        <v>7.3</v>
      </c>
      <c r="I18" s="243">
        <v>488.00000000000023</v>
      </c>
      <c r="J18" s="245">
        <v>3.5</v>
      </c>
      <c r="K18" s="243">
        <v>93.999999999999986</v>
      </c>
      <c r="L18" s="245">
        <v>0.7</v>
      </c>
      <c r="M18" s="238">
        <v>13925.999999999998</v>
      </c>
      <c r="N18" s="240">
        <v>100</v>
      </c>
      <c r="O18" s="247" t="s">
        <v>121</v>
      </c>
      <c r="P18" s="399" t="s">
        <v>21</v>
      </c>
      <c r="Q18" s="154"/>
      <c r="R18" s="42"/>
      <c r="S18" s="42"/>
    </row>
    <row r="19" spans="1:19" s="37" customFormat="1" ht="18" customHeight="1">
      <c r="A19" s="398"/>
      <c r="B19" s="248" t="s">
        <v>119</v>
      </c>
      <c r="C19" s="243">
        <v>327.99999999999994</v>
      </c>
      <c r="D19" s="245">
        <v>2.5</v>
      </c>
      <c r="E19" s="243">
        <v>5436.9999999999991</v>
      </c>
      <c r="F19" s="245">
        <v>41.6</v>
      </c>
      <c r="G19" s="243">
        <v>995.00000000000011</v>
      </c>
      <c r="H19" s="245">
        <v>7.6</v>
      </c>
      <c r="I19" s="243">
        <v>139.99999999999997</v>
      </c>
      <c r="J19" s="245">
        <v>1.1000000000000001</v>
      </c>
      <c r="K19" s="243">
        <v>56.999999999999979</v>
      </c>
      <c r="L19" s="245">
        <v>0.4</v>
      </c>
      <c r="M19" s="238">
        <v>13058.999999999996</v>
      </c>
      <c r="N19" s="240">
        <v>100</v>
      </c>
      <c r="O19" s="247" t="s">
        <v>122</v>
      </c>
      <c r="P19" s="399"/>
      <c r="Q19" s="154"/>
      <c r="R19" s="42"/>
      <c r="S19" s="42"/>
    </row>
    <row r="20" spans="1:19" s="37" customFormat="1" ht="18" customHeight="1">
      <c r="A20" s="398"/>
      <c r="B20" s="248" t="s">
        <v>120</v>
      </c>
      <c r="C20" s="243">
        <v>143</v>
      </c>
      <c r="D20" s="245">
        <v>1.5</v>
      </c>
      <c r="E20" s="243">
        <v>3534.0000000000005</v>
      </c>
      <c r="F20" s="245">
        <v>36.200000000000003</v>
      </c>
      <c r="G20" s="243">
        <v>393.00000000000017</v>
      </c>
      <c r="H20" s="245">
        <v>4</v>
      </c>
      <c r="I20" s="243">
        <v>75</v>
      </c>
      <c r="J20" s="245">
        <v>0.8</v>
      </c>
      <c r="K20" s="243">
        <v>35.000000000000007</v>
      </c>
      <c r="L20" s="245">
        <v>0.4</v>
      </c>
      <c r="M20" s="238">
        <v>9765</v>
      </c>
      <c r="N20" s="240">
        <v>100</v>
      </c>
      <c r="O20" s="247" t="s">
        <v>123</v>
      </c>
      <c r="P20" s="399"/>
      <c r="Q20" s="154"/>
      <c r="R20" s="42"/>
      <c r="S20" s="42"/>
    </row>
    <row r="21" spans="1:19" s="37" customFormat="1" ht="18" customHeight="1">
      <c r="A21" s="398" t="s">
        <v>22</v>
      </c>
      <c r="B21" s="248" t="s">
        <v>118</v>
      </c>
      <c r="C21" s="243">
        <v>1112.0000000000002</v>
      </c>
      <c r="D21" s="245">
        <v>3.1</v>
      </c>
      <c r="E21" s="243">
        <v>13058.999999999998</v>
      </c>
      <c r="F21" s="245">
        <v>36.200000000000003</v>
      </c>
      <c r="G21" s="243">
        <v>5911.0000000000009</v>
      </c>
      <c r="H21" s="245">
        <v>16.3</v>
      </c>
      <c r="I21" s="243">
        <v>874</v>
      </c>
      <c r="J21" s="245">
        <v>2.4</v>
      </c>
      <c r="K21" s="243">
        <v>200.99999999999997</v>
      </c>
      <c r="L21" s="245">
        <v>0.6</v>
      </c>
      <c r="M21" s="238">
        <v>36094</v>
      </c>
      <c r="N21" s="240">
        <v>100</v>
      </c>
      <c r="O21" s="247" t="s">
        <v>121</v>
      </c>
      <c r="P21" s="250" t="s">
        <v>23</v>
      </c>
      <c r="Q21" s="154"/>
      <c r="R21" s="42"/>
      <c r="S21" s="42"/>
    </row>
    <row r="22" spans="1:19" s="37" customFormat="1" ht="18" customHeight="1">
      <c r="A22" s="398"/>
      <c r="B22" s="248" t="s">
        <v>119</v>
      </c>
      <c r="C22" s="243">
        <v>756.99999999999989</v>
      </c>
      <c r="D22" s="245">
        <v>3</v>
      </c>
      <c r="E22" s="243">
        <v>6224</v>
      </c>
      <c r="F22" s="245">
        <v>24.7</v>
      </c>
      <c r="G22" s="243">
        <v>6589.9999999999973</v>
      </c>
      <c r="H22" s="245">
        <v>26.1</v>
      </c>
      <c r="I22" s="243">
        <v>958.00000000000011</v>
      </c>
      <c r="J22" s="245">
        <v>3.8</v>
      </c>
      <c r="K22" s="243">
        <v>33.999999999999986</v>
      </c>
      <c r="L22" s="245">
        <v>0.1</v>
      </c>
      <c r="M22" s="238">
        <v>25203</v>
      </c>
      <c r="N22" s="240">
        <v>100</v>
      </c>
      <c r="O22" s="247" t="s">
        <v>122</v>
      </c>
      <c r="P22" s="399"/>
      <c r="Q22" s="154"/>
      <c r="R22" s="42"/>
      <c r="S22" s="42"/>
    </row>
    <row r="23" spans="1:19" s="37" customFormat="1" ht="18" customHeight="1">
      <c r="A23" s="400"/>
      <c r="B23" s="251" t="s">
        <v>120</v>
      </c>
      <c r="C23" s="252">
        <v>917.00000000000011</v>
      </c>
      <c r="D23" s="253">
        <v>7.2</v>
      </c>
      <c r="E23" s="252">
        <v>3372.0000000000005</v>
      </c>
      <c r="F23" s="253">
        <v>26.6</v>
      </c>
      <c r="G23" s="252">
        <v>2987</v>
      </c>
      <c r="H23" s="253">
        <v>23.5</v>
      </c>
      <c r="I23" s="252">
        <v>325.00000000000006</v>
      </c>
      <c r="J23" s="253">
        <v>2.6</v>
      </c>
      <c r="K23" s="252">
        <v>46</v>
      </c>
      <c r="L23" s="253">
        <v>0.4</v>
      </c>
      <c r="M23" s="254">
        <v>12686</v>
      </c>
      <c r="N23" s="255">
        <v>100</v>
      </c>
      <c r="O23" s="256" t="s">
        <v>123</v>
      </c>
      <c r="P23" s="401"/>
      <c r="Q23" s="154"/>
      <c r="R23" s="42"/>
      <c r="S23" s="42"/>
    </row>
    <row r="24" spans="1:19" s="84" customFormat="1" ht="18" customHeight="1">
      <c r="A24" s="430" t="s">
        <v>163</v>
      </c>
      <c r="B24" s="430"/>
      <c r="C24" s="430"/>
      <c r="D24" s="430"/>
      <c r="E24" s="430"/>
      <c r="F24" s="430"/>
      <c r="G24" s="430"/>
      <c r="H24" s="430"/>
      <c r="I24" s="432" t="s">
        <v>164</v>
      </c>
      <c r="J24" s="432"/>
      <c r="K24" s="432"/>
      <c r="L24" s="432"/>
      <c r="M24" s="432"/>
      <c r="N24" s="432"/>
      <c r="O24" s="432"/>
      <c r="P24" s="432"/>
      <c r="Q24" s="83"/>
      <c r="R24" s="83"/>
    </row>
    <row r="25" spans="1:19" ht="17.25" customHeight="1">
      <c r="A25" s="430" t="s">
        <v>205</v>
      </c>
      <c r="B25" s="430"/>
      <c r="C25" s="430"/>
      <c r="D25" s="430"/>
      <c r="E25" s="430"/>
      <c r="F25" s="430"/>
      <c r="G25" s="430"/>
      <c r="H25" s="430"/>
      <c r="I25" s="431" t="s">
        <v>221</v>
      </c>
      <c r="J25" s="431"/>
      <c r="K25" s="431"/>
      <c r="L25" s="431"/>
      <c r="M25" s="431"/>
      <c r="N25" s="431"/>
      <c r="O25" s="431"/>
      <c r="P25" s="431"/>
    </row>
    <row r="26" spans="1:19" ht="17.25" customHeight="1">
      <c r="D26" s="10"/>
      <c r="E26" s="73"/>
      <c r="F26" s="429"/>
      <c r="H26" s="10"/>
      <c r="J26" s="10"/>
      <c r="L26" s="10"/>
      <c r="P26" s="10"/>
    </row>
    <row r="27" spans="1:19">
      <c r="D27" s="10"/>
      <c r="E27" s="73"/>
      <c r="F27" s="429"/>
      <c r="H27" s="10"/>
      <c r="J27" s="10"/>
      <c r="L27" s="10"/>
      <c r="P27" s="10"/>
    </row>
    <row r="28" spans="1:19">
      <c r="D28" s="10"/>
      <c r="E28" s="73"/>
      <c r="F28" s="429"/>
      <c r="H28" s="10"/>
      <c r="J28" s="10"/>
      <c r="L28" s="10"/>
      <c r="P28" s="10"/>
    </row>
    <row r="29" spans="1:19">
      <c r="D29" s="10"/>
      <c r="F29" s="10"/>
      <c r="G29" s="78"/>
      <c r="H29" s="10"/>
      <c r="J29" s="10"/>
      <c r="L29" s="10"/>
      <c r="P29" s="10"/>
    </row>
    <row r="30" spans="1:19">
      <c r="D30" s="10"/>
      <c r="F30" s="10"/>
      <c r="H30" s="10"/>
      <c r="J30" s="10"/>
      <c r="L30" s="10"/>
    </row>
    <row r="31" spans="1:19">
      <c r="D31" s="10"/>
      <c r="F31" s="10"/>
      <c r="H31" s="10"/>
      <c r="J31" s="10"/>
      <c r="P31" s="10"/>
    </row>
    <row r="32" spans="1:19">
      <c r="D32" s="10"/>
      <c r="F32" s="10"/>
      <c r="H32" s="10"/>
      <c r="J32" s="10"/>
      <c r="L32" s="10"/>
      <c r="M32" s="10"/>
      <c r="P32" s="10"/>
    </row>
    <row r="33" spans="4:16">
      <c r="D33" s="10"/>
      <c r="F33" s="10"/>
      <c r="H33" s="10"/>
      <c r="J33" s="10"/>
      <c r="L33" s="10"/>
      <c r="P33" s="10"/>
    </row>
    <row r="34" spans="4:16">
      <c r="D34" s="10"/>
      <c r="F34" s="10"/>
      <c r="H34" s="10"/>
      <c r="J34" s="10"/>
      <c r="L34" s="10"/>
      <c r="P34" s="10"/>
    </row>
    <row r="35" spans="4:16">
      <c r="D35" s="10"/>
      <c r="F35" s="10"/>
      <c r="H35" s="10"/>
      <c r="J35" s="10"/>
      <c r="L35" s="10"/>
      <c r="P35" s="10"/>
    </row>
    <row r="36" spans="4:16">
      <c r="D36" s="10"/>
      <c r="F36" s="10"/>
      <c r="H36" s="10"/>
      <c r="J36" s="10"/>
      <c r="L36" s="10"/>
      <c r="P36" s="10"/>
    </row>
    <row r="37" spans="4:16">
      <c r="D37" s="10"/>
      <c r="F37" s="10"/>
      <c r="H37" s="10"/>
      <c r="J37" s="10"/>
      <c r="L37" s="10"/>
      <c r="P37" s="10"/>
    </row>
    <row r="38" spans="4:16">
      <c r="D38" s="10"/>
      <c r="F38" s="10"/>
      <c r="H38" s="10"/>
      <c r="J38" s="10"/>
      <c r="L38" s="10"/>
      <c r="P38" s="10"/>
    </row>
    <row r="39" spans="4:16">
      <c r="D39" s="10"/>
      <c r="F39" s="10"/>
      <c r="H39" s="10"/>
      <c r="J39" s="10"/>
      <c r="L39" s="10"/>
      <c r="P39" s="10"/>
    </row>
    <row r="40" spans="4:16">
      <c r="D40" s="10"/>
      <c r="P40" s="10"/>
    </row>
    <row r="41" spans="4:16">
      <c r="D41" s="10"/>
    </row>
    <row r="42" spans="4:16">
      <c r="D42" s="10"/>
    </row>
    <row r="43" spans="4:16">
      <c r="D43" s="10"/>
    </row>
    <row r="44" spans="4:16">
      <c r="D44" s="10"/>
    </row>
  </sheetData>
  <mergeCells count="35">
    <mergeCell ref="F26:F28"/>
    <mergeCell ref="A25:H25"/>
    <mergeCell ref="I25:P25"/>
    <mergeCell ref="A24:H24"/>
    <mergeCell ref="I24:P24"/>
    <mergeCell ref="A1:P1"/>
    <mergeCell ref="A2:P2"/>
    <mergeCell ref="P9:P11"/>
    <mergeCell ref="A12:A14"/>
    <mergeCell ref="P12:P14"/>
    <mergeCell ref="E5:F5"/>
    <mergeCell ref="G5:H5"/>
    <mergeCell ref="I5:J5"/>
    <mergeCell ref="M6:N6"/>
    <mergeCell ref="C5:D5"/>
    <mergeCell ref="C6:D6"/>
    <mergeCell ref="E6:F6"/>
    <mergeCell ref="G6:H6"/>
    <mergeCell ref="I6:J6"/>
    <mergeCell ref="O4:O7"/>
    <mergeCell ref="P4:P7"/>
    <mergeCell ref="M4:N5"/>
    <mergeCell ref="K5:L5"/>
    <mergeCell ref="K6:L6"/>
    <mergeCell ref="A15:A17"/>
    <mergeCell ref="P15:P17"/>
    <mergeCell ref="A4:A7"/>
    <mergeCell ref="B4:B7"/>
    <mergeCell ref="C4:H4"/>
    <mergeCell ref="I4:L4"/>
    <mergeCell ref="A18:A20"/>
    <mergeCell ref="P18:P20"/>
    <mergeCell ref="A21:A23"/>
    <mergeCell ref="P22:P23"/>
    <mergeCell ref="A10:A11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0" orientation="landscape" useFirstPageNumber="1" r:id="rId1"/>
  <headerFooter>
    <oddHeader xml:space="preserve">&amp;L&amp;8PCBS: Hotel Activities in the West Bank, (Second Quarter, 2015)&amp;R&amp;8&amp;K00+000ا&amp;K01+000PCBS: النشاط الفندقي في الضفة الغربية، (الربع الثاني، 2015)  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S26"/>
  <sheetViews>
    <sheetView rightToLeft="1" view="pageBreakPreview" zoomScaleNormal="100" zoomScaleSheetLayoutView="100" workbookViewId="0">
      <selection activeCell="S20" sqref="S20"/>
    </sheetView>
  </sheetViews>
  <sheetFormatPr defaultRowHeight="14.25"/>
  <cols>
    <col min="1" max="1" width="12" bestFit="1" customWidth="1"/>
    <col min="2" max="2" width="7.5" customWidth="1"/>
    <col min="3" max="3" width="7.125" customWidth="1"/>
    <col min="4" max="4" width="9" customWidth="1"/>
    <col min="5" max="5" width="7" customWidth="1"/>
    <col min="6" max="6" width="8.625" customWidth="1"/>
    <col min="7" max="7" width="6.25" customWidth="1"/>
    <col min="8" max="8" width="8.375" customWidth="1"/>
    <col min="9" max="9" width="5.5" customWidth="1"/>
    <col min="10" max="10" width="8.875" customWidth="1"/>
    <col min="11" max="11" width="5.875" customWidth="1"/>
    <col min="12" max="12" width="8.625" customWidth="1"/>
    <col min="13" max="13" width="5.75" customWidth="1"/>
    <col min="14" max="14" width="8" customWidth="1"/>
    <col min="15" max="15" width="15.375" customWidth="1"/>
  </cols>
  <sheetData>
    <row r="1" spans="1:19" ht="18" customHeight="1">
      <c r="A1" s="327" t="s">
        <v>178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418"/>
      <c r="O1" s="418"/>
    </row>
    <row r="2" spans="1:19" ht="23.25" customHeight="1">
      <c r="A2" s="433" t="s">
        <v>177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4"/>
      <c r="O2" s="434"/>
    </row>
    <row r="3" spans="1:19" ht="6" customHeight="1">
      <c r="A3" s="2"/>
    </row>
    <row r="4" spans="1:19" ht="18.75" customHeight="1">
      <c r="A4" s="330" t="s">
        <v>0</v>
      </c>
      <c r="B4" s="330" t="s">
        <v>1</v>
      </c>
      <c r="C4" s="330" t="s">
        <v>79</v>
      </c>
      <c r="D4" s="386" t="s">
        <v>116</v>
      </c>
      <c r="E4" s="387"/>
      <c r="F4" s="387"/>
      <c r="G4" s="387"/>
      <c r="H4" s="387"/>
      <c r="I4" s="387"/>
      <c r="J4" s="356" t="s">
        <v>81</v>
      </c>
      <c r="K4" s="356"/>
      <c r="L4" s="356"/>
      <c r="M4" s="357"/>
      <c r="N4" s="321" t="s">
        <v>10</v>
      </c>
      <c r="O4" s="321" t="s">
        <v>11</v>
      </c>
    </row>
    <row r="5" spans="1:19" ht="17.25" customHeight="1">
      <c r="A5" s="331"/>
      <c r="B5" s="331"/>
      <c r="C5" s="331"/>
      <c r="D5" s="378" t="s">
        <v>82</v>
      </c>
      <c r="E5" s="379"/>
      <c r="F5" s="378" t="s">
        <v>84</v>
      </c>
      <c r="G5" s="379"/>
      <c r="H5" s="378" t="s">
        <v>86</v>
      </c>
      <c r="I5" s="379"/>
      <c r="J5" s="378" t="s">
        <v>88</v>
      </c>
      <c r="K5" s="379"/>
      <c r="L5" s="378" t="s">
        <v>157</v>
      </c>
      <c r="M5" s="379"/>
      <c r="N5" s="322"/>
      <c r="O5" s="322"/>
    </row>
    <row r="6" spans="1:19" ht="18" customHeight="1">
      <c r="A6" s="331"/>
      <c r="B6" s="331"/>
      <c r="C6" s="343" t="s">
        <v>125</v>
      </c>
      <c r="D6" s="380" t="s">
        <v>83</v>
      </c>
      <c r="E6" s="381"/>
      <c r="F6" s="380" t="s">
        <v>85</v>
      </c>
      <c r="G6" s="381"/>
      <c r="H6" s="380" t="s">
        <v>87</v>
      </c>
      <c r="I6" s="381"/>
      <c r="J6" s="380" t="s">
        <v>89</v>
      </c>
      <c r="K6" s="381"/>
      <c r="L6" s="384"/>
      <c r="M6" s="385"/>
      <c r="N6" s="322"/>
      <c r="O6" s="322"/>
    </row>
    <row r="7" spans="1:19" ht="31.5" customHeight="1">
      <c r="A7" s="332"/>
      <c r="B7" s="331"/>
      <c r="C7" s="435"/>
      <c r="D7" s="75" t="s">
        <v>159</v>
      </c>
      <c r="E7" s="178" t="s">
        <v>12</v>
      </c>
      <c r="F7" s="75" t="s">
        <v>148</v>
      </c>
      <c r="G7" s="178" t="s">
        <v>12</v>
      </c>
      <c r="H7" s="75" t="s">
        <v>148</v>
      </c>
      <c r="I7" s="103" t="s">
        <v>12</v>
      </c>
      <c r="J7" s="75" t="s">
        <v>148</v>
      </c>
      <c r="K7" s="103" t="s">
        <v>12</v>
      </c>
      <c r="L7" s="75" t="s">
        <v>151</v>
      </c>
      <c r="M7" s="103" t="s">
        <v>12</v>
      </c>
      <c r="N7" s="322"/>
      <c r="O7" s="344"/>
    </row>
    <row r="8" spans="1:19" ht="16.5" customHeight="1">
      <c r="A8" s="28" t="s">
        <v>128</v>
      </c>
      <c r="B8" s="29"/>
      <c r="C8" s="158"/>
      <c r="D8" s="189">
        <f>D9+D10+D11</f>
        <v>44075</v>
      </c>
      <c r="E8" s="182">
        <v>10.5</v>
      </c>
      <c r="F8" s="189">
        <v>30077.999999999989</v>
      </c>
      <c r="G8" s="182">
        <v>7.2</v>
      </c>
      <c r="H8" s="189">
        <v>36158</v>
      </c>
      <c r="I8" s="182">
        <v>8.6999999999999993</v>
      </c>
      <c r="J8" s="189">
        <v>66973</v>
      </c>
      <c r="K8" s="182">
        <v>16</v>
      </c>
      <c r="L8" s="219">
        <v>39881</v>
      </c>
      <c r="M8" s="182">
        <v>9.5</v>
      </c>
      <c r="N8" s="52"/>
      <c r="O8" s="52" t="s">
        <v>129</v>
      </c>
    </row>
    <row r="9" spans="1:19" ht="16.5" customHeight="1">
      <c r="A9" s="195" t="s">
        <v>14</v>
      </c>
      <c r="B9" s="45" t="s">
        <v>118</v>
      </c>
      <c r="C9" s="214">
        <v>110</v>
      </c>
      <c r="D9" s="190">
        <f>D12+D15+D18+D21</f>
        <v>15530</v>
      </c>
      <c r="E9" s="183">
        <v>8.1999999999999993</v>
      </c>
      <c r="F9" s="190">
        <v>26984.999999999989</v>
      </c>
      <c r="G9" s="183">
        <v>14.1</v>
      </c>
      <c r="H9" s="190">
        <v>16817</v>
      </c>
      <c r="I9" s="183">
        <v>8.8000000000000007</v>
      </c>
      <c r="J9" s="190">
        <v>27517.999999999993</v>
      </c>
      <c r="K9" s="183">
        <v>14.4</v>
      </c>
      <c r="L9" s="218">
        <v>12258</v>
      </c>
      <c r="M9" s="183">
        <v>6.4</v>
      </c>
      <c r="N9" s="48" t="s">
        <v>121</v>
      </c>
      <c r="O9" s="439" t="s">
        <v>15</v>
      </c>
      <c r="P9" s="22"/>
      <c r="Q9" s="22"/>
    </row>
    <row r="10" spans="1:19" ht="16.5" customHeight="1">
      <c r="A10" s="389"/>
      <c r="B10" s="45" t="s">
        <v>119</v>
      </c>
      <c r="C10" s="214">
        <v>111</v>
      </c>
      <c r="D10" s="190">
        <f t="shared" ref="D10" si="0">D13+D16+D19+D22</f>
        <v>14956.000000000002</v>
      </c>
      <c r="E10" s="183">
        <v>10.4</v>
      </c>
      <c r="F10" s="190">
        <v>1713</v>
      </c>
      <c r="G10" s="183">
        <v>1.2</v>
      </c>
      <c r="H10" s="190">
        <v>11638</v>
      </c>
      <c r="I10" s="183">
        <v>8.1</v>
      </c>
      <c r="J10" s="190">
        <v>29186.000000000007</v>
      </c>
      <c r="K10" s="183">
        <v>20.2</v>
      </c>
      <c r="L10" s="218">
        <v>14633</v>
      </c>
      <c r="M10" s="183">
        <v>10.199999999999999</v>
      </c>
      <c r="N10" s="48" t="s">
        <v>122</v>
      </c>
      <c r="O10" s="439"/>
      <c r="P10" s="22"/>
    </row>
    <row r="11" spans="1:19" ht="16.5" customHeight="1">
      <c r="A11" s="389"/>
      <c r="B11" s="45" t="s">
        <v>120</v>
      </c>
      <c r="C11" s="214">
        <v>110</v>
      </c>
      <c r="D11" s="190">
        <f t="shared" ref="D11" si="1">D14+D17+D20+D23</f>
        <v>13588.999999999996</v>
      </c>
      <c r="E11" s="183">
        <v>16.399999999999999</v>
      </c>
      <c r="F11" s="190">
        <v>1380.0000000000002</v>
      </c>
      <c r="G11" s="183">
        <v>1.7</v>
      </c>
      <c r="H11" s="190">
        <v>7703.0000000000018</v>
      </c>
      <c r="I11" s="183">
        <v>9.3000000000000007</v>
      </c>
      <c r="J11" s="190">
        <v>10269</v>
      </c>
      <c r="K11" s="183">
        <v>12.4</v>
      </c>
      <c r="L11" s="218">
        <v>12990.000000000002</v>
      </c>
      <c r="M11" s="183">
        <v>15.7</v>
      </c>
      <c r="N11" s="48" t="s">
        <v>123</v>
      </c>
      <c r="O11" s="439"/>
      <c r="P11" s="22"/>
    </row>
    <row r="12" spans="1:19" ht="16.5" customHeight="1">
      <c r="A12" s="436" t="s">
        <v>16</v>
      </c>
      <c r="B12" s="46" t="s">
        <v>118</v>
      </c>
      <c r="C12" s="153">
        <v>16</v>
      </c>
      <c r="D12" s="191">
        <v>752.00000000000023</v>
      </c>
      <c r="E12" s="184">
        <v>9.9</v>
      </c>
      <c r="F12" s="191">
        <v>56.000000000000007</v>
      </c>
      <c r="G12" s="184">
        <v>0.7</v>
      </c>
      <c r="H12" s="191">
        <v>6265</v>
      </c>
      <c r="I12" s="184">
        <v>82.8</v>
      </c>
      <c r="J12" s="191">
        <v>112</v>
      </c>
      <c r="K12" s="184">
        <v>1.5</v>
      </c>
      <c r="L12" s="153">
        <v>64</v>
      </c>
      <c r="M12" s="184">
        <v>0.8</v>
      </c>
      <c r="N12" s="49" t="s">
        <v>121</v>
      </c>
      <c r="O12" s="393" t="s">
        <v>17</v>
      </c>
      <c r="P12" s="11"/>
      <c r="Q12" s="11"/>
      <c r="R12" s="11"/>
      <c r="S12" s="11"/>
    </row>
    <row r="13" spans="1:19" ht="16.5" customHeight="1">
      <c r="A13" s="436"/>
      <c r="B13" s="46" t="s">
        <v>119</v>
      </c>
      <c r="C13" s="153">
        <v>16</v>
      </c>
      <c r="D13" s="191">
        <v>815.99999999999989</v>
      </c>
      <c r="E13" s="184">
        <v>12.9</v>
      </c>
      <c r="F13" s="191">
        <v>30.999999999999993</v>
      </c>
      <c r="G13" s="184">
        <v>0.5</v>
      </c>
      <c r="H13" s="191">
        <v>5106</v>
      </c>
      <c r="I13" s="184">
        <v>80.900000000000006</v>
      </c>
      <c r="J13" s="191">
        <v>4.9999999999999991</v>
      </c>
      <c r="K13" s="184">
        <v>0.1</v>
      </c>
      <c r="L13" s="153">
        <v>57.999999999999986</v>
      </c>
      <c r="M13" s="184">
        <v>0.9</v>
      </c>
      <c r="N13" s="49" t="s">
        <v>122</v>
      </c>
      <c r="O13" s="393"/>
      <c r="P13" s="11"/>
      <c r="Q13" s="11"/>
      <c r="R13" s="11"/>
      <c r="S13" s="11"/>
    </row>
    <row r="14" spans="1:19" ht="16.5" customHeight="1">
      <c r="A14" s="436"/>
      <c r="B14" s="46" t="s">
        <v>120</v>
      </c>
      <c r="C14" s="153">
        <v>16</v>
      </c>
      <c r="D14" s="191">
        <v>871</v>
      </c>
      <c r="E14" s="184">
        <v>28.6</v>
      </c>
      <c r="F14" s="191">
        <v>33.999999999999993</v>
      </c>
      <c r="G14" s="184">
        <v>1.1000000000000001</v>
      </c>
      <c r="H14" s="191">
        <v>1814.0000000000002</v>
      </c>
      <c r="I14" s="184">
        <v>59.5</v>
      </c>
      <c r="J14" s="191">
        <v>0</v>
      </c>
      <c r="K14" s="184">
        <v>0</v>
      </c>
      <c r="L14" s="153">
        <v>154.99999999999997</v>
      </c>
      <c r="M14" s="184">
        <v>5.0999999999999996</v>
      </c>
      <c r="N14" s="49" t="s">
        <v>123</v>
      </c>
      <c r="O14" s="393"/>
      <c r="P14" s="11"/>
      <c r="Q14" s="11"/>
      <c r="R14" s="11"/>
      <c r="S14" s="11"/>
    </row>
    <row r="15" spans="1:19" ht="16.5" customHeight="1">
      <c r="A15" s="436" t="s">
        <v>195</v>
      </c>
      <c r="B15" s="44" t="s">
        <v>118</v>
      </c>
      <c r="C15" s="153">
        <v>35</v>
      </c>
      <c r="D15" s="191">
        <v>11702</v>
      </c>
      <c r="E15" s="184">
        <v>43.9</v>
      </c>
      <c r="F15" s="191">
        <v>972.99999999999989</v>
      </c>
      <c r="G15" s="184">
        <v>3.7</v>
      </c>
      <c r="H15" s="191">
        <v>5744.0000000000009</v>
      </c>
      <c r="I15" s="184">
        <v>21.5</v>
      </c>
      <c r="J15" s="191">
        <v>1243.0000000000002</v>
      </c>
      <c r="K15" s="184">
        <v>4.7</v>
      </c>
      <c r="L15" s="153">
        <v>2020.9999999999991</v>
      </c>
      <c r="M15" s="184">
        <v>7.6</v>
      </c>
      <c r="N15" s="49" t="s">
        <v>121</v>
      </c>
      <c r="O15" s="394" t="s">
        <v>197</v>
      </c>
      <c r="P15" s="11"/>
      <c r="Q15" s="11"/>
      <c r="R15" s="11"/>
      <c r="S15" s="11"/>
    </row>
    <row r="16" spans="1:19" ht="16.5" customHeight="1">
      <c r="A16" s="436"/>
      <c r="B16" s="44" t="s">
        <v>119</v>
      </c>
      <c r="C16" s="153">
        <v>35</v>
      </c>
      <c r="D16" s="191">
        <v>11449.000000000002</v>
      </c>
      <c r="E16" s="184">
        <v>51</v>
      </c>
      <c r="F16" s="191">
        <v>903.99999999999977</v>
      </c>
      <c r="G16" s="184">
        <v>4</v>
      </c>
      <c r="H16" s="191">
        <v>2729.0000000000005</v>
      </c>
      <c r="I16" s="184">
        <v>12.1</v>
      </c>
      <c r="J16" s="191">
        <v>876</v>
      </c>
      <c r="K16" s="184">
        <v>3.8</v>
      </c>
      <c r="L16" s="153">
        <v>1799.9999999999995</v>
      </c>
      <c r="M16" s="184">
        <v>8</v>
      </c>
      <c r="N16" s="49" t="s">
        <v>122</v>
      </c>
      <c r="O16" s="394"/>
      <c r="P16" s="11"/>
      <c r="Q16" s="11"/>
      <c r="R16" s="11"/>
      <c r="S16" s="11"/>
    </row>
    <row r="17" spans="1:19" ht="16.5" customHeight="1">
      <c r="A17" s="436"/>
      <c r="B17" s="44" t="s">
        <v>120</v>
      </c>
      <c r="C17" s="153">
        <v>35</v>
      </c>
      <c r="D17" s="191">
        <v>9967.9999999999964</v>
      </c>
      <c r="E17" s="184">
        <v>51.6</v>
      </c>
      <c r="F17" s="191">
        <v>720.00000000000023</v>
      </c>
      <c r="G17" s="184">
        <v>3.7</v>
      </c>
      <c r="H17" s="191">
        <v>2268</v>
      </c>
      <c r="I17" s="184">
        <v>11.7</v>
      </c>
      <c r="J17" s="191">
        <v>980.99999999999977</v>
      </c>
      <c r="K17" s="184">
        <v>5.2</v>
      </c>
      <c r="L17" s="153">
        <v>1890.9999999999995</v>
      </c>
      <c r="M17" s="184">
        <v>9.8000000000000007</v>
      </c>
      <c r="N17" s="49" t="s">
        <v>123</v>
      </c>
      <c r="O17" s="394"/>
      <c r="P17" s="11"/>
      <c r="Q17" s="10"/>
      <c r="R17" s="11"/>
      <c r="S17" s="11"/>
    </row>
    <row r="18" spans="1:19" ht="16.5" customHeight="1">
      <c r="A18" s="436" t="s">
        <v>20</v>
      </c>
      <c r="B18" s="44" t="s">
        <v>118</v>
      </c>
      <c r="C18" s="153">
        <v>22</v>
      </c>
      <c r="D18" s="191">
        <v>1351</v>
      </c>
      <c r="E18" s="184">
        <v>3.1</v>
      </c>
      <c r="F18" s="191">
        <v>1693</v>
      </c>
      <c r="G18" s="184">
        <v>3.9</v>
      </c>
      <c r="H18" s="191">
        <v>2020.0000000000005</v>
      </c>
      <c r="I18" s="184">
        <v>4.7</v>
      </c>
      <c r="J18" s="191">
        <v>6288.9999999999982</v>
      </c>
      <c r="K18" s="184">
        <v>14.5</v>
      </c>
      <c r="L18" s="153">
        <v>6862.0000000000009</v>
      </c>
      <c r="M18" s="184">
        <v>15.9</v>
      </c>
      <c r="N18" s="49" t="s">
        <v>121</v>
      </c>
      <c r="O18" s="393" t="s">
        <v>21</v>
      </c>
      <c r="P18" s="11"/>
      <c r="Q18" s="11"/>
      <c r="R18" s="10"/>
      <c r="S18" s="11"/>
    </row>
    <row r="19" spans="1:19" ht="16.5" customHeight="1">
      <c r="A19" s="436"/>
      <c r="B19" s="44" t="s">
        <v>119</v>
      </c>
      <c r="C19" s="153">
        <v>23</v>
      </c>
      <c r="D19" s="191">
        <v>1415.9999999999998</v>
      </c>
      <c r="E19" s="184">
        <v>3.5</v>
      </c>
      <c r="F19" s="191">
        <v>157</v>
      </c>
      <c r="G19" s="192">
        <v>0.4</v>
      </c>
      <c r="H19" s="191">
        <v>2057</v>
      </c>
      <c r="I19" s="184">
        <v>5.0999999999999996</v>
      </c>
      <c r="J19" s="191">
        <v>5459.9999999999982</v>
      </c>
      <c r="K19" s="184">
        <v>13.6</v>
      </c>
      <c r="L19" s="153">
        <v>9030.0000000000018</v>
      </c>
      <c r="M19" s="184">
        <v>22.6</v>
      </c>
      <c r="N19" s="49" t="s">
        <v>122</v>
      </c>
      <c r="O19" s="393"/>
      <c r="P19" s="11"/>
      <c r="Q19" s="11"/>
      <c r="R19" s="11"/>
      <c r="S19" s="11"/>
    </row>
    <row r="20" spans="1:19" ht="20.25">
      <c r="A20" s="436"/>
      <c r="B20" s="44" t="s">
        <v>120</v>
      </c>
      <c r="C20" s="153">
        <v>22</v>
      </c>
      <c r="D20" s="191">
        <v>1324</v>
      </c>
      <c r="E20" s="184">
        <v>4.5</v>
      </c>
      <c r="F20" s="191">
        <v>161</v>
      </c>
      <c r="G20" s="184">
        <v>0.5</v>
      </c>
      <c r="H20" s="191">
        <v>2213.0000000000009</v>
      </c>
      <c r="I20" s="184">
        <v>7.4</v>
      </c>
      <c r="J20" s="191">
        <v>3572.9999999999995</v>
      </c>
      <c r="K20" s="184">
        <v>12</v>
      </c>
      <c r="L20" s="153">
        <v>8493.0000000000018</v>
      </c>
      <c r="M20" s="184">
        <v>28.6</v>
      </c>
      <c r="N20" s="49" t="s">
        <v>123</v>
      </c>
      <c r="O20" s="393"/>
      <c r="P20" s="11"/>
      <c r="Q20" s="11"/>
      <c r="R20" s="11"/>
      <c r="S20" s="11"/>
    </row>
    <row r="21" spans="1:19" ht="19.5" customHeight="1">
      <c r="A21" s="437" t="s">
        <v>22</v>
      </c>
      <c r="B21" s="44" t="s">
        <v>118</v>
      </c>
      <c r="C21" s="153">
        <v>37</v>
      </c>
      <c r="D21" s="191">
        <v>1725.0000000000005</v>
      </c>
      <c r="E21" s="184">
        <v>1.5</v>
      </c>
      <c r="F21" s="191">
        <v>24262.999999999989</v>
      </c>
      <c r="G21" s="184">
        <v>21.4</v>
      </c>
      <c r="H21" s="191">
        <v>2788.0000000000009</v>
      </c>
      <c r="I21" s="184">
        <v>2.5</v>
      </c>
      <c r="J21" s="191">
        <v>19873.999999999996</v>
      </c>
      <c r="K21" s="184">
        <v>17.5</v>
      </c>
      <c r="L21" s="153">
        <v>3310.9999999999995</v>
      </c>
      <c r="M21" s="184">
        <v>2.9</v>
      </c>
      <c r="N21" s="49" t="s">
        <v>121</v>
      </c>
      <c r="O21" s="396" t="s">
        <v>23</v>
      </c>
      <c r="P21" s="11"/>
      <c r="Q21" s="11"/>
      <c r="R21" s="11"/>
      <c r="S21" s="11"/>
    </row>
    <row r="22" spans="1:19" ht="20.25">
      <c r="A22" s="437"/>
      <c r="B22" s="44" t="s">
        <v>119</v>
      </c>
      <c r="C22" s="153">
        <v>37</v>
      </c>
      <c r="D22" s="191">
        <v>1274.9999999999995</v>
      </c>
      <c r="E22" s="184">
        <v>1.7</v>
      </c>
      <c r="F22" s="191">
        <v>621.00000000000034</v>
      </c>
      <c r="G22" s="184">
        <v>0.8</v>
      </c>
      <c r="H22" s="191">
        <v>1746.0000000000009</v>
      </c>
      <c r="I22" s="184">
        <v>2.2999999999999998</v>
      </c>
      <c r="J22" s="191">
        <v>22845.000000000011</v>
      </c>
      <c r="K22" s="184">
        <v>30.3</v>
      </c>
      <c r="L22" s="153">
        <v>3744.9999999999991</v>
      </c>
      <c r="M22" s="184">
        <v>5</v>
      </c>
      <c r="N22" s="49" t="s">
        <v>122</v>
      </c>
      <c r="O22" s="396"/>
      <c r="P22" s="11"/>
      <c r="Q22" s="11"/>
      <c r="R22" s="11"/>
      <c r="S22" s="11"/>
    </row>
    <row r="23" spans="1:19" ht="16.5" customHeight="1">
      <c r="A23" s="438"/>
      <c r="B23" s="47" t="s">
        <v>120</v>
      </c>
      <c r="C23" s="217">
        <v>37</v>
      </c>
      <c r="D23" s="193">
        <v>1426.0000000000005</v>
      </c>
      <c r="E23" s="185">
        <v>4.7</v>
      </c>
      <c r="F23" s="193">
        <v>464.99999999999994</v>
      </c>
      <c r="G23" s="185">
        <v>1.5</v>
      </c>
      <c r="H23" s="193">
        <v>1408.0000000000005</v>
      </c>
      <c r="I23" s="185">
        <v>4.5999999999999996</v>
      </c>
      <c r="J23" s="193">
        <v>5715</v>
      </c>
      <c r="K23" s="185">
        <v>18.600000000000001</v>
      </c>
      <c r="L23" s="217">
        <v>2450.9999999999995</v>
      </c>
      <c r="M23" s="185">
        <v>8</v>
      </c>
      <c r="N23" s="50" t="s">
        <v>123</v>
      </c>
      <c r="O23" s="397"/>
      <c r="P23" s="11"/>
      <c r="Q23" s="11"/>
      <c r="R23" s="11"/>
      <c r="S23" s="11"/>
    </row>
    <row r="24" spans="1:19" s="84" customFormat="1" ht="15" customHeight="1">
      <c r="A24" s="390" t="s">
        <v>199</v>
      </c>
      <c r="B24" s="390"/>
      <c r="C24" s="390"/>
      <c r="D24" s="390"/>
      <c r="E24" s="390"/>
      <c r="F24" s="390"/>
      <c r="G24" s="390"/>
      <c r="H24" s="390"/>
      <c r="I24" s="440" t="s">
        <v>220</v>
      </c>
      <c r="J24" s="440"/>
      <c r="K24" s="440"/>
      <c r="L24" s="440"/>
      <c r="M24" s="440"/>
      <c r="N24" s="440"/>
      <c r="O24" s="440"/>
      <c r="P24" s="83"/>
      <c r="Q24" s="83"/>
      <c r="R24" s="83"/>
      <c r="S24" s="83"/>
    </row>
    <row r="25" spans="1:19">
      <c r="E25" s="10"/>
    </row>
    <row r="26" spans="1:19">
      <c r="F26" s="194"/>
      <c r="I26" s="22"/>
    </row>
  </sheetData>
  <mergeCells count="31">
    <mergeCell ref="A24:H24"/>
    <mergeCell ref="A21:A23"/>
    <mergeCell ref="O9:O11"/>
    <mergeCell ref="A10:A11"/>
    <mergeCell ref="A12:A14"/>
    <mergeCell ref="O12:O14"/>
    <mergeCell ref="A15:A17"/>
    <mergeCell ref="O15:O17"/>
    <mergeCell ref="O21:O23"/>
    <mergeCell ref="I24:O24"/>
    <mergeCell ref="F6:G6"/>
    <mergeCell ref="H6:I6"/>
    <mergeCell ref="J6:K6"/>
    <mergeCell ref="A18:A20"/>
    <mergeCell ref="O18:O20"/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1" orientation="landscape" useFirstPageNumber="1" r:id="rId1"/>
  <headerFooter>
    <oddHeader xml:space="preserve">&amp;L&amp;8PCBS: Hotel Activities in the West Bank, (Second Quarter, 2015)&amp;R&amp;8&amp;K00+000ا&amp;K01+000PCBS: النشاط الفندقي في الضفة الغربية، (الربع الثاني، 2015)  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T51"/>
  <sheetViews>
    <sheetView rightToLeft="1" view="pageBreakPreview" zoomScaleNormal="100" zoomScaleSheetLayoutView="100" zoomScalePageLayoutView="70" workbookViewId="0">
      <selection activeCell="W7" sqref="W7"/>
    </sheetView>
  </sheetViews>
  <sheetFormatPr defaultRowHeight="14.25"/>
  <cols>
    <col min="1" max="1" width="12.25" bestFit="1" customWidth="1"/>
    <col min="2" max="2" width="6.75" customWidth="1"/>
    <col min="3" max="3" width="8.25" customWidth="1"/>
    <col min="4" max="4" width="4.875" customWidth="1"/>
    <col min="5" max="5" width="8.75" customWidth="1"/>
    <col min="6" max="6" width="5.125" customWidth="1"/>
    <col min="7" max="7" width="8" customWidth="1"/>
    <col min="8" max="8" width="6.625" customWidth="1"/>
    <col min="9" max="9" width="9.125" customWidth="1"/>
    <col min="10" max="10" width="5" customWidth="1"/>
    <col min="11" max="11" width="7.875" customWidth="1"/>
    <col min="12" max="12" width="5.375" customWidth="1"/>
    <col min="13" max="13" width="9" customWidth="1"/>
    <col min="14" max="14" width="8.375" bestFit="1" customWidth="1"/>
    <col min="15" max="15" width="7.875" customWidth="1"/>
    <col min="16" max="16" width="17" customWidth="1"/>
    <col min="17" max="18" width="9" hidden="1" customWidth="1"/>
    <col min="19" max="19" width="11.625" bestFit="1" customWidth="1"/>
  </cols>
  <sheetData>
    <row r="1" spans="1:20" ht="20.100000000000001" customHeight="1">
      <c r="A1" s="327" t="s">
        <v>180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</row>
    <row r="2" spans="1:20" ht="20.100000000000001" customHeight="1">
      <c r="A2" s="433" t="s">
        <v>179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4"/>
      <c r="O2" s="434"/>
      <c r="P2" s="434"/>
    </row>
    <row r="3" spans="1:20" ht="6" customHeight="1">
      <c r="A3" s="2"/>
      <c r="Q3" s="3"/>
    </row>
    <row r="4" spans="1:20" ht="17.25" customHeight="1">
      <c r="A4" s="411" t="s">
        <v>0</v>
      </c>
      <c r="B4" s="411" t="s">
        <v>1</v>
      </c>
      <c r="C4" s="441" t="s">
        <v>80</v>
      </c>
      <c r="D4" s="442"/>
      <c r="E4" s="442"/>
      <c r="F4" s="442"/>
      <c r="G4" s="442"/>
      <c r="H4" s="442"/>
      <c r="I4" s="443" t="s">
        <v>81</v>
      </c>
      <c r="J4" s="443"/>
      <c r="K4" s="443"/>
      <c r="L4" s="444"/>
      <c r="M4" s="413" t="s">
        <v>213</v>
      </c>
      <c r="N4" s="358"/>
      <c r="O4" s="411" t="s">
        <v>10</v>
      </c>
      <c r="P4" s="411" t="s">
        <v>11</v>
      </c>
      <c r="Q4" s="4"/>
    </row>
    <row r="5" spans="1:20" ht="21" customHeight="1">
      <c r="A5" s="359"/>
      <c r="B5" s="359"/>
      <c r="C5" s="445" t="s">
        <v>93</v>
      </c>
      <c r="D5" s="446"/>
      <c r="E5" s="445" t="s">
        <v>94</v>
      </c>
      <c r="F5" s="446"/>
      <c r="G5" s="445" t="s">
        <v>96</v>
      </c>
      <c r="H5" s="446"/>
      <c r="I5" s="445" t="s">
        <v>98</v>
      </c>
      <c r="J5" s="446"/>
      <c r="K5" s="445" t="s">
        <v>115</v>
      </c>
      <c r="L5" s="446"/>
      <c r="M5" s="404"/>
      <c r="N5" s="405"/>
      <c r="O5" s="359"/>
      <c r="P5" s="359"/>
    </row>
    <row r="6" spans="1:20" ht="31.5" customHeight="1">
      <c r="A6" s="359"/>
      <c r="B6" s="359"/>
      <c r="C6" s="427" t="s">
        <v>219</v>
      </c>
      <c r="D6" s="428"/>
      <c r="E6" s="425" t="s">
        <v>95</v>
      </c>
      <c r="F6" s="426"/>
      <c r="G6" s="425" t="s">
        <v>97</v>
      </c>
      <c r="H6" s="426"/>
      <c r="I6" s="425" t="s">
        <v>99</v>
      </c>
      <c r="J6" s="426"/>
      <c r="K6" s="449" t="s">
        <v>112</v>
      </c>
      <c r="L6" s="450"/>
      <c r="M6" s="421"/>
      <c r="N6" s="422"/>
      <c r="O6" s="359"/>
      <c r="P6" s="359"/>
    </row>
    <row r="7" spans="1:20" ht="31.5" customHeight="1">
      <c r="A7" s="412"/>
      <c r="B7" s="359"/>
      <c r="C7" s="258" t="s">
        <v>214</v>
      </c>
      <c r="D7" s="257" t="s">
        <v>12</v>
      </c>
      <c r="E7" s="226" t="s">
        <v>215</v>
      </c>
      <c r="F7" s="257" t="s">
        <v>12</v>
      </c>
      <c r="G7" s="259" t="s">
        <v>216</v>
      </c>
      <c r="H7" s="257" t="s">
        <v>12</v>
      </c>
      <c r="I7" s="259" t="s">
        <v>214</v>
      </c>
      <c r="J7" s="228" t="s">
        <v>12</v>
      </c>
      <c r="K7" s="226" t="s">
        <v>217</v>
      </c>
      <c r="L7" s="228" t="s">
        <v>12</v>
      </c>
      <c r="M7" s="259" t="s">
        <v>218</v>
      </c>
      <c r="N7" s="260" t="s">
        <v>12</v>
      </c>
      <c r="O7" s="359"/>
      <c r="P7" s="412"/>
    </row>
    <row r="8" spans="1:20" s="37" customFormat="1" ht="16.5" customHeight="1">
      <c r="A8" s="261" t="s">
        <v>128</v>
      </c>
      <c r="B8" s="262"/>
      <c r="C8" s="231">
        <v>13239.000000000002</v>
      </c>
      <c r="D8" s="232">
        <v>3.2</v>
      </c>
      <c r="E8" s="231">
        <v>133563</v>
      </c>
      <c r="F8" s="232">
        <v>32</v>
      </c>
      <c r="G8" s="231">
        <v>41713</v>
      </c>
      <c r="H8" s="232">
        <v>10</v>
      </c>
      <c r="I8" s="231">
        <v>10134.999999999998</v>
      </c>
      <c r="J8" s="232">
        <v>2.4</v>
      </c>
      <c r="K8" s="231">
        <v>2032.0000000000002</v>
      </c>
      <c r="L8" s="263">
        <v>0.5</v>
      </c>
      <c r="M8" s="264">
        <v>417847</v>
      </c>
      <c r="N8" s="265">
        <f>L8+J8+H8+F8+D8+'tab6-1'!E8+'tab6-1'!G8+'tab6-1'!I8+'tab6-1'!K8+'tab6-1'!M8</f>
        <v>100</v>
      </c>
      <c r="O8" s="266"/>
      <c r="P8" s="267" t="s">
        <v>129</v>
      </c>
      <c r="R8" s="42"/>
      <c r="S8" s="42"/>
      <c r="T8" s="157"/>
    </row>
    <row r="9" spans="1:20" s="37" customFormat="1" ht="16.5" customHeight="1">
      <c r="A9" s="268" t="s">
        <v>14</v>
      </c>
      <c r="B9" s="269" t="s">
        <v>118</v>
      </c>
      <c r="C9" s="238">
        <v>5236.0000000000018</v>
      </c>
      <c r="D9" s="239">
        <v>2.8</v>
      </c>
      <c r="E9" s="238">
        <v>63942.000000000007</v>
      </c>
      <c r="F9" s="239">
        <v>33.5</v>
      </c>
      <c r="G9" s="238">
        <v>17482.000000000004</v>
      </c>
      <c r="H9" s="239">
        <v>9.1999999999999993</v>
      </c>
      <c r="I9" s="238">
        <v>3907.9999999999986</v>
      </c>
      <c r="J9" s="239">
        <v>2</v>
      </c>
      <c r="K9" s="238">
        <v>1219</v>
      </c>
      <c r="L9" s="270">
        <v>0.6</v>
      </c>
      <c r="M9" s="271">
        <v>190895</v>
      </c>
      <c r="N9" s="272">
        <f>L9+J9+H9+F9+D9+'tab6-1'!E9+'tab6-1'!G9+'tab6-1'!I9+'tab6-1'!K9+'tab6-1'!M9</f>
        <v>100</v>
      </c>
      <c r="O9" s="273" t="s">
        <v>121</v>
      </c>
      <c r="P9" s="274" t="s">
        <v>15</v>
      </c>
      <c r="R9" s="42"/>
      <c r="S9" s="42"/>
      <c r="T9" s="57"/>
    </row>
    <row r="10" spans="1:20" s="37" customFormat="1" ht="16.5" customHeight="1">
      <c r="A10" s="268"/>
      <c r="B10" s="269" t="s">
        <v>119</v>
      </c>
      <c r="C10" s="238">
        <v>4527</v>
      </c>
      <c r="D10" s="239">
        <v>3.1</v>
      </c>
      <c r="E10" s="238">
        <v>43804</v>
      </c>
      <c r="F10" s="239">
        <v>30.4</v>
      </c>
      <c r="G10" s="238">
        <v>18193</v>
      </c>
      <c r="H10" s="239">
        <v>12.6</v>
      </c>
      <c r="I10" s="238">
        <v>5026</v>
      </c>
      <c r="J10" s="239">
        <v>3.5</v>
      </c>
      <c r="K10" s="238">
        <v>477.00000000000023</v>
      </c>
      <c r="L10" s="270">
        <v>0.3</v>
      </c>
      <c r="M10" s="271">
        <v>144153</v>
      </c>
      <c r="N10" s="272">
        <f>L10+J10+H10+F10+D10+'tab6-1'!E10+'tab6-1'!G10+'tab6-1'!I10+'tab6-1'!K10+'tab6-1'!M10</f>
        <v>100</v>
      </c>
      <c r="O10" s="273" t="s">
        <v>122</v>
      </c>
      <c r="P10" s="274"/>
      <c r="R10" s="42"/>
      <c r="S10" s="42"/>
      <c r="T10" s="57"/>
    </row>
    <row r="11" spans="1:20" s="37" customFormat="1" ht="16.5" customHeight="1">
      <c r="A11" s="268"/>
      <c r="B11" s="269" t="s">
        <v>120</v>
      </c>
      <c r="C11" s="238">
        <v>3476.0000000000005</v>
      </c>
      <c r="D11" s="239">
        <v>4.2</v>
      </c>
      <c r="E11" s="238">
        <v>25817</v>
      </c>
      <c r="F11" s="239">
        <v>31.1</v>
      </c>
      <c r="G11" s="238">
        <v>6038.0000000000009</v>
      </c>
      <c r="H11" s="239">
        <v>7.3</v>
      </c>
      <c r="I11" s="238">
        <v>1201.0000000000002</v>
      </c>
      <c r="J11" s="239">
        <v>1.5</v>
      </c>
      <c r="K11" s="238">
        <v>336.00000000000006</v>
      </c>
      <c r="L11" s="270">
        <v>0.4</v>
      </c>
      <c r="M11" s="271">
        <v>82799</v>
      </c>
      <c r="N11" s="272">
        <f>L11+J11+H11+F11+D11+'tab6-1'!E11+'tab6-1'!G11+'tab6-1'!I11+'tab6-1'!K11+'tab6-1'!M11</f>
        <v>100.00000000000001</v>
      </c>
      <c r="O11" s="273" t="s">
        <v>123</v>
      </c>
      <c r="P11" s="274"/>
      <c r="R11" s="42"/>
      <c r="S11" s="42"/>
      <c r="T11" s="57"/>
    </row>
    <row r="12" spans="1:20" s="37" customFormat="1" ht="16.5" customHeight="1">
      <c r="A12" s="275" t="s">
        <v>16</v>
      </c>
      <c r="B12" s="276" t="s">
        <v>118</v>
      </c>
      <c r="C12" s="243">
        <v>5.0000000000000009</v>
      </c>
      <c r="D12" s="244">
        <v>0.1</v>
      </c>
      <c r="E12" s="243">
        <v>293.00000000000006</v>
      </c>
      <c r="F12" s="245">
        <v>3.9</v>
      </c>
      <c r="G12" s="243">
        <v>19.000000000000007</v>
      </c>
      <c r="H12" s="245">
        <v>0.3</v>
      </c>
      <c r="I12" s="243">
        <v>0</v>
      </c>
      <c r="J12" s="245">
        <v>0</v>
      </c>
      <c r="K12" s="243">
        <v>2.0000000000000004</v>
      </c>
      <c r="L12" s="249" t="s">
        <v>190</v>
      </c>
      <c r="M12" s="271">
        <v>7568</v>
      </c>
      <c r="N12" s="272">
        <v>100</v>
      </c>
      <c r="O12" s="277" t="s">
        <v>121</v>
      </c>
      <c r="P12" s="399" t="s">
        <v>17</v>
      </c>
      <c r="R12" s="42"/>
      <c r="S12" s="42"/>
      <c r="T12" s="57"/>
    </row>
    <row r="13" spans="1:20" s="37" customFormat="1" ht="16.5" customHeight="1">
      <c r="A13" s="275"/>
      <c r="B13" s="276" t="s">
        <v>119</v>
      </c>
      <c r="C13" s="243">
        <v>8.9999999999999964</v>
      </c>
      <c r="D13" s="245">
        <v>0.2</v>
      </c>
      <c r="E13" s="243">
        <v>285.99999999999994</v>
      </c>
      <c r="F13" s="245">
        <v>4.5</v>
      </c>
      <c r="G13" s="243">
        <v>0</v>
      </c>
      <c r="H13" s="245">
        <v>0</v>
      </c>
      <c r="I13" s="243">
        <v>0</v>
      </c>
      <c r="J13" s="245">
        <v>0</v>
      </c>
      <c r="K13" s="243">
        <v>3.0000000000000009</v>
      </c>
      <c r="L13" s="249" t="s">
        <v>190</v>
      </c>
      <c r="M13" s="271">
        <v>6314</v>
      </c>
      <c r="N13" s="272">
        <v>100</v>
      </c>
      <c r="O13" s="277" t="s">
        <v>122</v>
      </c>
      <c r="P13" s="399"/>
      <c r="R13" s="42"/>
      <c r="S13" s="42"/>
      <c r="T13" s="57"/>
    </row>
    <row r="14" spans="1:20" s="37" customFormat="1" ht="16.5" customHeight="1">
      <c r="A14" s="275"/>
      <c r="B14" s="276" t="s">
        <v>120</v>
      </c>
      <c r="C14" s="243">
        <v>3.0000000000000004</v>
      </c>
      <c r="D14" s="245">
        <v>0.1</v>
      </c>
      <c r="E14" s="243">
        <v>166</v>
      </c>
      <c r="F14" s="245">
        <v>5.4</v>
      </c>
      <c r="G14" s="243">
        <v>5.0000000000000009</v>
      </c>
      <c r="H14" s="245">
        <v>0.2</v>
      </c>
      <c r="I14" s="243">
        <v>0</v>
      </c>
      <c r="J14" s="245">
        <v>0</v>
      </c>
      <c r="K14" s="243">
        <v>0</v>
      </c>
      <c r="L14" s="249">
        <v>0</v>
      </c>
      <c r="M14" s="271">
        <v>3048</v>
      </c>
      <c r="N14" s="272">
        <f>L14+J14+H14+F14+D14+'tab6-1'!E14+'tab6-1'!G14+'tab6-1'!I14+'tab6-1'!K14+'tab6-1'!M14</f>
        <v>100</v>
      </c>
      <c r="O14" s="277" t="s">
        <v>123</v>
      </c>
      <c r="P14" s="399"/>
      <c r="R14" s="42"/>
      <c r="S14" s="42"/>
      <c r="T14" s="57"/>
    </row>
    <row r="15" spans="1:20" s="37" customFormat="1" ht="16.5" customHeight="1">
      <c r="A15" s="275" t="s">
        <v>201</v>
      </c>
      <c r="B15" s="278" t="s">
        <v>118</v>
      </c>
      <c r="C15" s="243">
        <v>102</v>
      </c>
      <c r="D15" s="245">
        <v>0.4</v>
      </c>
      <c r="E15" s="243">
        <v>4569.9999999999982</v>
      </c>
      <c r="F15" s="245">
        <v>17.100000000000001</v>
      </c>
      <c r="G15" s="243">
        <v>4.9999999999999991</v>
      </c>
      <c r="H15" s="249" t="s">
        <v>190</v>
      </c>
      <c r="I15" s="243">
        <v>0</v>
      </c>
      <c r="J15" s="245">
        <v>0</v>
      </c>
      <c r="K15" s="243">
        <v>292.99999999999983</v>
      </c>
      <c r="L15" s="249">
        <v>1.1000000000000001</v>
      </c>
      <c r="M15" s="271">
        <v>26653</v>
      </c>
      <c r="N15" s="272">
        <v>100</v>
      </c>
      <c r="O15" s="277" t="s">
        <v>121</v>
      </c>
      <c r="P15" s="410" t="s">
        <v>202</v>
      </c>
      <c r="R15" s="42"/>
      <c r="S15" s="42"/>
      <c r="T15" s="57"/>
    </row>
    <row r="16" spans="1:20" s="37" customFormat="1" ht="16.5" customHeight="1">
      <c r="A16" s="275"/>
      <c r="B16" s="278" t="s">
        <v>119</v>
      </c>
      <c r="C16" s="243">
        <v>148.00000000000026</v>
      </c>
      <c r="D16" s="245">
        <v>0.7</v>
      </c>
      <c r="E16" s="243">
        <v>4209.9999999999973</v>
      </c>
      <c r="F16" s="245">
        <v>18.8</v>
      </c>
      <c r="G16" s="319">
        <v>34.000000000000007</v>
      </c>
      <c r="H16" s="245">
        <v>0.2</v>
      </c>
      <c r="I16" s="243">
        <v>60.000000000000028</v>
      </c>
      <c r="J16" s="245">
        <v>0.3</v>
      </c>
      <c r="K16" s="243">
        <v>239.00000000000017</v>
      </c>
      <c r="L16" s="249">
        <v>1.1000000000000001</v>
      </c>
      <c r="M16" s="271">
        <v>22449</v>
      </c>
      <c r="N16" s="272">
        <f>L16+J16+H16+F16+D16+'tab6-1'!E16+'tab6-1'!G16+'tab6-1'!I16+'tab6-1'!K16+'tab6-1'!M16</f>
        <v>99.999999999999986</v>
      </c>
      <c r="O16" s="277" t="s">
        <v>122</v>
      </c>
      <c r="P16" s="410"/>
      <c r="R16" s="42"/>
      <c r="S16" s="42"/>
      <c r="T16" s="57"/>
    </row>
    <row r="17" spans="1:20" s="37" customFormat="1" ht="16.5" customHeight="1">
      <c r="A17" s="275"/>
      <c r="B17" s="278" t="s">
        <v>120</v>
      </c>
      <c r="C17" s="243">
        <v>49.000000000000028</v>
      </c>
      <c r="D17" s="245">
        <v>0.3</v>
      </c>
      <c r="E17" s="243">
        <v>3306.0000000000005</v>
      </c>
      <c r="F17" s="245">
        <v>17.100000000000001</v>
      </c>
      <c r="G17" s="243">
        <v>1.0000000000000002</v>
      </c>
      <c r="H17" s="249" t="s">
        <v>190</v>
      </c>
      <c r="I17" s="243">
        <v>9.0000000000000053</v>
      </c>
      <c r="J17" s="245" t="s">
        <v>190</v>
      </c>
      <c r="K17" s="243">
        <v>123.00000000000007</v>
      </c>
      <c r="L17" s="249">
        <v>0.6</v>
      </c>
      <c r="M17" s="271">
        <v>19315.999999999996</v>
      </c>
      <c r="N17" s="272">
        <v>100</v>
      </c>
      <c r="O17" s="277" t="s">
        <v>123</v>
      </c>
      <c r="P17" s="410"/>
      <c r="R17" s="42"/>
      <c r="S17" s="42"/>
      <c r="T17" s="57"/>
    </row>
    <row r="18" spans="1:20" s="37" customFormat="1" ht="16.5" customHeight="1">
      <c r="A18" s="275" t="s">
        <v>20</v>
      </c>
      <c r="B18" s="278" t="s">
        <v>118</v>
      </c>
      <c r="C18" s="243">
        <v>1967.0000000000005</v>
      </c>
      <c r="D18" s="245">
        <v>4.5</v>
      </c>
      <c r="E18" s="243">
        <v>18263.000000000004</v>
      </c>
      <c r="F18" s="245">
        <v>42.2</v>
      </c>
      <c r="G18" s="243">
        <v>2878.9999999999991</v>
      </c>
      <c r="H18" s="245">
        <v>6.7</v>
      </c>
      <c r="I18" s="243">
        <v>1741</v>
      </c>
      <c r="J18" s="245">
        <v>4</v>
      </c>
      <c r="K18" s="243">
        <v>215.99999999999994</v>
      </c>
      <c r="L18" s="249">
        <v>0.5</v>
      </c>
      <c r="M18" s="271">
        <v>43281</v>
      </c>
      <c r="N18" s="272">
        <f>L18+J18+H18+F18+D18+'tab6-1'!E18+'tab6-1'!G18+'tab6-1'!I18+'tab6-1'!K18+'tab6-1'!M18</f>
        <v>100.00000000000001</v>
      </c>
      <c r="O18" s="277" t="s">
        <v>121</v>
      </c>
      <c r="P18" s="399" t="s">
        <v>21</v>
      </c>
      <c r="R18" s="42"/>
      <c r="S18" s="42"/>
      <c r="T18" s="57"/>
    </row>
    <row r="19" spans="1:20" s="37" customFormat="1" ht="16.5" customHeight="1">
      <c r="A19" s="275"/>
      <c r="B19" s="278" t="s">
        <v>119</v>
      </c>
      <c r="C19" s="243">
        <v>1283.9999999999998</v>
      </c>
      <c r="D19" s="245">
        <v>3.2</v>
      </c>
      <c r="E19" s="243">
        <v>17588.999999999996</v>
      </c>
      <c r="F19" s="245">
        <v>43.9</v>
      </c>
      <c r="G19" s="243">
        <v>2542.9999999999995</v>
      </c>
      <c r="H19" s="245">
        <v>6.3</v>
      </c>
      <c r="I19" s="243">
        <v>460.00000000000023</v>
      </c>
      <c r="J19" s="245">
        <v>1.1000000000000001</v>
      </c>
      <c r="K19" s="243">
        <v>120.00000000000006</v>
      </c>
      <c r="L19" s="249">
        <v>0.3</v>
      </c>
      <c r="M19" s="271">
        <v>40116</v>
      </c>
      <c r="N19" s="272">
        <f>L19+J19+H19+F19+D19+'tab6-1'!E19+'tab6-1'!G19+'tab6-1'!I19+'tab6-1'!K19+'tab6-1'!M19</f>
        <v>100</v>
      </c>
      <c r="O19" s="277" t="s">
        <v>122</v>
      </c>
      <c r="P19" s="399"/>
      <c r="R19" s="42"/>
      <c r="S19" s="42"/>
      <c r="T19" s="57"/>
    </row>
    <row r="20" spans="1:20" s="37" customFormat="1" ht="16.5" customHeight="1">
      <c r="A20" s="275"/>
      <c r="B20" s="278" t="s">
        <v>120</v>
      </c>
      <c r="C20" s="243">
        <v>680.00000000000011</v>
      </c>
      <c r="D20" s="245">
        <v>2.2999999999999998</v>
      </c>
      <c r="E20" s="243">
        <v>11840</v>
      </c>
      <c r="F20" s="245">
        <v>39.700000000000003</v>
      </c>
      <c r="G20" s="243">
        <v>1186.0000000000002</v>
      </c>
      <c r="H20" s="245">
        <v>4</v>
      </c>
      <c r="I20" s="243">
        <v>163.99999999999997</v>
      </c>
      <c r="J20" s="245">
        <v>0.6</v>
      </c>
      <c r="K20" s="243">
        <v>111.00000000000001</v>
      </c>
      <c r="L20" s="249">
        <v>0.4</v>
      </c>
      <c r="M20" s="271">
        <v>29745</v>
      </c>
      <c r="N20" s="272">
        <f>L20+J20+H20+F20+D20+'tab6-1'!E20+'tab6-1'!G20+'tab6-1'!I20+'tab6-1'!K20+'tab6-1'!M20</f>
        <v>100</v>
      </c>
      <c r="O20" s="277" t="s">
        <v>123</v>
      </c>
      <c r="P20" s="399"/>
      <c r="R20" s="42"/>
      <c r="S20" s="42"/>
      <c r="T20" s="57"/>
    </row>
    <row r="21" spans="1:20" s="37" customFormat="1" ht="16.5" customHeight="1">
      <c r="A21" s="275" t="s">
        <v>22</v>
      </c>
      <c r="B21" s="278" t="s">
        <v>118</v>
      </c>
      <c r="C21" s="243">
        <v>3162.0000000000009</v>
      </c>
      <c r="D21" s="245">
        <v>2.8</v>
      </c>
      <c r="E21" s="243">
        <v>40816.000000000007</v>
      </c>
      <c r="F21" s="245">
        <v>36</v>
      </c>
      <c r="G21" s="243">
        <v>14579.000000000004</v>
      </c>
      <c r="H21" s="245">
        <v>12.9</v>
      </c>
      <c r="I21" s="243">
        <v>2166.9999999999986</v>
      </c>
      <c r="J21" s="245">
        <v>1.9</v>
      </c>
      <c r="K21" s="243">
        <v>708.00000000000034</v>
      </c>
      <c r="L21" s="249">
        <v>0.6</v>
      </c>
      <c r="M21" s="271">
        <v>113393</v>
      </c>
      <c r="N21" s="272">
        <f>L21+J21+H21+F21+D21+'tab6-1'!E21+'tab6-1'!G21+'tab6-1'!I21+'tab6-1'!K21+'tab6-1'!M21</f>
        <v>100</v>
      </c>
      <c r="O21" s="277" t="s">
        <v>121</v>
      </c>
      <c r="P21" s="250" t="s">
        <v>23</v>
      </c>
      <c r="R21" s="42"/>
      <c r="S21" s="42"/>
      <c r="T21" s="57"/>
    </row>
    <row r="22" spans="1:20" s="37" customFormat="1" ht="16.5" customHeight="1">
      <c r="A22" s="275"/>
      <c r="B22" s="278" t="s">
        <v>119</v>
      </c>
      <c r="C22" s="243">
        <v>3086.0000000000005</v>
      </c>
      <c r="D22" s="245">
        <v>4.0999999999999996</v>
      </c>
      <c r="E22" s="243">
        <v>21719.000000000004</v>
      </c>
      <c r="F22" s="245">
        <v>28.9</v>
      </c>
      <c r="G22" s="243">
        <v>15616.000000000002</v>
      </c>
      <c r="H22" s="245">
        <v>20.7</v>
      </c>
      <c r="I22" s="243">
        <v>4506</v>
      </c>
      <c r="J22" s="245">
        <v>6</v>
      </c>
      <c r="K22" s="243">
        <v>115.00000000000001</v>
      </c>
      <c r="L22" s="249">
        <v>0.2</v>
      </c>
      <c r="M22" s="271">
        <v>75274.000000000015</v>
      </c>
      <c r="N22" s="272">
        <f>L22+J22+H22+F22+D22+'tab6-1'!E22+'tab6-1'!G22+'tab6-1'!I22+'tab6-1'!K22+'tab6-1'!M22</f>
        <v>100</v>
      </c>
      <c r="O22" s="277" t="s">
        <v>122</v>
      </c>
      <c r="P22" s="279"/>
      <c r="R22" s="42"/>
      <c r="S22" s="42"/>
      <c r="T22" s="57"/>
    </row>
    <row r="23" spans="1:20" s="37" customFormat="1" ht="16.5" customHeight="1">
      <c r="A23" s="280"/>
      <c r="B23" s="281" t="s">
        <v>120</v>
      </c>
      <c r="C23" s="252">
        <v>2744.0000000000005</v>
      </c>
      <c r="D23" s="253">
        <v>8.9</v>
      </c>
      <c r="E23" s="252">
        <v>10505.000000000002</v>
      </c>
      <c r="F23" s="253">
        <v>34.200000000000003</v>
      </c>
      <c r="G23" s="252">
        <v>4846.0000000000009</v>
      </c>
      <c r="H23" s="253">
        <v>15.8</v>
      </c>
      <c r="I23" s="252">
        <v>1028.0000000000002</v>
      </c>
      <c r="J23" s="253">
        <v>3.4</v>
      </c>
      <c r="K23" s="252">
        <v>101.99999999999997</v>
      </c>
      <c r="L23" s="282">
        <v>0.3</v>
      </c>
      <c r="M23" s="283">
        <v>30690.000000000004</v>
      </c>
      <c r="N23" s="284">
        <f>L23+J23+H23+F23+D23+'tab6-1'!E23+'tab6-1'!G23+'tab6-1'!I23+'tab6-1'!K23+'tab6-1'!M23</f>
        <v>100</v>
      </c>
      <c r="O23" s="285" t="s">
        <v>123</v>
      </c>
      <c r="P23" s="286"/>
      <c r="R23" s="42"/>
      <c r="S23" s="42"/>
      <c r="T23" s="57"/>
    </row>
    <row r="24" spans="1:20" s="84" customFormat="1" ht="18" customHeight="1">
      <c r="A24" s="451" t="s">
        <v>163</v>
      </c>
      <c r="B24" s="452"/>
      <c r="C24" s="452"/>
      <c r="D24" s="452"/>
      <c r="E24" s="452"/>
      <c r="F24" s="452"/>
      <c r="G24" s="452"/>
      <c r="H24" s="452"/>
      <c r="I24" s="453" t="s">
        <v>164</v>
      </c>
      <c r="J24" s="453"/>
      <c r="K24" s="453"/>
      <c r="L24" s="453"/>
      <c r="M24" s="453"/>
      <c r="N24" s="453"/>
      <c r="O24" s="453"/>
      <c r="P24" s="453"/>
      <c r="Q24" s="83"/>
      <c r="R24" s="83"/>
    </row>
    <row r="25" spans="1:20">
      <c r="A25" s="447" t="s">
        <v>205</v>
      </c>
      <c r="B25" s="447"/>
      <c r="C25" s="447"/>
      <c r="D25" s="447"/>
      <c r="E25" s="447"/>
      <c r="F25" s="447"/>
      <c r="G25" s="447"/>
      <c r="H25" s="447"/>
      <c r="I25" s="448" t="s">
        <v>221</v>
      </c>
      <c r="J25" s="448"/>
      <c r="K25" s="448"/>
      <c r="L25" s="448"/>
      <c r="M25" s="448"/>
      <c r="N25" s="448"/>
      <c r="O25" s="448"/>
      <c r="P25" s="448"/>
    </row>
    <row r="26" spans="1:20">
      <c r="D26" s="10"/>
      <c r="E26" s="194"/>
      <c r="F26" s="10"/>
      <c r="H26" s="10"/>
      <c r="J26" s="10"/>
      <c r="L26" s="166"/>
      <c r="M26" s="80"/>
      <c r="P26" s="79"/>
    </row>
    <row r="27" spans="1:20">
      <c r="D27" s="10"/>
      <c r="F27" s="10"/>
      <c r="H27" s="10"/>
      <c r="J27" s="10"/>
      <c r="L27" s="22"/>
      <c r="M27" s="80"/>
      <c r="P27" s="79"/>
    </row>
    <row r="28" spans="1:20">
      <c r="D28" s="10"/>
      <c r="F28" s="10"/>
      <c r="H28" s="10"/>
      <c r="J28" s="11"/>
      <c r="L28" s="22"/>
      <c r="M28" s="80"/>
      <c r="P28" s="79"/>
    </row>
    <row r="29" spans="1:20">
      <c r="D29" s="10"/>
      <c r="F29" s="10"/>
      <c r="H29" s="10"/>
      <c r="J29" s="11"/>
      <c r="L29" s="22"/>
      <c r="M29" s="80"/>
      <c r="P29" s="79"/>
    </row>
    <row r="30" spans="1:20">
      <c r="D30" s="10"/>
      <c r="F30" s="10"/>
      <c r="H30" s="10"/>
      <c r="J30" s="10"/>
      <c r="L30" s="22"/>
      <c r="M30" s="80"/>
    </row>
    <row r="31" spans="1:20">
      <c r="D31" s="10"/>
      <c r="F31" s="10"/>
      <c r="H31" s="10"/>
      <c r="J31" s="11"/>
      <c r="M31" s="80"/>
      <c r="P31" s="79"/>
    </row>
    <row r="32" spans="1:20">
      <c r="D32" s="10"/>
      <c r="F32" s="10"/>
      <c r="H32" s="11"/>
      <c r="J32" s="10"/>
      <c r="L32" s="22"/>
      <c r="M32" s="22"/>
      <c r="P32" s="79"/>
    </row>
    <row r="33" spans="3:16">
      <c r="D33" s="10"/>
      <c r="F33" s="10"/>
      <c r="H33" s="11"/>
      <c r="J33" s="11"/>
      <c r="L33" s="22"/>
      <c r="M33" s="80"/>
      <c r="P33" s="79"/>
    </row>
    <row r="34" spans="3:16">
      <c r="D34" s="10"/>
      <c r="F34" s="10"/>
      <c r="H34" s="10"/>
      <c r="J34" s="10"/>
      <c r="L34" s="22"/>
      <c r="M34" s="80"/>
      <c r="P34" s="79"/>
    </row>
    <row r="35" spans="3:16" ht="36">
      <c r="C35" s="173" t="s">
        <v>183</v>
      </c>
      <c r="D35" s="173" t="s">
        <v>184</v>
      </c>
      <c r="E35" s="173" t="s">
        <v>185</v>
      </c>
      <c r="F35" s="173" t="s">
        <v>186</v>
      </c>
      <c r="G35" s="173" t="s">
        <v>187</v>
      </c>
      <c r="H35" s="174" t="s">
        <v>188</v>
      </c>
      <c r="J35" s="10"/>
      <c r="L35" s="22"/>
      <c r="M35" s="80"/>
      <c r="P35" s="79"/>
    </row>
    <row r="36" spans="3:16">
      <c r="C36" s="175">
        <f t="shared" ref="C36:G36" si="0">C37+C38+C39</f>
        <v>13239.000000000002</v>
      </c>
      <c r="D36" s="175">
        <f t="shared" si="0"/>
        <v>133563</v>
      </c>
      <c r="E36" s="175">
        <f t="shared" si="0"/>
        <v>41713</v>
      </c>
      <c r="F36" s="175">
        <f t="shared" si="0"/>
        <v>10134.999999999998</v>
      </c>
      <c r="G36" s="175">
        <f t="shared" si="0"/>
        <v>2032.0000000000002</v>
      </c>
      <c r="H36" s="175" t="e">
        <f>G36+F36+E36+D36+C36+B36+A36+#REF!+#REF!+#REF!</f>
        <v>#REF!</v>
      </c>
      <c r="J36" s="10"/>
      <c r="L36" s="22"/>
      <c r="M36" s="80"/>
      <c r="P36" s="79"/>
    </row>
    <row r="37" spans="3:16">
      <c r="C37" s="175">
        <f t="shared" ref="C37:G39" si="1">C40+C43+C46+C49</f>
        <v>5236.0000000000018</v>
      </c>
      <c r="D37" s="175">
        <f t="shared" si="1"/>
        <v>63942.000000000007</v>
      </c>
      <c r="E37" s="175">
        <f t="shared" si="1"/>
        <v>17482.000000000004</v>
      </c>
      <c r="F37" s="175">
        <f t="shared" si="1"/>
        <v>3907.9999999999986</v>
      </c>
      <c r="G37" s="175">
        <f t="shared" si="1"/>
        <v>1219</v>
      </c>
      <c r="H37" s="175" t="e">
        <f t="shared" ref="H37" si="2">G37+F37+E37+D37+C37+B37+A37+#REF!+#REF!+#REF!</f>
        <v>#REF!</v>
      </c>
      <c r="J37" s="10"/>
      <c r="L37" s="22"/>
      <c r="M37" s="80"/>
      <c r="P37" s="79"/>
    </row>
    <row r="38" spans="3:16">
      <c r="C38" s="175">
        <f t="shared" si="1"/>
        <v>4527</v>
      </c>
      <c r="D38" s="175">
        <f t="shared" si="1"/>
        <v>43804</v>
      </c>
      <c r="E38" s="175">
        <f t="shared" si="1"/>
        <v>18193</v>
      </c>
      <c r="F38" s="175">
        <f t="shared" si="1"/>
        <v>5026</v>
      </c>
      <c r="G38" s="175">
        <f t="shared" si="1"/>
        <v>477.00000000000023</v>
      </c>
      <c r="H38" s="175" t="e">
        <f t="shared" ref="H38" si="3">G38+F38+E38+D38+C38+B38+A38+#REF!+#REF!+#REF!</f>
        <v>#REF!</v>
      </c>
      <c r="J38" s="10"/>
      <c r="L38" s="22"/>
      <c r="M38" s="80"/>
      <c r="P38" s="79"/>
    </row>
    <row r="39" spans="3:16">
      <c r="C39" s="175">
        <f t="shared" si="1"/>
        <v>3476.0000000000005</v>
      </c>
      <c r="D39" s="175">
        <f t="shared" si="1"/>
        <v>25817</v>
      </c>
      <c r="E39" s="175">
        <f t="shared" si="1"/>
        <v>6038.0000000000009</v>
      </c>
      <c r="F39" s="175">
        <f t="shared" si="1"/>
        <v>1201.0000000000002</v>
      </c>
      <c r="G39" s="175">
        <f t="shared" si="1"/>
        <v>336.00000000000006</v>
      </c>
      <c r="H39" s="175" t="e">
        <f t="shared" ref="H39" si="4">G39+F39+E39+D39+C39+B39+A39+#REF!+#REF!+#REF!</f>
        <v>#REF!</v>
      </c>
      <c r="J39" s="10"/>
      <c r="L39" s="22"/>
      <c r="M39" s="80"/>
      <c r="P39" s="79"/>
    </row>
    <row r="40" spans="3:16">
      <c r="C40" s="176">
        <v>5.0000000000000009</v>
      </c>
      <c r="D40" s="176">
        <v>293.00000000000006</v>
      </c>
      <c r="E40" s="176">
        <v>19.000000000000007</v>
      </c>
      <c r="F40" s="176">
        <v>0</v>
      </c>
      <c r="G40" s="176">
        <v>2.0000000000000004</v>
      </c>
      <c r="H40" s="177" t="e">
        <f t="shared" ref="H40" si="5">G40+F40+E40+D40+C40+B40+A40+#REF!+#REF!+#REF!</f>
        <v>#REF!</v>
      </c>
    </row>
    <row r="41" spans="3:16">
      <c r="C41" s="176">
        <v>8.9999999999999964</v>
      </c>
      <c r="D41" s="176">
        <v>285.99999999999994</v>
      </c>
      <c r="E41" s="176">
        <v>0</v>
      </c>
      <c r="F41" s="176">
        <v>0</v>
      </c>
      <c r="G41" s="176">
        <v>3.0000000000000009</v>
      </c>
      <c r="H41" s="177" t="e">
        <f t="shared" ref="H41" si="6">G41+F41+E41+D41+C41+B41+A41+#REF!+#REF!+#REF!</f>
        <v>#REF!</v>
      </c>
    </row>
    <row r="42" spans="3:16">
      <c r="C42" s="176">
        <v>3.0000000000000004</v>
      </c>
      <c r="D42" s="176">
        <v>166</v>
      </c>
      <c r="E42" s="176">
        <v>5.0000000000000009</v>
      </c>
      <c r="F42" s="176">
        <v>0</v>
      </c>
      <c r="G42" s="176">
        <v>0</v>
      </c>
      <c r="H42" s="177" t="e">
        <f t="shared" ref="H42" si="7">G42+F42+E42+D42+C42+B42+A42+#REF!+#REF!+#REF!</f>
        <v>#REF!</v>
      </c>
    </row>
    <row r="43" spans="3:16">
      <c r="C43" s="176">
        <v>102</v>
      </c>
      <c r="D43" s="176">
        <v>4569.9999999999982</v>
      </c>
      <c r="E43" s="176">
        <v>4.9999999999999991</v>
      </c>
      <c r="F43" s="176">
        <v>0</v>
      </c>
      <c r="G43" s="176">
        <v>292.99999999999983</v>
      </c>
      <c r="H43" s="177" t="e">
        <f t="shared" ref="H43" si="8">G43+F43+E43+D43+C43+B43+A43+#REF!+#REF!+#REF!</f>
        <v>#REF!</v>
      </c>
    </row>
    <row r="44" spans="3:16">
      <c r="C44" s="176">
        <v>148.00000000000026</v>
      </c>
      <c r="D44" s="176">
        <v>4209.9999999999973</v>
      </c>
      <c r="E44" s="176">
        <v>34.000000000000007</v>
      </c>
      <c r="F44" s="176">
        <v>60.000000000000028</v>
      </c>
      <c r="G44" s="176">
        <v>239.00000000000017</v>
      </c>
      <c r="H44" s="177" t="e">
        <f t="shared" ref="H44" si="9">G44+F44+E44+D44+C44+B44+A44+#REF!+#REF!+#REF!</f>
        <v>#REF!</v>
      </c>
    </row>
    <row r="45" spans="3:16">
      <c r="C45" s="176">
        <v>49.000000000000028</v>
      </c>
      <c r="D45" s="176">
        <v>3306.0000000000005</v>
      </c>
      <c r="E45" s="176">
        <v>1.0000000000000002</v>
      </c>
      <c r="F45" s="176">
        <v>9.0000000000000053</v>
      </c>
      <c r="G45" s="176">
        <v>123.00000000000007</v>
      </c>
      <c r="H45" s="177" t="e">
        <f t="shared" ref="H45" si="10">G45+F45+E45+D45+C45+B45+A45+#REF!+#REF!+#REF!</f>
        <v>#REF!</v>
      </c>
    </row>
    <row r="46" spans="3:16">
      <c r="C46" s="176">
        <v>1967.0000000000005</v>
      </c>
      <c r="D46" s="176">
        <v>18263.000000000004</v>
      </c>
      <c r="E46" s="176">
        <v>2878.9999999999991</v>
      </c>
      <c r="F46" s="176">
        <v>1741</v>
      </c>
      <c r="G46" s="176">
        <v>215.99999999999994</v>
      </c>
      <c r="H46" s="177" t="e">
        <f t="shared" ref="H46" si="11">G46+F46+E46+D46+C46+B46+A46+#REF!+#REF!+#REF!</f>
        <v>#REF!</v>
      </c>
    </row>
    <row r="47" spans="3:16">
      <c r="C47" s="176">
        <v>1283.9999999999998</v>
      </c>
      <c r="D47" s="176">
        <v>17588.999999999996</v>
      </c>
      <c r="E47" s="176">
        <v>2542.9999999999995</v>
      </c>
      <c r="F47" s="176">
        <v>460.00000000000023</v>
      </c>
      <c r="G47" s="176">
        <v>120.00000000000006</v>
      </c>
      <c r="H47" s="177" t="e">
        <f t="shared" ref="H47" si="12">G47+F47+E47+D47+C47+B47+A47+#REF!+#REF!+#REF!</f>
        <v>#REF!</v>
      </c>
    </row>
    <row r="48" spans="3:16">
      <c r="C48" s="176">
        <v>680.00000000000011</v>
      </c>
      <c r="D48" s="176">
        <v>11840</v>
      </c>
      <c r="E48" s="176">
        <v>1186.0000000000002</v>
      </c>
      <c r="F48" s="176">
        <v>163.99999999999997</v>
      </c>
      <c r="G48" s="176">
        <v>111.00000000000001</v>
      </c>
      <c r="H48" s="177" t="e">
        <f t="shared" ref="H48" si="13">G48+F48+E48+D48+C48+B48+A48+#REF!+#REF!+#REF!</f>
        <v>#REF!</v>
      </c>
    </row>
    <row r="49" spans="3:8">
      <c r="C49" s="176">
        <v>3162.0000000000009</v>
      </c>
      <c r="D49" s="176">
        <v>40816.000000000007</v>
      </c>
      <c r="E49" s="176">
        <v>14579.000000000004</v>
      </c>
      <c r="F49" s="176">
        <v>2166.9999999999986</v>
      </c>
      <c r="G49" s="176">
        <v>708.00000000000034</v>
      </c>
      <c r="H49" s="177" t="e">
        <f t="shared" ref="H49" si="14">G49+F49+E49+D49+C49+B49+A49+#REF!+#REF!+#REF!</f>
        <v>#REF!</v>
      </c>
    </row>
    <row r="50" spans="3:8">
      <c r="C50" s="176">
        <v>3086.0000000000005</v>
      </c>
      <c r="D50" s="176">
        <v>21719.000000000004</v>
      </c>
      <c r="E50" s="176">
        <v>15616.000000000002</v>
      </c>
      <c r="F50" s="176">
        <v>4506</v>
      </c>
      <c r="G50" s="176">
        <v>115.00000000000001</v>
      </c>
      <c r="H50" s="177" t="e">
        <f t="shared" ref="H50" si="15">G50+F50+E50+D50+C50+B50+A50+#REF!+#REF!+#REF!</f>
        <v>#REF!</v>
      </c>
    </row>
    <row r="51" spans="3:8">
      <c r="C51" s="176">
        <v>2744.0000000000005</v>
      </c>
      <c r="D51" s="176">
        <v>10505.000000000002</v>
      </c>
      <c r="E51" s="176">
        <v>4846.0000000000009</v>
      </c>
      <c r="F51" s="176">
        <v>1028.0000000000002</v>
      </c>
      <c r="G51" s="176">
        <v>101.99999999999997</v>
      </c>
      <c r="H51" s="177" t="e">
        <f t="shared" ref="H51" si="16">G51+F51+E51+D51+C51+B51+A51+#REF!+#REF!+#REF!</f>
        <v>#REF!</v>
      </c>
    </row>
  </sheetData>
  <mergeCells count="26">
    <mergeCell ref="A25:H25"/>
    <mergeCell ref="I25:P25"/>
    <mergeCell ref="M4:N6"/>
    <mergeCell ref="K5:L5"/>
    <mergeCell ref="K6:L6"/>
    <mergeCell ref="A24:H24"/>
    <mergeCell ref="P12:P14"/>
    <mergeCell ref="P15:P17"/>
    <mergeCell ref="P18:P20"/>
    <mergeCell ref="I24:P24"/>
    <mergeCell ref="A1:P1"/>
    <mergeCell ref="A2:P2"/>
    <mergeCell ref="A4:A7"/>
    <mergeCell ref="B4:B7"/>
    <mergeCell ref="C4:H4"/>
    <mergeCell ref="I4:L4"/>
    <mergeCell ref="O4:O7"/>
    <mergeCell ref="P4:P7"/>
    <mergeCell ref="C5:D5"/>
    <mergeCell ref="E5:F5"/>
    <mergeCell ref="G5:H5"/>
    <mergeCell ref="I5:J5"/>
    <mergeCell ref="C6:D6"/>
    <mergeCell ref="E6:F6"/>
    <mergeCell ref="G6:H6"/>
    <mergeCell ref="I6:J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32" orientation="landscape" useFirstPageNumber="1" r:id="rId1"/>
  <headerFooter>
    <oddHeader xml:space="preserve">&amp;L&amp;8PCBS: Hotel Activities in the West Bank, (Second Quarter, 2015)&amp;R&amp;8&amp;K00+000ا&amp;K01+000PCBS: النشاط الفندقي في الضفة الغربية، (الربع الثاني، 2015)  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S39"/>
  <sheetViews>
    <sheetView rightToLeft="1" view="pageBreakPreview" zoomScale="105" zoomScaleNormal="106" zoomScaleSheetLayoutView="105" zoomScalePageLayoutView="85" workbookViewId="0">
      <selection activeCell="G34" sqref="G34"/>
    </sheetView>
  </sheetViews>
  <sheetFormatPr defaultRowHeight="14.25"/>
  <cols>
    <col min="1" max="1" width="12.25" bestFit="1" customWidth="1"/>
    <col min="2" max="2" width="8" customWidth="1"/>
    <col min="3" max="3" width="7.75" customWidth="1"/>
    <col min="4" max="5" width="8.125" customWidth="1"/>
    <col min="6" max="6" width="8.375" customWidth="1"/>
    <col min="7" max="7" width="8.125" customWidth="1"/>
    <col min="8" max="8" width="8.375" customWidth="1"/>
    <col min="9" max="9" width="9.375" bestFit="1" customWidth="1"/>
    <col min="10" max="10" width="8.75" customWidth="1"/>
    <col min="11" max="11" width="6.375" bestFit="1" customWidth="1"/>
    <col min="12" max="12" width="8.125" bestFit="1" customWidth="1"/>
    <col min="13" max="13" width="8" customWidth="1"/>
    <col min="14" max="14" width="8.125" customWidth="1"/>
    <col min="15" max="15" width="16.875" bestFit="1" customWidth="1"/>
  </cols>
  <sheetData>
    <row r="1" spans="1:19" ht="22.5" customHeight="1">
      <c r="A1" s="454" t="s">
        <v>132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418"/>
      <c r="O1" s="418"/>
    </row>
    <row r="2" spans="1:19" ht="20.25" customHeight="1">
      <c r="A2" s="433" t="s">
        <v>133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4"/>
      <c r="O2" s="434"/>
    </row>
    <row r="3" spans="1:19" ht="5.0999999999999996" customHeight="1">
      <c r="A3" s="2"/>
    </row>
    <row r="4" spans="1:19" ht="15.75" customHeight="1">
      <c r="A4" s="330" t="s">
        <v>0</v>
      </c>
      <c r="B4" s="330" t="s">
        <v>1</v>
      </c>
      <c r="C4" s="330" t="s">
        <v>79</v>
      </c>
      <c r="D4" s="455" t="s">
        <v>80</v>
      </c>
      <c r="E4" s="456"/>
      <c r="F4" s="456"/>
      <c r="G4" s="456"/>
      <c r="H4" s="456"/>
      <c r="I4" s="456"/>
      <c r="J4" s="457" t="s">
        <v>81</v>
      </c>
      <c r="K4" s="457"/>
      <c r="L4" s="457"/>
      <c r="M4" s="458"/>
      <c r="N4" s="321" t="s">
        <v>10</v>
      </c>
      <c r="O4" s="321" t="s">
        <v>11</v>
      </c>
    </row>
    <row r="5" spans="1:19" ht="15.75" customHeight="1">
      <c r="A5" s="331"/>
      <c r="B5" s="331"/>
      <c r="C5" s="331"/>
      <c r="D5" s="378" t="s">
        <v>82</v>
      </c>
      <c r="E5" s="379"/>
      <c r="F5" s="378" t="s">
        <v>84</v>
      </c>
      <c r="G5" s="379"/>
      <c r="H5" s="378" t="s">
        <v>86</v>
      </c>
      <c r="I5" s="379"/>
      <c r="J5" s="378" t="s">
        <v>88</v>
      </c>
      <c r="K5" s="379"/>
      <c r="L5" s="382" t="s">
        <v>90</v>
      </c>
      <c r="M5" s="383"/>
      <c r="N5" s="322"/>
      <c r="O5" s="322"/>
    </row>
    <row r="6" spans="1:19" ht="15.75" customHeight="1">
      <c r="A6" s="331"/>
      <c r="B6" s="331"/>
      <c r="C6" s="343" t="s">
        <v>124</v>
      </c>
      <c r="D6" s="380" t="s">
        <v>83</v>
      </c>
      <c r="E6" s="381"/>
      <c r="F6" s="380" t="s">
        <v>85</v>
      </c>
      <c r="G6" s="381"/>
      <c r="H6" s="380" t="s">
        <v>87</v>
      </c>
      <c r="I6" s="381"/>
      <c r="J6" s="380" t="s">
        <v>89</v>
      </c>
      <c r="K6" s="381"/>
      <c r="L6" s="384"/>
      <c r="M6" s="385"/>
      <c r="N6" s="322"/>
      <c r="O6" s="322"/>
    </row>
    <row r="7" spans="1:19" ht="32.25">
      <c r="A7" s="332"/>
      <c r="B7" s="331"/>
      <c r="C7" s="343"/>
      <c r="D7" s="75" t="s">
        <v>91</v>
      </c>
      <c r="E7" s="31" t="s">
        <v>12</v>
      </c>
      <c r="F7" s="145" t="s">
        <v>148</v>
      </c>
      <c r="G7" s="31" t="s">
        <v>12</v>
      </c>
      <c r="H7" s="145" t="s">
        <v>127</v>
      </c>
      <c r="I7" s="30" t="s">
        <v>12</v>
      </c>
      <c r="J7" s="145" t="s">
        <v>126</v>
      </c>
      <c r="K7" s="30" t="s">
        <v>12</v>
      </c>
      <c r="L7" s="145" t="s">
        <v>92</v>
      </c>
      <c r="M7" s="30" t="s">
        <v>12</v>
      </c>
      <c r="N7" s="322"/>
      <c r="O7" s="344"/>
    </row>
    <row r="8" spans="1:19" ht="17.25" customHeight="1">
      <c r="A8" s="23" t="s">
        <v>128</v>
      </c>
      <c r="B8" s="139"/>
      <c r="C8" s="87"/>
      <c r="D8" s="91">
        <v>35960</v>
      </c>
      <c r="E8" s="99">
        <v>9.5</v>
      </c>
      <c r="F8" s="88">
        <v>16918</v>
      </c>
      <c r="G8" s="99">
        <v>4.5</v>
      </c>
      <c r="H8" s="88">
        <v>25350</v>
      </c>
      <c r="I8" s="99">
        <v>6.7</v>
      </c>
      <c r="J8" s="88">
        <v>51701.999999999985</v>
      </c>
      <c r="K8" s="99">
        <v>13.7</v>
      </c>
      <c r="L8" s="88">
        <v>32445</v>
      </c>
      <c r="M8" s="99">
        <v>8.6</v>
      </c>
      <c r="N8" s="26"/>
      <c r="O8" s="26" t="s">
        <v>129</v>
      </c>
      <c r="P8" s="11"/>
      <c r="R8" s="10"/>
      <c r="S8" s="11"/>
    </row>
    <row r="9" spans="1:19" ht="17.25" customHeight="1">
      <c r="A9" s="58" t="s">
        <v>14</v>
      </c>
      <c r="B9" s="140" t="s">
        <v>118</v>
      </c>
      <c r="C9" s="90">
        <f>C12+C15+C18+C21</f>
        <v>104</v>
      </c>
      <c r="D9" s="91">
        <v>10391.999999999996</v>
      </c>
      <c r="E9" s="100">
        <v>6.9</v>
      </c>
      <c r="F9" s="91">
        <v>8657</v>
      </c>
      <c r="G9" s="100">
        <v>5.8</v>
      </c>
      <c r="H9" s="91">
        <v>7638.0000000000009</v>
      </c>
      <c r="I9" s="100">
        <v>5.0999999999999996</v>
      </c>
      <c r="J9" s="91">
        <v>21421.999999999996</v>
      </c>
      <c r="K9" s="100">
        <v>14.3</v>
      </c>
      <c r="L9" s="91">
        <v>10345</v>
      </c>
      <c r="M9" s="100">
        <v>6.9</v>
      </c>
      <c r="N9" s="59" t="s">
        <v>121</v>
      </c>
      <c r="O9" s="60" t="s">
        <v>15</v>
      </c>
      <c r="P9" s="11"/>
      <c r="R9" s="10"/>
      <c r="S9" s="11"/>
    </row>
    <row r="10" spans="1:19" ht="17.25" customHeight="1">
      <c r="A10" s="58"/>
      <c r="B10" s="140" t="s">
        <v>119</v>
      </c>
      <c r="C10" s="91">
        <f>C13+C16+C19+C22</f>
        <v>107</v>
      </c>
      <c r="D10" s="91">
        <v>12287</v>
      </c>
      <c r="E10" s="100">
        <v>8.5</v>
      </c>
      <c r="F10" s="91">
        <v>5647.0000000000009</v>
      </c>
      <c r="G10" s="100">
        <v>3.9</v>
      </c>
      <c r="H10" s="91">
        <v>7554.9999999999982</v>
      </c>
      <c r="I10" s="100">
        <v>5.2</v>
      </c>
      <c r="J10" s="91">
        <v>23356.999999999989</v>
      </c>
      <c r="K10" s="100">
        <v>16.100000000000001</v>
      </c>
      <c r="L10" s="91">
        <v>11811</v>
      </c>
      <c r="M10" s="100">
        <v>8.1999999999999993</v>
      </c>
      <c r="N10" s="59" t="s">
        <v>122</v>
      </c>
      <c r="O10" s="60"/>
      <c r="P10" s="11"/>
      <c r="R10" s="10"/>
      <c r="S10" s="11"/>
    </row>
    <row r="11" spans="1:19" ht="17.25" customHeight="1">
      <c r="A11" s="58"/>
      <c r="B11" s="140" t="s">
        <v>120</v>
      </c>
      <c r="C11" s="91">
        <f>C14+C17+C20+C23</f>
        <v>107</v>
      </c>
      <c r="D11" s="91">
        <v>13281.000000000004</v>
      </c>
      <c r="E11" s="100">
        <v>16.2</v>
      </c>
      <c r="F11" s="91">
        <v>2614</v>
      </c>
      <c r="G11" s="100">
        <v>3.2</v>
      </c>
      <c r="H11" s="91">
        <v>10157</v>
      </c>
      <c r="I11" s="100">
        <v>12.4</v>
      </c>
      <c r="J11" s="91">
        <v>6922.9999999999964</v>
      </c>
      <c r="K11" s="100">
        <v>8.4</v>
      </c>
      <c r="L11" s="91">
        <v>10289.000000000002</v>
      </c>
      <c r="M11" s="100">
        <v>12.5</v>
      </c>
      <c r="N11" s="59" t="s">
        <v>123</v>
      </c>
      <c r="O11" s="60"/>
      <c r="P11" s="11"/>
      <c r="R11" s="10"/>
      <c r="S11" s="11"/>
    </row>
    <row r="12" spans="1:19" s="56" customFormat="1" ht="17.25" customHeight="1">
      <c r="A12" s="61" t="s">
        <v>16</v>
      </c>
      <c r="B12" s="141" t="s">
        <v>118</v>
      </c>
      <c r="C12" s="93">
        <v>13</v>
      </c>
      <c r="D12" s="101">
        <v>762</v>
      </c>
      <c r="E12" s="96">
        <v>16.5</v>
      </c>
      <c r="F12" s="101">
        <v>42.000000000000007</v>
      </c>
      <c r="G12" s="96">
        <v>0.9</v>
      </c>
      <c r="H12" s="101">
        <v>2972.9999999999995</v>
      </c>
      <c r="I12" s="96">
        <v>64.2</v>
      </c>
      <c r="J12" s="101">
        <v>5.0000000000000018</v>
      </c>
      <c r="K12" s="96">
        <v>0.1</v>
      </c>
      <c r="L12" s="101">
        <v>219</v>
      </c>
      <c r="M12" s="96">
        <v>4.7</v>
      </c>
      <c r="N12" s="62" t="s">
        <v>121</v>
      </c>
      <c r="O12" s="63" t="s">
        <v>17</v>
      </c>
      <c r="P12" s="11"/>
      <c r="Q12"/>
      <c r="R12" s="10"/>
    </row>
    <row r="13" spans="1:19" s="56" customFormat="1" ht="17.25" customHeight="1">
      <c r="A13" s="61"/>
      <c r="B13" s="141" t="s">
        <v>119</v>
      </c>
      <c r="C13" s="95">
        <v>14</v>
      </c>
      <c r="D13" s="101">
        <v>692.00000000000023</v>
      </c>
      <c r="E13" s="96">
        <v>19.8</v>
      </c>
      <c r="F13" s="101">
        <v>43.999999999999993</v>
      </c>
      <c r="G13" s="96">
        <v>1.3</v>
      </c>
      <c r="H13" s="101">
        <v>2120.9999999999995</v>
      </c>
      <c r="I13" s="96">
        <v>60.6</v>
      </c>
      <c r="J13" s="101">
        <v>15.000000000000009</v>
      </c>
      <c r="K13" s="96">
        <v>0.4</v>
      </c>
      <c r="L13" s="101">
        <v>36</v>
      </c>
      <c r="M13" s="96">
        <v>1</v>
      </c>
      <c r="N13" s="62" t="s">
        <v>122</v>
      </c>
      <c r="O13" s="63"/>
      <c r="P13" s="11"/>
      <c r="Q13"/>
      <c r="R13" s="10"/>
    </row>
    <row r="14" spans="1:19" s="56" customFormat="1" ht="17.25" customHeight="1">
      <c r="A14" s="61"/>
      <c r="B14" s="141" t="s">
        <v>120</v>
      </c>
      <c r="C14" s="95">
        <v>14</v>
      </c>
      <c r="D14" s="101">
        <v>734.99999999999977</v>
      </c>
      <c r="E14" s="96">
        <v>12.9</v>
      </c>
      <c r="F14" s="101">
        <v>25.999999999999996</v>
      </c>
      <c r="G14" s="96">
        <v>0.5</v>
      </c>
      <c r="H14" s="101">
        <v>4322</v>
      </c>
      <c r="I14" s="96">
        <v>76</v>
      </c>
      <c r="J14" s="101">
        <v>3.0000000000000004</v>
      </c>
      <c r="K14" s="96">
        <v>0.1</v>
      </c>
      <c r="L14" s="101">
        <v>131</v>
      </c>
      <c r="M14" s="96">
        <v>2.2999999999999998</v>
      </c>
      <c r="N14" s="62" t="s">
        <v>123</v>
      </c>
      <c r="O14" s="63"/>
      <c r="P14" s="11"/>
      <c r="Q14" s="76"/>
      <c r="R14" s="10"/>
    </row>
    <row r="15" spans="1:19" ht="17.25" customHeight="1">
      <c r="A15" s="61" t="s">
        <v>18</v>
      </c>
      <c r="B15" s="142" t="s">
        <v>118</v>
      </c>
      <c r="C15" s="95">
        <v>31</v>
      </c>
      <c r="D15" s="101">
        <v>7793.9999999999964</v>
      </c>
      <c r="E15" s="96">
        <v>32.799999999999997</v>
      </c>
      <c r="F15" s="101">
        <v>1385.9999999999998</v>
      </c>
      <c r="G15" s="96">
        <v>5.8</v>
      </c>
      <c r="H15" s="101">
        <v>2535</v>
      </c>
      <c r="I15" s="96">
        <v>10.7</v>
      </c>
      <c r="J15" s="101">
        <v>2129</v>
      </c>
      <c r="K15" s="96">
        <v>9</v>
      </c>
      <c r="L15" s="101">
        <v>2352</v>
      </c>
      <c r="M15" s="96">
        <v>9.9</v>
      </c>
      <c r="N15" s="62" t="s">
        <v>121</v>
      </c>
      <c r="O15" s="63" t="s">
        <v>19</v>
      </c>
      <c r="P15" s="11"/>
      <c r="Q15" s="76"/>
      <c r="R15" s="10"/>
    </row>
    <row r="16" spans="1:19" ht="17.25" customHeight="1">
      <c r="A16" s="24"/>
      <c r="B16" s="44" t="s">
        <v>119</v>
      </c>
      <c r="C16" s="93">
        <v>32</v>
      </c>
      <c r="D16" s="101">
        <v>9623</v>
      </c>
      <c r="E16" s="96">
        <v>40.700000000000003</v>
      </c>
      <c r="F16" s="101">
        <v>1437.0000000000007</v>
      </c>
      <c r="G16" s="96">
        <v>6.1</v>
      </c>
      <c r="H16" s="101">
        <v>2375.9999999999995</v>
      </c>
      <c r="I16" s="96">
        <v>10</v>
      </c>
      <c r="J16" s="101">
        <v>1935</v>
      </c>
      <c r="K16" s="96">
        <v>8.1999999999999993</v>
      </c>
      <c r="L16" s="101">
        <v>3326.9999999999995</v>
      </c>
      <c r="M16" s="96">
        <v>14.1</v>
      </c>
      <c r="N16" s="49" t="s">
        <v>122</v>
      </c>
      <c r="O16" s="27"/>
      <c r="P16" s="11"/>
      <c r="Q16" s="76"/>
      <c r="R16" s="10"/>
    </row>
    <row r="17" spans="1:18" ht="17.25" customHeight="1">
      <c r="A17" s="24"/>
      <c r="B17" s="44" t="s">
        <v>120</v>
      </c>
      <c r="C17" s="95">
        <v>32</v>
      </c>
      <c r="D17" s="101">
        <v>10955.000000000004</v>
      </c>
      <c r="E17" s="96">
        <v>46.2</v>
      </c>
      <c r="F17" s="101">
        <v>1034.0000000000005</v>
      </c>
      <c r="G17" s="96">
        <v>4.4000000000000004</v>
      </c>
      <c r="H17" s="101">
        <v>2665</v>
      </c>
      <c r="I17" s="96">
        <v>11.2</v>
      </c>
      <c r="J17" s="101">
        <v>1364</v>
      </c>
      <c r="K17" s="96">
        <v>5.8</v>
      </c>
      <c r="L17" s="101">
        <v>3331</v>
      </c>
      <c r="M17" s="96">
        <v>14.1</v>
      </c>
      <c r="N17" s="49" t="s">
        <v>123</v>
      </c>
      <c r="O17" s="27"/>
      <c r="P17" s="11"/>
      <c r="Q17" s="76"/>
      <c r="R17" s="10"/>
    </row>
    <row r="18" spans="1:18" ht="17.25" customHeight="1">
      <c r="A18" s="24" t="s">
        <v>20</v>
      </c>
      <c r="B18" s="44" t="s">
        <v>118</v>
      </c>
      <c r="C18" s="95">
        <v>28</v>
      </c>
      <c r="D18" s="101">
        <v>66.000000000000028</v>
      </c>
      <c r="E18" s="96">
        <v>0.2</v>
      </c>
      <c r="F18" s="101">
        <v>96.000000000000014</v>
      </c>
      <c r="G18" s="96">
        <v>0.2</v>
      </c>
      <c r="H18" s="101">
        <v>1110.9999999999998</v>
      </c>
      <c r="I18" s="96">
        <v>2.9</v>
      </c>
      <c r="J18" s="101">
        <v>2737.0000000000005</v>
      </c>
      <c r="K18" s="96">
        <v>7.1</v>
      </c>
      <c r="L18" s="95">
        <v>6321.0000000000009</v>
      </c>
      <c r="M18" s="96">
        <v>16.3</v>
      </c>
      <c r="N18" s="49" t="s">
        <v>121</v>
      </c>
      <c r="O18" s="27" t="s">
        <v>21</v>
      </c>
      <c r="P18" s="11"/>
      <c r="Q18" s="76"/>
      <c r="R18" s="10"/>
    </row>
    <row r="19" spans="1:18" ht="17.25" customHeight="1">
      <c r="A19" s="24"/>
      <c r="B19" s="44" t="s">
        <v>119</v>
      </c>
      <c r="C19" s="95">
        <v>29</v>
      </c>
      <c r="D19" s="101">
        <v>210</v>
      </c>
      <c r="E19" s="96">
        <v>0.6</v>
      </c>
      <c r="F19" s="101">
        <v>187</v>
      </c>
      <c r="G19" s="96">
        <v>0.5</v>
      </c>
      <c r="H19" s="101">
        <v>1657.9999999999993</v>
      </c>
      <c r="I19" s="96">
        <v>4.5999999999999996</v>
      </c>
      <c r="J19" s="101">
        <v>1721.9999999999995</v>
      </c>
      <c r="K19" s="96">
        <v>4.8</v>
      </c>
      <c r="L19" s="95">
        <v>6087.0000000000009</v>
      </c>
      <c r="M19" s="96">
        <v>17</v>
      </c>
      <c r="N19" s="49" t="s">
        <v>122</v>
      </c>
      <c r="O19" s="27"/>
      <c r="P19" s="11"/>
      <c r="Q19" s="76"/>
      <c r="R19" s="10"/>
    </row>
    <row r="20" spans="1:18" ht="17.25" customHeight="1">
      <c r="A20" s="24"/>
      <c r="B20" s="44" t="s">
        <v>120</v>
      </c>
      <c r="C20" s="93">
        <v>29</v>
      </c>
      <c r="D20" s="95">
        <v>0.01</v>
      </c>
      <c r="E20" s="96">
        <v>0.01</v>
      </c>
      <c r="F20" s="101">
        <v>308.00000000000006</v>
      </c>
      <c r="G20" s="96">
        <v>1.4</v>
      </c>
      <c r="H20" s="101">
        <v>1114</v>
      </c>
      <c r="I20" s="96">
        <v>5</v>
      </c>
      <c r="J20" s="101">
        <v>1217.0000000000005</v>
      </c>
      <c r="K20" s="96">
        <v>5.4</v>
      </c>
      <c r="L20" s="95">
        <v>4702.0000000000018</v>
      </c>
      <c r="M20" s="96">
        <v>21</v>
      </c>
      <c r="N20" s="49" t="s">
        <v>123</v>
      </c>
      <c r="O20" s="27"/>
      <c r="P20" s="11"/>
      <c r="Q20" s="76"/>
      <c r="R20" s="10"/>
    </row>
    <row r="21" spans="1:18" ht="17.25" customHeight="1">
      <c r="A21" s="24" t="s">
        <v>22</v>
      </c>
      <c r="B21" s="44" t="s">
        <v>118</v>
      </c>
      <c r="C21" s="95">
        <v>32</v>
      </c>
      <c r="D21" s="101">
        <v>1770.0000000000007</v>
      </c>
      <c r="E21" s="96">
        <v>2.1</v>
      </c>
      <c r="F21" s="101">
        <v>7133.0000000000009</v>
      </c>
      <c r="G21" s="96">
        <v>8.6</v>
      </c>
      <c r="H21" s="101">
        <v>1019.0000000000006</v>
      </c>
      <c r="I21" s="96">
        <v>1.2</v>
      </c>
      <c r="J21" s="101">
        <v>16550.999999999996</v>
      </c>
      <c r="K21" s="96">
        <v>20</v>
      </c>
      <c r="L21" s="95">
        <v>1453</v>
      </c>
      <c r="M21" s="96">
        <v>1.8</v>
      </c>
      <c r="N21" s="49" t="s">
        <v>121</v>
      </c>
      <c r="O21" s="27" t="s">
        <v>23</v>
      </c>
      <c r="P21" s="11"/>
      <c r="Q21" s="76"/>
      <c r="R21" s="10"/>
    </row>
    <row r="22" spans="1:18" ht="17.25" customHeight="1">
      <c r="A22" s="24"/>
      <c r="B22" s="44" t="s">
        <v>119</v>
      </c>
      <c r="C22" s="95">
        <v>32</v>
      </c>
      <c r="D22" s="101">
        <v>1761.9999999999995</v>
      </c>
      <c r="E22" s="96">
        <v>2.2000000000000002</v>
      </c>
      <c r="F22" s="101">
        <v>3979.0000000000005</v>
      </c>
      <c r="G22" s="96">
        <v>4.9000000000000004</v>
      </c>
      <c r="H22" s="101">
        <v>1400.0000000000002</v>
      </c>
      <c r="I22" s="96">
        <v>1.7</v>
      </c>
      <c r="J22" s="101">
        <v>19684.999999999989</v>
      </c>
      <c r="K22" s="96">
        <v>24.1</v>
      </c>
      <c r="L22" s="95">
        <v>2361</v>
      </c>
      <c r="M22" s="96">
        <v>2.9</v>
      </c>
      <c r="N22" s="49" t="s">
        <v>122</v>
      </c>
      <c r="O22" s="27"/>
      <c r="P22" s="11"/>
      <c r="Q22" s="76"/>
      <c r="R22" s="10"/>
    </row>
    <row r="23" spans="1:18" ht="17.25" customHeight="1">
      <c r="A23" s="25"/>
      <c r="B23" s="47" t="s">
        <v>120</v>
      </c>
      <c r="C23" s="97">
        <v>32</v>
      </c>
      <c r="D23" s="102">
        <v>1591.0000000000009</v>
      </c>
      <c r="E23" s="98">
        <v>5.2</v>
      </c>
      <c r="F23" s="102">
        <v>1245.9999999999998</v>
      </c>
      <c r="G23" s="98">
        <v>4.0999999999999996</v>
      </c>
      <c r="H23" s="102">
        <v>2056.0000000000009</v>
      </c>
      <c r="I23" s="98">
        <v>6.8</v>
      </c>
      <c r="J23" s="102">
        <v>4338.9999999999964</v>
      </c>
      <c r="K23" s="98">
        <v>14.3</v>
      </c>
      <c r="L23" s="97">
        <v>2125</v>
      </c>
      <c r="M23" s="98">
        <v>7</v>
      </c>
      <c r="N23" s="50" t="s">
        <v>123</v>
      </c>
      <c r="O23" s="82"/>
      <c r="P23" s="11"/>
      <c r="Q23" s="76"/>
      <c r="R23" s="10"/>
    </row>
    <row r="24" spans="1:18">
      <c r="E24" s="10"/>
      <c r="G24" s="22"/>
      <c r="I24" s="10"/>
      <c r="K24" s="10"/>
      <c r="M24" s="22"/>
      <c r="O24" s="22"/>
    </row>
    <row r="25" spans="1:18">
      <c r="E25" s="10"/>
      <c r="G25" s="22"/>
      <c r="I25" s="10"/>
      <c r="K25" s="10"/>
      <c r="M25" s="22"/>
      <c r="O25" s="22"/>
    </row>
    <row r="26" spans="1:18">
      <c r="E26" s="10"/>
      <c r="G26" s="22"/>
      <c r="I26" s="10"/>
      <c r="K26" s="10"/>
      <c r="M26" s="22"/>
      <c r="O26" s="22"/>
    </row>
    <row r="27" spans="1:18">
      <c r="E27" s="10"/>
      <c r="G27" s="22"/>
      <c r="I27" s="10"/>
      <c r="K27" s="10"/>
      <c r="M27" s="22"/>
      <c r="O27" s="22"/>
    </row>
    <row r="28" spans="1:18">
      <c r="E28" s="10"/>
      <c r="G28" s="22"/>
      <c r="I28" s="10"/>
      <c r="K28" s="10"/>
      <c r="M28" s="22"/>
      <c r="O28" s="22"/>
    </row>
    <row r="29" spans="1:18">
      <c r="E29" s="10"/>
      <c r="G29" s="22"/>
      <c r="I29" s="10"/>
      <c r="K29" s="10"/>
      <c r="M29" s="22"/>
      <c r="O29" s="22"/>
    </row>
    <row r="30" spans="1:18">
      <c r="E30" s="10"/>
      <c r="G30" s="22"/>
      <c r="I30" s="10"/>
      <c r="K30" s="10"/>
      <c r="M30" s="22"/>
      <c r="P30" s="22"/>
    </row>
    <row r="31" spans="1:18">
      <c r="E31" s="10"/>
      <c r="G31" s="22"/>
      <c r="I31" s="10"/>
      <c r="K31" s="10"/>
      <c r="M31" s="22"/>
      <c r="O31" s="22"/>
    </row>
    <row r="32" spans="1:18">
      <c r="E32" s="10"/>
      <c r="G32" s="22"/>
      <c r="I32" s="10"/>
      <c r="K32" s="10"/>
      <c r="O32" s="22"/>
    </row>
    <row r="33" spans="5:15">
      <c r="E33" s="10"/>
      <c r="G33" s="22"/>
      <c r="I33" s="10"/>
      <c r="K33" s="10"/>
      <c r="M33" s="22"/>
      <c r="O33" s="22"/>
    </row>
    <row r="34" spans="5:15">
      <c r="E34" s="10"/>
      <c r="G34" s="22"/>
      <c r="I34" s="10"/>
      <c r="K34" s="10"/>
      <c r="M34" s="22"/>
      <c r="O34" s="22"/>
    </row>
    <row r="35" spans="5:15">
      <c r="E35" s="10"/>
      <c r="G35" s="22"/>
      <c r="I35" s="10"/>
      <c r="K35" s="10"/>
      <c r="M35" s="22"/>
      <c r="O35" s="22"/>
    </row>
    <row r="36" spans="5:15">
      <c r="E36" s="10"/>
      <c r="G36" s="22"/>
      <c r="I36" s="10"/>
      <c r="K36" s="10"/>
      <c r="M36" s="22"/>
      <c r="O36" s="22"/>
    </row>
    <row r="37" spans="5:15">
      <c r="E37" s="10"/>
      <c r="G37" s="22"/>
      <c r="I37" s="10"/>
      <c r="K37" s="10"/>
      <c r="M37" s="22"/>
      <c r="O37" s="22"/>
    </row>
    <row r="38" spans="5:15">
      <c r="E38" s="10"/>
      <c r="G38" s="22"/>
      <c r="I38" s="10"/>
      <c r="K38" s="10"/>
      <c r="M38" s="22"/>
      <c r="O38" s="22"/>
    </row>
    <row r="39" spans="5:15">
      <c r="E39" s="10"/>
      <c r="G39" s="22"/>
      <c r="I39" s="10"/>
      <c r="K39" s="10"/>
      <c r="M39" s="22"/>
      <c r="O39" s="22"/>
    </row>
  </sheetData>
  <mergeCells count="19"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  <mergeCell ref="F6:G6"/>
    <mergeCell ref="H6:I6"/>
    <mergeCell ref="J6:K6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4" firstPageNumber="31" orientation="landscape" useFirstPageNumber="1" r:id="rId1"/>
  <headerFooter>
    <oddHeader xml:space="preserve">&amp;L&amp;8PCBS: Hotel Activities in the West Bank, (Second Quarter, 2013)&amp;R&amp;8&amp;K00+000ا&amp;K01+000PCBS: النشاط الفندقي في الضفة الغربية، (الربع الثاني، 2013)  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view="pageBreakPreview" zoomScaleNormal="100" zoomScaleSheetLayoutView="100" workbookViewId="0">
      <selection activeCell="K12" sqref="K12"/>
    </sheetView>
  </sheetViews>
  <sheetFormatPr defaultRowHeight="14.25"/>
  <cols>
    <col min="1" max="1" width="11.75" customWidth="1"/>
    <col min="2" max="2" width="7.25" customWidth="1"/>
    <col min="3" max="3" width="6.375" customWidth="1"/>
    <col min="4" max="5" width="7.625" customWidth="1"/>
    <col min="6" max="6" width="5.625" customWidth="1"/>
    <col min="7" max="7" width="5.75" customWidth="1"/>
    <col min="8" max="8" width="7" customWidth="1"/>
    <col min="9" max="9" width="8.375" customWidth="1"/>
    <col min="10" max="10" width="8.25" customWidth="1"/>
    <col min="11" max="11" width="8.375" customWidth="1"/>
    <col min="12" max="12" width="5.75" customWidth="1"/>
    <col min="13" max="13" width="8.875" customWidth="1"/>
    <col min="14" max="14" width="6.625" customWidth="1"/>
    <col min="15" max="15" width="6.75" customWidth="1"/>
    <col min="16" max="16" width="17.25" customWidth="1"/>
  </cols>
  <sheetData>
    <row r="1" spans="1:16" ht="19.5" customHeight="1">
      <c r="A1" s="327" t="s">
        <v>181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418"/>
      <c r="O1" s="418"/>
      <c r="P1" s="418"/>
    </row>
    <row r="2" spans="1:16" ht="19.5" customHeight="1">
      <c r="A2" s="433" t="s">
        <v>182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4"/>
      <c r="O2" s="434"/>
      <c r="P2" s="434"/>
    </row>
    <row r="3" spans="1:16" ht="6" customHeight="1">
      <c r="A3" s="2"/>
    </row>
    <row r="4" spans="1:16" ht="21" customHeight="1">
      <c r="A4" s="330" t="s">
        <v>0</v>
      </c>
      <c r="B4" s="330" t="s">
        <v>1</v>
      </c>
      <c r="C4" s="335" t="s">
        <v>79</v>
      </c>
      <c r="D4" s="354" t="s">
        <v>107</v>
      </c>
      <c r="E4" s="355"/>
      <c r="F4" s="355"/>
      <c r="G4" s="355"/>
      <c r="H4" s="355"/>
      <c r="I4" s="356" t="s">
        <v>108</v>
      </c>
      <c r="J4" s="356"/>
      <c r="K4" s="356"/>
      <c r="L4" s="356"/>
      <c r="M4" s="357"/>
      <c r="N4" s="347" t="s">
        <v>106</v>
      </c>
      <c r="O4" s="321" t="s">
        <v>10</v>
      </c>
      <c r="P4" s="321" t="s">
        <v>11</v>
      </c>
    </row>
    <row r="5" spans="1:16" ht="36.75" customHeight="1">
      <c r="A5" s="331"/>
      <c r="B5" s="331"/>
      <c r="C5" s="345"/>
      <c r="D5" s="43" t="s">
        <v>82</v>
      </c>
      <c r="E5" s="43" t="s">
        <v>84</v>
      </c>
      <c r="F5" s="43" t="s">
        <v>86</v>
      </c>
      <c r="G5" s="43" t="s">
        <v>88</v>
      </c>
      <c r="H5" s="43" t="s">
        <v>105</v>
      </c>
      <c r="I5" s="43" t="s">
        <v>93</v>
      </c>
      <c r="J5" s="64" t="s">
        <v>94</v>
      </c>
      <c r="K5" s="64" t="s">
        <v>96</v>
      </c>
      <c r="L5" s="64" t="s">
        <v>98</v>
      </c>
      <c r="M5" s="66" t="s">
        <v>111</v>
      </c>
      <c r="N5" s="322"/>
      <c r="O5" s="322"/>
      <c r="P5" s="322"/>
    </row>
    <row r="6" spans="1:16" ht="47.25" customHeight="1">
      <c r="A6" s="332"/>
      <c r="B6" s="331"/>
      <c r="C6" s="32" t="s">
        <v>64</v>
      </c>
      <c r="D6" s="40" t="s">
        <v>83</v>
      </c>
      <c r="E6" s="40" t="s">
        <v>85</v>
      </c>
      <c r="F6" s="40" t="s">
        <v>87</v>
      </c>
      <c r="G6" s="40" t="s">
        <v>89</v>
      </c>
      <c r="H6" s="41" t="s">
        <v>100</v>
      </c>
      <c r="I6" s="41" t="s">
        <v>189</v>
      </c>
      <c r="J6" s="54" t="s">
        <v>95</v>
      </c>
      <c r="K6" s="54" t="s">
        <v>97</v>
      </c>
      <c r="L6" s="54" t="s">
        <v>99</v>
      </c>
      <c r="M6" s="55" t="s">
        <v>112</v>
      </c>
      <c r="N6" s="85" t="s">
        <v>67</v>
      </c>
      <c r="O6" s="322"/>
      <c r="P6" s="344"/>
    </row>
    <row r="7" spans="1:16" s="37" customFormat="1" ht="16.5" customHeight="1">
      <c r="A7" s="33" t="s">
        <v>128</v>
      </c>
      <c r="B7" s="33"/>
      <c r="C7" s="220"/>
      <c r="D7" s="198">
        <v>2.8347697453048615</v>
      </c>
      <c r="E7" s="198">
        <v>5.2455528426927076</v>
      </c>
      <c r="F7" s="198">
        <v>1.7949761715647337</v>
      </c>
      <c r="G7" s="198">
        <v>2.9416699609083321</v>
      </c>
      <c r="H7" s="198">
        <v>3.3376014729266057</v>
      </c>
      <c r="I7" s="198">
        <v>3.1939686369119427</v>
      </c>
      <c r="J7" s="198">
        <v>3.2608154296874998</v>
      </c>
      <c r="K7" s="198">
        <v>2.3295543393275997</v>
      </c>
      <c r="L7" s="198">
        <v>3.4732693625771072</v>
      </c>
      <c r="M7" s="198">
        <v>2.806629834254144</v>
      </c>
      <c r="N7" s="198">
        <v>2.9262018978255542</v>
      </c>
      <c r="O7" s="34"/>
      <c r="P7" s="34" t="s">
        <v>129</v>
      </c>
    </row>
    <row r="8" spans="1:16" s="37" customFormat="1" ht="16.5" customHeight="1">
      <c r="A8" s="146" t="s">
        <v>14</v>
      </c>
      <c r="B8" s="45" t="s">
        <v>118</v>
      </c>
      <c r="C8" s="150">
        <v>110</v>
      </c>
      <c r="D8" s="199">
        <v>2.7672843905915885</v>
      </c>
      <c r="E8" s="199">
        <v>5.6078553615960063</v>
      </c>
      <c r="F8" s="199">
        <v>1.7501300863773541</v>
      </c>
      <c r="G8" s="199">
        <v>2.8884223785032006</v>
      </c>
      <c r="H8" s="199">
        <v>3.4163879598662215</v>
      </c>
      <c r="I8" s="199">
        <v>2.7777188328912472</v>
      </c>
      <c r="J8" s="199">
        <v>3.182460680868008</v>
      </c>
      <c r="K8" s="199">
        <v>2.5208363374188898</v>
      </c>
      <c r="L8" s="199">
        <v>2.8693098384728324</v>
      </c>
      <c r="M8" s="199">
        <v>2.8283062645011601</v>
      </c>
      <c r="N8" s="199">
        <v>2.9896011150611561</v>
      </c>
      <c r="O8" s="48" t="s">
        <v>121</v>
      </c>
      <c r="P8" s="35" t="s">
        <v>15</v>
      </c>
    </row>
    <row r="9" spans="1:16" s="37" customFormat="1" ht="16.5" customHeight="1">
      <c r="A9" s="146"/>
      <c r="B9" s="45" t="s">
        <v>119</v>
      </c>
      <c r="C9" s="150">
        <v>111</v>
      </c>
      <c r="D9" s="199">
        <v>2.7680918008513786</v>
      </c>
      <c r="E9" s="199">
        <v>3.748358862144419</v>
      </c>
      <c r="F9" s="199">
        <v>1.813337488314116</v>
      </c>
      <c r="G9" s="199">
        <v>3.0647905071931123</v>
      </c>
      <c r="H9" s="199">
        <v>3.496535244922343</v>
      </c>
      <c r="I9" s="199">
        <v>3.8758561643835625</v>
      </c>
      <c r="J9" s="199">
        <v>3.3443273782256835</v>
      </c>
      <c r="K9" s="199">
        <v>2.3985497692814777</v>
      </c>
      <c r="L9" s="199">
        <v>4.3515151515151516</v>
      </c>
      <c r="M9" s="199">
        <v>2.7894736842105274</v>
      </c>
      <c r="N9" s="199">
        <v>2.9321440921017845</v>
      </c>
      <c r="O9" s="48" t="s">
        <v>122</v>
      </c>
      <c r="P9" s="35"/>
    </row>
    <row r="10" spans="1:16" s="37" customFormat="1" ht="16.5" customHeight="1">
      <c r="A10" s="146"/>
      <c r="B10" s="45" t="s">
        <v>120</v>
      </c>
      <c r="C10" s="150">
        <v>110</v>
      </c>
      <c r="D10" s="199">
        <v>2.9977939554378978</v>
      </c>
      <c r="E10" s="199">
        <v>2.9677419354838719</v>
      </c>
      <c r="F10" s="199">
        <v>1.8710225892640275</v>
      </c>
      <c r="G10" s="199">
        <v>2.7627118644067798</v>
      </c>
      <c r="H10" s="199">
        <v>3.1106321839080464</v>
      </c>
      <c r="I10" s="199">
        <v>3.1831501831501834</v>
      </c>
      <c r="J10" s="199">
        <v>3.3226512226512219</v>
      </c>
      <c r="K10" s="199">
        <v>1.7832250443000592</v>
      </c>
      <c r="L10" s="199">
        <v>2.9950124688279303</v>
      </c>
      <c r="M10" s="199">
        <v>2.7540983606557377</v>
      </c>
      <c r="N10" s="199">
        <v>2.7804493099163841</v>
      </c>
      <c r="O10" s="48" t="s">
        <v>123</v>
      </c>
      <c r="P10" s="35"/>
    </row>
    <row r="11" spans="1:16" s="37" customFormat="1" ht="16.5" customHeight="1">
      <c r="A11" s="38" t="s">
        <v>16</v>
      </c>
      <c r="B11" s="46" t="s">
        <v>118</v>
      </c>
      <c r="C11" s="151">
        <v>16</v>
      </c>
      <c r="D11" s="171">
        <v>1.1677018633540377</v>
      </c>
      <c r="E11" s="171">
        <v>1.2173913043478266</v>
      </c>
      <c r="F11" s="171">
        <v>1.6379084967320259</v>
      </c>
      <c r="G11" s="171">
        <v>1.6716417910447761</v>
      </c>
      <c r="H11" s="171">
        <v>1.1428571428571428</v>
      </c>
      <c r="I11" s="171">
        <v>1</v>
      </c>
      <c r="J11" s="171">
        <v>1.1183206106870232</v>
      </c>
      <c r="K11" s="171">
        <v>2.7142857142857144</v>
      </c>
      <c r="L11" s="171">
        <v>0</v>
      </c>
      <c r="M11" s="171">
        <v>1</v>
      </c>
      <c r="N11" s="199">
        <v>1.54008954008954</v>
      </c>
      <c r="O11" s="49" t="s">
        <v>121</v>
      </c>
      <c r="P11" s="36" t="s">
        <v>17</v>
      </c>
    </row>
    <row r="12" spans="1:16" s="37" customFormat="1" ht="16.5" customHeight="1">
      <c r="A12" s="38"/>
      <c r="B12" s="46" t="s">
        <v>119</v>
      </c>
      <c r="C12" s="151">
        <v>16</v>
      </c>
      <c r="D12" s="171">
        <v>1.1492957746478871</v>
      </c>
      <c r="E12" s="171">
        <v>1</v>
      </c>
      <c r="F12" s="171">
        <v>1.6561790463833928</v>
      </c>
      <c r="G12" s="171">
        <v>1</v>
      </c>
      <c r="H12" s="171">
        <v>1.705882352941176</v>
      </c>
      <c r="I12" s="171">
        <v>1</v>
      </c>
      <c r="J12" s="171">
        <v>1.1440000000000001</v>
      </c>
      <c r="K12" s="171">
        <v>1E-3</v>
      </c>
      <c r="L12" s="171">
        <v>0</v>
      </c>
      <c r="M12" s="171">
        <v>1</v>
      </c>
      <c r="N12" s="199">
        <v>1.5306666666666666</v>
      </c>
      <c r="O12" s="49" t="s">
        <v>122</v>
      </c>
      <c r="P12" s="36"/>
    </row>
    <row r="13" spans="1:16" s="37" customFormat="1" ht="16.5" customHeight="1">
      <c r="A13" s="38"/>
      <c r="B13" s="46" t="s">
        <v>120</v>
      </c>
      <c r="C13" s="151">
        <v>16</v>
      </c>
      <c r="D13" s="171">
        <v>1.0739827373612822</v>
      </c>
      <c r="E13" s="171">
        <v>1</v>
      </c>
      <c r="F13" s="171">
        <v>1.3805175038051747</v>
      </c>
      <c r="G13" s="171">
        <v>0</v>
      </c>
      <c r="H13" s="171">
        <v>1.5979381443298966</v>
      </c>
      <c r="I13" s="171">
        <v>1</v>
      </c>
      <c r="J13" s="171">
        <v>1</v>
      </c>
      <c r="K13" s="171">
        <v>1</v>
      </c>
      <c r="L13" s="171">
        <v>0</v>
      </c>
      <c r="M13" s="171">
        <v>0</v>
      </c>
      <c r="N13" s="199">
        <v>1.2543209876543207</v>
      </c>
      <c r="O13" s="49" t="s">
        <v>123</v>
      </c>
      <c r="P13" s="36"/>
    </row>
    <row r="14" spans="1:16" s="37" customFormat="1" ht="16.5" customHeight="1">
      <c r="A14" s="38" t="s">
        <v>195</v>
      </c>
      <c r="B14" s="44" t="s">
        <v>118</v>
      </c>
      <c r="C14" s="151">
        <v>35</v>
      </c>
      <c r="D14" s="171">
        <v>3.1490850376749182</v>
      </c>
      <c r="E14" s="171">
        <v>4.2489082969432301</v>
      </c>
      <c r="F14" s="171">
        <v>1.9772805507745264</v>
      </c>
      <c r="G14" s="171">
        <v>3.7215568862275483</v>
      </c>
      <c r="H14" s="171">
        <v>4.7109557109557079</v>
      </c>
      <c r="I14" s="171">
        <v>1.5937500000000004</v>
      </c>
      <c r="J14" s="171">
        <v>4.1432456935630109</v>
      </c>
      <c r="K14" s="171">
        <v>1</v>
      </c>
      <c r="L14" s="171">
        <v>0</v>
      </c>
      <c r="M14" s="171">
        <v>2.1865671641791029</v>
      </c>
      <c r="N14" s="199">
        <v>2.9883394999439394</v>
      </c>
      <c r="O14" s="49" t="s">
        <v>121</v>
      </c>
      <c r="P14" s="224" t="s">
        <v>197</v>
      </c>
    </row>
    <row r="15" spans="1:16" s="37" customFormat="1" ht="16.5" customHeight="1">
      <c r="A15" s="38"/>
      <c r="B15" s="44" t="s">
        <v>119</v>
      </c>
      <c r="C15" s="151">
        <v>35</v>
      </c>
      <c r="D15" s="171">
        <v>3.2205344585091416</v>
      </c>
      <c r="E15" s="171">
        <v>4.7329842931937165</v>
      </c>
      <c r="F15" s="171">
        <v>2.9923245614035086</v>
      </c>
      <c r="G15" s="171">
        <v>2.6788990825688055</v>
      </c>
      <c r="H15" s="171">
        <v>4.545454545454545</v>
      </c>
      <c r="I15" s="171">
        <v>2.0000000000000036</v>
      </c>
      <c r="J15" s="171">
        <v>3.5467565290648664</v>
      </c>
      <c r="K15" s="320" t="s">
        <v>222</v>
      </c>
      <c r="L15" s="171">
        <v>1.0526315789473693</v>
      </c>
      <c r="M15" s="171">
        <v>3.1038961038961048</v>
      </c>
      <c r="N15" s="199">
        <v>3.313016528925619</v>
      </c>
      <c r="O15" s="49" t="s">
        <v>122</v>
      </c>
      <c r="P15" s="36"/>
    </row>
    <row r="16" spans="1:16" s="37" customFormat="1" ht="16.5" customHeight="1">
      <c r="A16" s="38"/>
      <c r="B16" s="44" t="s">
        <v>120</v>
      </c>
      <c r="C16" s="151">
        <v>35</v>
      </c>
      <c r="D16" s="171">
        <v>4.0869208692086891</v>
      </c>
      <c r="E16" s="171">
        <v>5.6250000000000044</v>
      </c>
      <c r="F16" s="171">
        <v>2.4518918918918917</v>
      </c>
      <c r="G16" s="171">
        <v>3.5802919708029179</v>
      </c>
      <c r="H16" s="171">
        <v>5.2237569060773463</v>
      </c>
      <c r="I16" s="171">
        <v>1.6896551724137943</v>
      </c>
      <c r="J16" s="171">
        <v>4.7363896848137532</v>
      </c>
      <c r="K16" s="171">
        <v>1</v>
      </c>
      <c r="L16" s="171">
        <v>9.0000000000000036</v>
      </c>
      <c r="M16" s="171">
        <v>3</v>
      </c>
      <c r="N16" s="199">
        <v>3.9436504695794179</v>
      </c>
      <c r="O16" s="49" t="s">
        <v>123</v>
      </c>
      <c r="P16" s="36"/>
    </row>
    <row r="17" spans="1:16" s="37" customFormat="1" ht="16.5" customHeight="1">
      <c r="A17" s="38" t="s">
        <v>20</v>
      </c>
      <c r="B17" s="44" t="s">
        <v>118</v>
      </c>
      <c r="C17" s="151">
        <v>22</v>
      </c>
      <c r="D17" s="171">
        <v>5.4918699186991855</v>
      </c>
      <c r="E17" s="171">
        <v>6.910204081632652</v>
      </c>
      <c r="F17" s="171">
        <v>1.6251005631536606</v>
      </c>
      <c r="G17" s="171">
        <v>2.5307847082494956</v>
      </c>
      <c r="H17" s="171">
        <v>3.9414129810453771</v>
      </c>
      <c r="I17" s="171">
        <v>2.7940340909090917</v>
      </c>
      <c r="J17" s="171">
        <v>3.2221242060691613</v>
      </c>
      <c r="K17" s="171">
        <v>2.8448616600790508</v>
      </c>
      <c r="L17" s="171">
        <v>3.5676229508196706</v>
      </c>
      <c r="M17" s="171">
        <v>2.2978723404255317</v>
      </c>
      <c r="N17" s="199">
        <v>3.1079276174062906</v>
      </c>
      <c r="O17" s="49" t="s">
        <v>121</v>
      </c>
      <c r="P17" s="36" t="s">
        <v>21</v>
      </c>
    </row>
    <row r="18" spans="1:16" s="37" customFormat="1" ht="16.5" customHeight="1">
      <c r="A18" s="38"/>
      <c r="B18" s="44" t="s">
        <v>119</v>
      </c>
      <c r="C18" s="151">
        <v>23</v>
      </c>
      <c r="D18" s="171">
        <v>5.5097276264591422</v>
      </c>
      <c r="E18" s="171">
        <v>2.6166666666666654</v>
      </c>
      <c r="F18" s="171">
        <v>1.5945736434108519</v>
      </c>
      <c r="G18" s="171">
        <v>3.1343283582089563</v>
      </c>
      <c r="H18" s="171">
        <v>3.2800581184162754</v>
      </c>
      <c r="I18" s="171">
        <v>3.9146341463414633</v>
      </c>
      <c r="J18" s="171">
        <v>3.2350560971123778</v>
      </c>
      <c r="K18" s="171">
        <v>2.5557788944723612</v>
      </c>
      <c r="L18" s="171">
        <v>3.2857142857142878</v>
      </c>
      <c r="M18" s="171">
        <v>2.1052631578947385</v>
      </c>
      <c r="N18" s="199">
        <v>3.0719044337238692</v>
      </c>
      <c r="O18" s="49" t="s">
        <v>122</v>
      </c>
      <c r="P18" s="36"/>
    </row>
    <row r="19" spans="1:16" s="37" customFormat="1" ht="16.5" customHeight="1">
      <c r="A19" s="38"/>
      <c r="B19" s="44" t="s">
        <v>120</v>
      </c>
      <c r="C19" s="151">
        <v>22</v>
      </c>
      <c r="D19" s="171">
        <v>5.21259842519685</v>
      </c>
      <c r="E19" s="171">
        <v>2.2054794520547945</v>
      </c>
      <c r="F19" s="171">
        <v>1.8722504230118455</v>
      </c>
      <c r="G19" s="171">
        <v>2.66840926064227</v>
      </c>
      <c r="H19" s="171">
        <v>3.1030325173547686</v>
      </c>
      <c r="I19" s="171">
        <v>4.7552447552447559</v>
      </c>
      <c r="J19" s="171">
        <v>3.3503112620260325</v>
      </c>
      <c r="K19" s="171">
        <v>3.0178117048346049</v>
      </c>
      <c r="L19" s="171">
        <v>2.1866666666666661</v>
      </c>
      <c r="M19" s="171">
        <v>3.1714285714285713</v>
      </c>
      <c r="N19" s="199">
        <v>3.0460829493087558</v>
      </c>
      <c r="O19" s="49" t="s">
        <v>123</v>
      </c>
      <c r="P19" s="36"/>
    </row>
    <row r="20" spans="1:16" s="37" customFormat="1" ht="16.5" customHeight="1">
      <c r="A20" s="38" t="s">
        <v>22</v>
      </c>
      <c r="B20" s="44" t="s">
        <v>118</v>
      </c>
      <c r="C20" s="151">
        <v>37</v>
      </c>
      <c r="D20" s="171">
        <v>1.7147117296222665</v>
      </c>
      <c r="E20" s="171">
        <v>5.653075489282382</v>
      </c>
      <c r="F20" s="171">
        <v>1.7041564792176047</v>
      </c>
      <c r="G20" s="171">
        <v>2.9926215931335638</v>
      </c>
      <c r="H20" s="171">
        <v>2.4309838472834078</v>
      </c>
      <c r="I20" s="171">
        <v>2.8435251798561154</v>
      </c>
      <c r="J20" s="171">
        <v>3.1255073129642401</v>
      </c>
      <c r="K20" s="171">
        <v>2.4664185417019118</v>
      </c>
      <c r="L20" s="171">
        <v>2.4794050343249414</v>
      </c>
      <c r="M20" s="171">
        <v>3.5223880597014947</v>
      </c>
      <c r="N20" s="199">
        <v>3.1416024824070483</v>
      </c>
      <c r="O20" s="49" t="s">
        <v>121</v>
      </c>
      <c r="P20" s="36" t="s">
        <v>23</v>
      </c>
    </row>
    <row r="21" spans="1:16" s="37" customFormat="1" ht="16.5" customHeight="1">
      <c r="A21" s="38"/>
      <c r="B21" s="44" t="s">
        <v>119</v>
      </c>
      <c r="C21" s="151">
        <v>37</v>
      </c>
      <c r="D21" s="171">
        <v>1.4472190692395002</v>
      </c>
      <c r="E21" s="171">
        <v>3.548571428571428</v>
      </c>
      <c r="F21" s="171">
        <v>1.5410414827890557</v>
      </c>
      <c r="G21" s="171">
        <v>3.0668546113572299</v>
      </c>
      <c r="H21" s="171">
        <v>3.7375249500998002</v>
      </c>
      <c r="I21" s="171">
        <v>4.0766182298546907</v>
      </c>
      <c r="J21" s="171">
        <v>3.4895565552699233</v>
      </c>
      <c r="K21" s="171">
        <v>2.3696509863429451</v>
      </c>
      <c r="L21" s="171">
        <v>4.7035490605427972</v>
      </c>
      <c r="M21" s="171">
        <v>3.3823529411764723</v>
      </c>
      <c r="N21" s="199">
        <v>2.9867079315954457</v>
      </c>
      <c r="O21" s="49" t="s">
        <v>122</v>
      </c>
      <c r="P21" s="36"/>
    </row>
    <row r="22" spans="1:16" s="37" customFormat="1" ht="16.5" customHeight="1">
      <c r="A22" s="81"/>
      <c r="B22" s="47" t="s">
        <v>120</v>
      </c>
      <c r="C22" s="152">
        <v>37</v>
      </c>
      <c r="D22" s="172">
        <v>1.3858114674441204</v>
      </c>
      <c r="E22" s="172">
        <v>2.0217391304347823</v>
      </c>
      <c r="F22" s="172">
        <v>2.0229885057471266</v>
      </c>
      <c r="G22" s="172">
        <v>2.7162547528517118</v>
      </c>
      <c r="H22" s="172">
        <v>2.5010204081632641</v>
      </c>
      <c r="I22" s="172">
        <v>2.9923664122137406</v>
      </c>
      <c r="J22" s="172">
        <v>3.1153618030842232</v>
      </c>
      <c r="K22" s="172">
        <v>1.6223635754938068</v>
      </c>
      <c r="L22" s="172">
        <v>3.1630769230769231</v>
      </c>
      <c r="M22" s="172">
        <v>2.2173913043478253</v>
      </c>
      <c r="N22" s="221">
        <v>2.4192022702191394</v>
      </c>
      <c r="O22" s="50" t="s">
        <v>123</v>
      </c>
      <c r="P22" s="147"/>
    </row>
    <row r="23" spans="1:16">
      <c r="A23" s="366" t="s">
        <v>199</v>
      </c>
      <c r="B23" s="366"/>
      <c r="C23" s="366"/>
      <c r="D23" s="366"/>
      <c r="E23" s="366"/>
      <c r="F23" s="366"/>
      <c r="G23" s="366"/>
      <c r="H23" s="366"/>
      <c r="I23" s="459" t="s">
        <v>220</v>
      </c>
      <c r="J23" s="459"/>
      <c r="K23" s="459"/>
      <c r="L23" s="459"/>
      <c r="M23" s="459"/>
      <c r="N23" s="459"/>
      <c r="O23" s="459"/>
      <c r="P23" s="459"/>
    </row>
    <row r="24" spans="1:16" ht="14.25" customHeight="1">
      <c r="A24" s="366" t="s">
        <v>224</v>
      </c>
      <c r="B24" s="366"/>
      <c r="C24" s="366"/>
      <c r="D24" s="366"/>
      <c r="E24" s="366"/>
      <c r="F24" s="366"/>
      <c r="G24" s="366"/>
      <c r="H24" s="366"/>
      <c r="I24" s="459" t="s">
        <v>223</v>
      </c>
      <c r="J24" s="459"/>
      <c r="K24" s="459"/>
      <c r="L24" s="459"/>
      <c r="M24" s="459"/>
      <c r="N24" s="459"/>
      <c r="O24" s="459"/>
      <c r="P24" s="459"/>
    </row>
    <row r="25" spans="1:16"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6"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6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6"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6"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6"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</sheetData>
  <mergeCells count="14">
    <mergeCell ref="I24:P24"/>
    <mergeCell ref="A24:H24"/>
    <mergeCell ref="A23:H23"/>
    <mergeCell ref="I23:P23"/>
    <mergeCell ref="A1:P1"/>
    <mergeCell ref="A2:P2"/>
    <mergeCell ref="A4:A6"/>
    <mergeCell ref="B4:B6"/>
    <mergeCell ref="C4:C5"/>
    <mergeCell ref="O4:O6"/>
    <mergeCell ref="P4:P6"/>
    <mergeCell ref="D4:H4"/>
    <mergeCell ref="I4:M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33" orientation="landscape" useFirstPageNumber="1" r:id="rId1"/>
  <headerFooter>
    <oddHeader xml:space="preserve">&amp;L&amp;8PCBS: Hotel Activities in the West Bank, (Second Quarter, 2015)&amp;R&amp;8&amp;K00+000ا&amp;K01+000PCBS: النشاط الفندقي في الضفة الغربية، (الربع الثاني، 2015)  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21"/>
  <sheetViews>
    <sheetView rightToLeft="1" workbookViewId="0">
      <selection activeCell="C11" sqref="C11:C22"/>
    </sheetView>
  </sheetViews>
  <sheetFormatPr defaultRowHeight="14.25"/>
  <sheetData>
    <row r="1" spans="1:7" ht="15" thickBot="1">
      <c r="A1" s="460" t="s">
        <v>134</v>
      </c>
      <c r="B1" s="461"/>
      <c r="C1" s="461"/>
      <c r="D1" s="461"/>
      <c r="E1" s="461"/>
      <c r="F1" s="461"/>
      <c r="G1" s="104"/>
    </row>
    <row r="2" spans="1:7" ht="24.75" thickBot="1">
      <c r="A2" s="462" t="s">
        <v>135</v>
      </c>
      <c r="B2" s="463"/>
      <c r="C2" s="105" t="s">
        <v>136</v>
      </c>
      <c r="D2" s="106" t="s">
        <v>137</v>
      </c>
      <c r="E2" s="106" t="s">
        <v>138</v>
      </c>
      <c r="F2" s="107" t="s">
        <v>139</v>
      </c>
      <c r="G2" s="104"/>
    </row>
    <row r="3" spans="1:7" ht="15" thickBot="1">
      <c r="A3" s="464" t="s">
        <v>140</v>
      </c>
      <c r="B3" s="108" t="s">
        <v>141</v>
      </c>
      <c r="C3" s="109">
        <v>107</v>
      </c>
      <c r="D3" s="110">
        <v>94.690265486725664</v>
      </c>
      <c r="E3" s="110">
        <v>94.690265486725664</v>
      </c>
      <c r="F3" s="111">
        <v>94.690265486725664</v>
      </c>
      <c r="G3" s="104"/>
    </row>
    <row r="4" spans="1:7">
      <c r="A4" s="465"/>
      <c r="B4" s="112" t="s">
        <v>142</v>
      </c>
      <c r="C4" s="113">
        <v>1</v>
      </c>
      <c r="D4" s="114">
        <v>0.88495575221238942</v>
      </c>
      <c r="E4" s="114">
        <v>0.88495575221238942</v>
      </c>
      <c r="F4" s="115">
        <v>95.575221238938056</v>
      </c>
      <c r="G4" s="104"/>
    </row>
    <row r="5" spans="1:7">
      <c r="A5" s="465"/>
      <c r="B5" s="112" t="s">
        <v>143</v>
      </c>
      <c r="C5" s="113">
        <v>3</v>
      </c>
      <c r="D5" s="114">
        <v>2.6548672566371683</v>
      </c>
      <c r="E5" s="114">
        <v>2.6548672566371683</v>
      </c>
      <c r="F5" s="115">
        <v>98.230088495575217</v>
      </c>
      <c r="G5" s="104"/>
    </row>
    <row r="6" spans="1:7">
      <c r="A6" s="465"/>
      <c r="B6" s="112" t="s">
        <v>144</v>
      </c>
      <c r="C6" s="113">
        <v>1</v>
      </c>
      <c r="D6" s="114">
        <v>0.88495575221238942</v>
      </c>
      <c r="E6" s="114">
        <v>0.88495575221238942</v>
      </c>
      <c r="F6" s="115">
        <v>99.115044247787608</v>
      </c>
      <c r="G6" s="104"/>
    </row>
    <row r="7" spans="1:7">
      <c r="A7" s="465"/>
      <c r="B7" s="112" t="s">
        <v>145</v>
      </c>
      <c r="C7" s="113">
        <v>1</v>
      </c>
      <c r="D7" s="114">
        <v>0.88495575221238942</v>
      </c>
      <c r="E7" s="114">
        <v>0.88495575221238942</v>
      </c>
      <c r="F7" s="115">
        <v>100</v>
      </c>
      <c r="G7" s="104"/>
    </row>
    <row r="8" spans="1:7" ht="15" thickBot="1">
      <c r="A8" s="466"/>
      <c r="B8" s="116" t="s">
        <v>67</v>
      </c>
      <c r="C8" s="117">
        <v>113</v>
      </c>
      <c r="D8" s="118">
        <v>100</v>
      </c>
      <c r="E8" s="118">
        <v>100</v>
      </c>
      <c r="F8" s="119"/>
      <c r="G8" s="104"/>
    </row>
    <row r="13" spans="1:7" ht="15" thickBot="1">
      <c r="A13" s="121" t="s">
        <v>146</v>
      </c>
      <c r="B13" s="121" t="s">
        <v>147</v>
      </c>
      <c r="C13" s="120"/>
      <c r="D13" s="120"/>
      <c r="E13" s="120"/>
    </row>
    <row r="14" spans="1:7">
      <c r="A14" s="122">
        <v>107</v>
      </c>
      <c r="B14" s="127">
        <v>101</v>
      </c>
      <c r="C14" s="132">
        <v>5.9405940594059405</v>
      </c>
      <c r="D14" s="133">
        <v>98</v>
      </c>
      <c r="E14" s="132">
        <v>9.183673469387756</v>
      </c>
    </row>
    <row r="15" spans="1:7">
      <c r="A15" s="123">
        <v>2793</v>
      </c>
      <c r="B15" s="128">
        <v>2635</v>
      </c>
      <c r="C15" s="132">
        <v>5.9962049335863377</v>
      </c>
      <c r="D15" s="134">
        <v>2672</v>
      </c>
      <c r="E15" s="132">
        <v>4.5284431137724557</v>
      </c>
    </row>
    <row r="16" spans="1:7">
      <c r="A16" s="123">
        <v>153085</v>
      </c>
      <c r="B16" s="128">
        <v>120441</v>
      </c>
      <c r="C16" s="132">
        <v>27.103727136108134</v>
      </c>
      <c r="D16" s="134">
        <v>158167</v>
      </c>
      <c r="E16" s="132">
        <v>-3.213059614205239</v>
      </c>
    </row>
    <row r="17" spans="1:5">
      <c r="A17" s="123">
        <v>376848</v>
      </c>
      <c r="B17" s="128">
        <v>279591</v>
      </c>
      <c r="C17" s="132">
        <v>34.785454467418482</v>
      </c>
      <c r="D17" s="134">
        <v>373071</v>
      </c>
      <c r="E17" s="132">
        <v>1.0124078258562044</v>
      </c>
    </row>
    <row r="18" spans="1:5">
      <c r="A18" s="124">
        <v>1539.2</v>
      </c>
      <c r="B18" s="129">
        <v>1212</v>
      </c>
      <c r="C18" s="132">
        <v>26.996699669967001</v>
      </c>
      <c r="D18" s="135">
        <v>1778.9</v>
      </c>
      <c r="E18" s="132">
        <v>-13.474619146663672</v>
      </c>
    </row>
    <row r="19" spans="1:5">
      <c r="A19" s="124">
        <v>4141.2</v>
      </c>
      <c r="B19" s="129">
        <v>3106.6</v>
      </c>
      <c r="C19" s="132">
        <v>33.303289770166735</v>
      </c>
      <c r="D19" s="136">
        <v>4099.7</v>
      </c>
      <c r="E19" s="132">
        <v>1.0122691904285681</v>
      </c>
    </row>
    <row r="20" spans="1:5">
      <c r="A20" s="125">
        <v>26.2</v>
      </c>
      <c r="B20" s="130">
        <v>22</v>
      </c>
      <c r="C20" s="132">
        <v>19.09090909090909</v>
      </c>
      <c r="D20" s="137">
        <v>31.2</v>
      </c>
      <c r="E20" s="132">
        <v>-16.025641025641026</v>
      </c>
    </row>
    <row r="21" spans="1:5" ht="15" thickBot="1">
      <c r="A21" s="126">
        <v>30.7</v>
      </c>
      <c r="B21" s="131">
        <v>24.6</v>
      </c>
      <c r="C21" s="132">
        <v>24.796747967479664</v>
      </c>
      <c r="D21" s="138">
        <v>32.1</v>
      </c>
      <c r="E21" s="132">
        <v>-4.3613707165109101</v>
      </c>
    </row>
  </sheetData>
  <mergeCells count="3">
    <mergeCell ref="A1:F1"/>
    <mergeCell ref="A2:B2"/>
    <mergeCell ref="A3:A8"/>
  </mergeCells>
  <pageMargins left="0.7" right="0.7" top="0.75" bottom="0.75" header="0.3" footer="0.3"/>
  <pageSetup paperSize="9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23"/>
  <sheetViews>
    <sheetView rightToLeft="1" view="pageBreakPreview" zoomScale="106" zoomScaleNormal="100" zoomScaleSheetLayoutView="106" workbookViewId="0">
      <selection activeCell="M28" sqref="M28"/>
    </sheetView>
  </sheetViews>
  <sheetFormatPr defaultRowHeight="14.25"/>
  <cols>
    <col min="15" max="15" width="10.75" customWidth="1"/>
  </cols>
  <sheetData>
    <row r="1" spans="1:15" ht="14.25" customHeight="1">
      <c r="A1" s="454" t="s">
        <v>132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418"/>
      <c r="O1" s="418"/>
    </row>
    <row r="2" spans="1:15" ht="14.25" customHeight="1">
      <c r="A2" s="433" t="s">
        <v>133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4"/>
      <c r="O2" s="434"/>
    </row>
    <row r="3" spans="1:15" ht="5.0999999999999996" customHeight="1">
      <c r="A3" s="2"/>
    </row>
    <row r="4" spans="1:15" ht="20.25">
      <c r="A4" s="330" t="s">
        <v>0</v>
      </c>
      <c r="B4" s="330" t="s">
        <v>1</v>
      </c>
      <c r="C4" s="330" t="s">
        <v>79</v>
      </c>
      <c r="D4" s="386" t="s">
        <v>116</v>
      </c>
      <c r="E4" s="387"/>
      <c r="F4" s="387"/>
      <c r="G4" s="387"/>
      <c r="H4" s="387"/>
      <c r="I4" s="387"/>
      <c r="J4" s="356" t="s">
        <v>81</v>
      </c>
      <c r="K4" s="356"/>
      <c r="L4" s="356"/>
      <c r="M4" s="357"/>
      <c r="N4" s="321" t="s">
        <v>10</v>
      </c>
      <c r="O4" s="321" t="s">
        <v>11</v>
      </c>
    </row>
    <row r="5" spans="1:15" ht="20.25">
      <c r="A5" s="331"/>
      <c r="B5" s="331"/>
      <c r="C5" s="331"/>
      <c r="D5" s="378" t="s">
        <v>82</v>
      </c>
      <c r="E5" s="379"/>
      <c r="F5" s="378" t="s">
        <v>84</v>
      </c>
      <c r="G5" s="379"/>
      <c r="H5" s="378" t="s">
        <v>86</v>
      </c>
      <c r="I5" s="379"/>
      <c r="J5" s="378" t="s">
        <v>88</v>
      </c>
      <c r="K5" s="379"/>
      <c r="L5" s="382" t="s">
        <v>90</v>
      </c>
      <c r="M5" s="383"/>
      <c r="N5" s="322"/>
      <c r="O5" s="322"/>
    </row>
    <row r="6" spans="1:15">
      <c r="A6" s="331"/>
      <c r="B6" s="331"/>
      <c r="C6" s="343" t="s">
        <v>125</v>
      </c>
      <c r="D6" s="467" t="s">
        <v>83</v>
      </c>
      <c r="E6" s="467"/>
      <c r="F6" s="380" t="s">
        <v>85</v>
      </c>
      <c r="G6" s="381"/>
      <c r="H6" s="380" t="s">
        <v>87</v>
      </c>
      <c r="I6" s="381"/>
      <c r="J6" s="380" t="s">
        <v>89</v>
      </c>
      <c r="K6" s="381"/>
      <c r="L6" s="384"/>
      <c r="M6" s="385"/>
      <c r="N6" s="322"/>
      <c r="O6" s="322"/>
    </row>
    <row r="7" spans="1:15" ht="32.25">
      <c r="A7" s="332"/>
      <c r="B7" s="331"/>
      <c r="C7" s="435"/>
      <c r="D7" s="75" t="s">
        <v>117</v>
      </c>
      <c r="E7" s="31" t="s">
        <v>12</v>
      </c>
      <c r="F7" s="144" t="s">
        <v>148</v>
      </c>
      <c r="G7" s="31" t="s">
        <v>12</v>
      </c>
      <c r="H7" s="144" t="s">
        <v>148</v>
      </c>
      <c r="I7" s="30" t="s">
        <v>12</v>
      </c>
      <c r="J7" s="144" t="s">
        <v>148</v>
      </c>
      <c r="K7" s="30" t="s">
        <v>12</v>
      </c>
      <c r="L7" s="144" t="s">
        <v>151</v>
      </c>
      <c r="M7" s="30" t="s">
        <v>12</v>
      </c>
      <c r="N7" s="322"/>
      <c r="O7" s="344"/>
    </row>
    <row r="8" spans="1:15" ht="20.25">
      <c r="A8" s="28" t="s">
        <v>128</v>
      </c>
      <c r="B8" s="29"/>
      <c r="C8" s="87"/>
      <c r="D8" s="87">
        <v>35960</v>
      </c>
      <c r="E8" s="89">
        <v>9.5</v>
      </c>
      <c r="F8" s="88">
        <v>16918</v>
      </c>
      <c r="G8" s="89">
        <v>4.5</v>
      </c>
      <c r="H8" s="87">
        <v>25350</v>
      </c>
      <c r="I8" s="89">
        <v>6.7</v>
      </c>
      <c r="J8" s="87">
        <v>51701.999999999985</v>
      </c>
      <c r="K8" s="89">
        <v>13.7</v>
      </c>
      <c r="L8" s="87">
        <v>32445</v>
      </c>
      <c r="M8" s="89">
        <v>8.6</v>
      </c>
      <c r="N8" s="53"/>
      <c r="O8" s="52" t="s">
        <v>129</v>
      </c>
    </row>
    <row r="9" spans="1:15" ht="20.25">
      <c r="A9" s="143" t="s">
        <v>14</v>
      </c>
      <c r="B9" s="45" t="s">
        <v>118</v>
      </c>
      <c r="C9" s="90">
        <f>C12+C15+C18+C21</f>
        <v>104</v>
      </c>
      <c r="D9" s="91">
        <v>10391.999999999996</v>
      </c>
      <c r="E9" s="100">
        <v>6.9</v>
      </c>
      <c r="F9" s="91">
        <v>8657</v>
      </c>
      <c r="G9" s="92">
        <v>5.8</v>
      </c>
      <c r="H9" s="90">
        <v>7638.0000000000009</v>
      </c>
      <c r="I9" s="92">
        <v>5.0999999999999996</v>
      </c>
      <c r="J9" s="90">
        <v>21421.999999999996</v>
      </c>
      <c r="K9" s="92">
        <v>14.3</v>
      </c>
      <c r="L9" s="90">
        <v>10345</v>
      </c>
      <c r="M9" s="100">
        <v>6.9</v>
      </c>
      <c r="N9" s="48" t="s">
        <v>121</v>
      </c>
      <c r="O9" s="392" t="s">
        <v>15</v>
      </c>
    </row>
    <row r="10" spans="1:15" ht="20.25">
      <c r="A10" s="389"/>
      <c r="B10" s="45" t="s">
        <v>119</v>
      </c>
      <c r="C10" s="91">
        <f>C13+C16+C19+C22</f>
        <v>107</v>
      </c>
      <c r="D10" s="91">
        <v>12287</v>
      </c>
      <c r="E10" s="100">
        <v>8.5</v>
      </c>
      <c r="F10" s="91">
        <v>5647.0000000000009</v>
      </c>
      <c r="G10" s="92">
        <v>3.9</v>
      </c>
      <c r="H10" s="90">
        <v>7554.9999999999982</v>
      </c>
      <c r="I10" s="92">
        <v>5.2</v>
      </c>
      <c r="J10" s="90">
        <v>23356.999999999989</v>
      </c>
      <c r="K10" s="92">
        <v>16.100000000000001</v>
      </c>
      <c r="L10" s="91">
        <v>11811</v>
      </c>
      <c r="M10" s="100">
        <v>8.1999999999999993</v>
      </c>
      <c r="N10" s="48" t="s">
        <v>122</v>
      </c>
      <c r="O10" s="392"/>
    </row>
    <row r="11" spans="1:15" ht="20.25">
      <c r="A11" s="389"/>
      <c r="B11" s="45" t="s">
        <v>120</v>
      </c>
      <c r="C11" s="91">
        <f>C14+C17+C20+C23</f>
        <v>107</v>
      </c>
      <c r="D11" s="91">
        <v>13281.000000000004</v>
      </c>
      <c r="E11" s="100">
        <v>16.2</v>
      </c>
      <c r="F11" s="91">
        <v>2614</v>
      </c>
      <c r="G11" s="92">
        <v>3.2</v>
      </c>
      <c r="H11" s="90">
        <v>10157</v>
      </c>
      <c r="I11" s="92">
        <v>12.4</v>
      </c>
      <c r="J11" s="92">
        <v>6922.9999999999964</v>
      </c>
      <c r="K11" s="92">
        <v>8.4</v>
      </c>
      <c r="L11" s="91">
        <v>10289.000000000002</v>
      </c>
      <c r="M11" s="100">
        <v>12.5</v>
      </c>
      <c r="N11" s="48" t="s">
        <v>123</v>
      </c>
      <c r="O11" s="392"/>
    </row>
    <row r="12" spans="1:15" ht="20.25">
      <c r="A12" s="436" t="s">
        <v>16</v>
      </c>
      <c r="B12" s="46" t="s">
        <v>118</v>
      </c>
      <c r="C12" s="93">
        <v>13</v>
      </c>
      <c r="D12" s="93">
        <v>762</v>
      </c>
      <c r="E12" s="94">
        <v>16.5</v>
      </c>
      <c r="F12" s="93">
        <v>42.000000000000007</v>
      </c>
      <c r="G12" s="94">
        <v>0.9</v>
      </c>
      <c r="H12" s="93">
        <v>2972.9999999999995</v>
      </c>
      <c r="I12" s="94">
        <v>64.2</v>
      </c>
      <c r="J12" s="93">
        <v>5.0000000000000018</v>
      </c>
      <c r="K12" s="94">
        <v>0.1</v>
      </c>
      <c r="L12" s="93">
        <v>219</v>
      </c>
      <c r="M12" s="94">
        <v>4.7</v>
      </c>
      <c r="N12" s="49" t="s">
        <v>121</v>
      </c>
      <c r="O12" s="393" t="s">
        <v>17</v>
      </c>
    </row>
    <row r="13" spans="1:15" ht="20.25">
      <c r="A13" s="436"/>
      <c r="B13" s="46" t="s">
        <v>119</v>
      </c>
      <c r="C13" s="95">
        <v>14</v>
      </c>
      <c r="D13" s="95">
        <v>692.00000000000023</v>
      </c>
      <c r="E13" s="96">
        <v>19.8</v>
      </c>
      <c r="F13" s="95">
        <v>43.999999999999993</v>
      </c>
      <c r="G13" s="96">
        <v>1.3</v>
      </c>
      <c r="H13" s="95">
        <v>2120.9999999999995</v>
      </c>
      <c r="I13" s="96">
        <v>60.6</v>
      </c>
      <c r="J13" s="95">
        <v>15.000000000000009</v>
      </c>
      <c r="K13" s="96">
        <v>0.4</v>
      </c>
      <c r="L13" s="95">
        <v>36</v>
      </c>
      <c r="M13" s="96">
        <v>1</v>
      </c>
      <c r="N13" s="49" t="s">
        <v>122</v>
      </c>
      <c r="O13" s="393"/>
    </row>
    <row r="14" spans="1:15" ht="20.25">
      <c r="A14" s="436"/>
      <c r="B14" s="46" t="s">
        <v>120</v>
      </c>
      <c r="C14" s="95">
        <v>14</v>
      </c>
      <c r="D14" s="95">
        <v>734.99999999999977</v>
      </c>
      <c r="E14" s="96">
        <v>12.9</v>
      </c>
      <c r="F14" s="95">
        <v>25.999999999999996</v>
      </c>
      <c r="G14" s="96">
        <v>0.5</v>
      </c>
      <c r="H14" s="95">
        <v>4322</v>
      </c>
      <c r="I14" s="96">
        <v>76</v>
      </c>
      <c r="J14" s="95">
        <v>3.0000000000000004</v>
      </c>
      <c r="K14" s="96">
        <v>0.1</v>
      </c>
      <c r="L14" s="95">
        <v>131</v>
      </c>
      <c r="M14" s="96">
        <v>2.2999999999999998</v>
      </c>
      <c r="N14" s="49" t="s">
        <v>123</v>
      </c>
      <c r="O14" s="393"/>
    </row>
    <row r="15" spans="1:15" ht="20.25">
      <c r="A15" s="436" t="s">
        <v>18</v>
      </c>
      <c r="B15" s="44" t="s">
        <v>118</v>
      </c>
      <c r="C15" s="95">
        <v>31</v>
      </c>
      <c r="D15" s="95">
        <v>7793.9999999999964</v>
      </c>
      <c r="E15" s="96">
        <v>32.799999999999997</v>
      </c>
      <c r="F15" s="95">
        <v>1385.9999999999998</v>
      </c>
      <c r="G15" s="96">
        <v>5.8</v>
      </c>
      <c r="H15" s="95">
        <v>2535</v>
      </c>
      <c r="I15" s="96">
        <v>10.7</v>
      </c>
      <c r="J15" s="95">
        <v>2129</v>
      </c>
      <c r="K15" s="96">
        <v>9</v>
      </c>
      <c r="L15" s="95">
        <v>2352</v>
      </c>
      <c r="M15" s="96">
        <v>9.9</v>
      </c>
      <c r="N15" s="49" t="s">
        <v>121</v>
      </c>
      <c r="O15" s="393" t="s">
        <v>19</v>
      </c>
    </row>
    <row r="16" spans="1:15" ht="20.25">
      <c r="A16" s="436"/>
      <c r="B16" s="44" t="s">
        <v>119</v>
      </c>
      <c r="C16" s="93">
        <v>32</v>
      </c>
      <c r="D16" s="93">
        <v>9623</v>
      </c>
      <c r="E16" s="94">
        <v>40.700000000000003</v>
      </c>
      <c r="F16" s="93">
        <v>1437.0000000000007</v>
      </c>
      <c r="G16" s="94">
        <v>6.1</v>
      </c>
      <c r="H16" s="95">
        <v>2375.9999999999995</v>
      </c>
      <c r="I16" s="96">
        <v>10</v>
      </c>
      <c r="J16" s="93">
        <v>1935</v>
      </c>
      <c r="K16" s="94">
        <v>8.1999999999999993</v>
      </c>
      <c r="L16" s="93">
        <v>3326.9999999999995</v>
      </c>
      <c r="M16" s="94">
        <v>14.1</v>
      </c>
      <c r="N16" s="49" t="s">
        <v>122</v>
      </c>
      <c r="O16" s="393"/>
    </row>
    <row r="17" spans="1:15" ht="20.25">
      <c r="A17" s="436"/>
      <c r="B17" s="44" t="s">
        <v>120</v>
      </c>
      <c r="C17" s="95">
        <v>32</v>
      </c>
      <c r="D17" s="95">
        <v>10955.000000000004</v>
      </c>
      <c r="E17" s="96">
        <v>46.2</v>
      </c>
      <c r="F17" s="95">
        <v>1034.0000000000005</v>
      </c>
      <c r="G17" s="96">
        <v>4.4000000000000004</v>
      </c>
      <c r="H17" s="95">
        <v>2665</v>
      </c>
      <c r="I17" s="96">
        <v>11.2</v>
      </c>
      <c r="J17" s="95">
        <v>1364</v>
      </c>
      <c r="K17" s="96">
        <v>5.8</v>
      </c>
      <c r="L17" s="95">
        <v>3331</v>
      </c>
      <c r="M17" s="96">
        <v>14.1</v>
      </c>
      <c r="N17" s="49" t="s">
        <v>123</v>
      </c>
      <c r="O17" s="393"/>
    </row>
    <row r="18" spans="1:15" ht="20.25">
      <c r="A18" s="436" t="s">
        <v>20</v>
      </c>
      <c r="B18" s="44" t="s">
        <v>118</v>
      </c>
      <c r="C18" s="95">
        <v>28</v>
      </c>
      <c r="D18" s="95">
        <v>66.000000000000028</v>
      </c>
      <c r="E18" s="96">
        <v>0.2</v>
      </c>
      <c r="F18" s="95">
        <v>96.000000000000014</v>
      </c>
      <c r="G18" s="96">
        <v>0.2</v>
      </c>
      <c r="H18" s="95">
        <v>1110.9999999999998</v>
      </c>
      <c r="I18" s="96">
        <v>2.9</v>
      </c>
      <c r="J18" s="95">
        <v>2737.0000000000005</v>
      </c>
      <c r="K18" s="96">
        <v>7.1</v>
      </c>
      <c r="L18" s="95">
        <v>6321.0000000000009</v>
      </c>
      <c r="M18" s="96">
        <v>16.3</v>
      </c>
      <c r="N18" s="49" t="s">
        <v>121</v>
      </c>
      <c r="O18" s="393" t="s">
        <v>21</v>
      </c>
    </row>
    <row r="19" spans="1:15" ht="20.25">
      <c r="A19" s="436"/>
      <c r="B19" s="44" t="s">
        <v>119</v>
      </c>
      <c r="C19" s="95">
        <v>29</v>
      </c>
      <c r="D19" s="95">
        <v>210</v>
      </c>
      <c r="E19" s="96">
        <v>0.6</v>
      </c>
      <c r="F19" s="95">
        <v>187</v>
      </c>
      <c r="G19" s="96">
        <v>0.5</v>
      </c>
      <c r="H19" s="95">
        <v>1657.9999999999993</v>
      </c>
      <c r="I19" s="96">
        <v>4.5999999999999996</v>
      </c>
      <c r="J19" s="95">
        <v>1721.9999999999995</v>
      </c>
      <c r="K19" s="96">
        <v>4.8</v>
      </c>
      <c r="L19" s="95">
        <v>6087.0000000000009</v>
      </c>
      <c r="M19" s="96">
        <v>17</v>
      </c>
      <c r="N19" s="49" t="s">
        <v>122</v>
      </c>
      <c r="O19" s="393"/>
    </row>
    <row r="20" spans="1:15" ht="20.25">
      <c r="A20" s="436"/>
      <c r="B20" s="44" t="s">
        <v>120</v>
      </c>
      <c r="C20" s="93">
        <v>29</v>
      </c>
      <c r="D20" s="93">
        <v>0.01</v>
      </c>
      <c r="E20" s="94">
        <v>0.01</v>
      </c>
      <c r="F20" s="93">
        <v>308.00000000000006</v>
      </c>
      <c r="G20" s="94">
        <v>1.4</v>
      </c>
      <c r="H20" s="93">
        <v>1114</v>
      </c>
      <c r="I20" s="94">
        <v>5</v>
      </c>
      <c r="J20" s="93">
        <v>1217.0000000000005</v>
      </c>
      <c r="K20" s="94">
        <v>5.4</v>
      </c>
      <c r="L20" s="93">
        <v>4702.0000000000018</v>
      </c>
      <c r="M20" s="94">
        <v>21</v>
      </c>
      <c r="N20" s="49" t="s">
        <v>123</v>
      </c>
      <c r="O20" s="393"/>
    </row>
    <row r="21" spans="1:15" ht="20.25">
      <c r="A21" s="436" t="s">
        <v>22</v>
      </c>
      <c r="B21" s="44" t="s">
        <v>118</v>
      </c>
      <c r="C21" s="95">
        <v>32</v>
      </c>
      <c r="D21" s="95">
        <v>1770.0000000000007</v>
      </c>
      <c r="E21" s="96">
        <v>2.1</v>
      </c>
      <c r="F21" s="95">
        <v>7133.0000000000009</v>
      </c>
      <c r="G21" s="96">
        <v>8.6</v>
      </c>
      <c r="H21" s="95">
        <v>1019.0000000000006</v>
      </c>
      <c r="I21" s="96">
        <v>1.2</v>
      </c>
      <c r="J21" s="95">
        <v>16550.999999999996</v>
      </c>
      <c r="K21" s="96">
        <v>20</v>
      </c>
      <c r="L21" s="95">
        <v>1453</v>
      </c>
      <c r="M21" s="96">
        <v>1.8</v>
      </c>
      <c r="N21" s="49" t="s">
        <v>121</v>
      </c>
      <c r="O21" s="393" t="s">
        <v>23</v>
      </c>
    </row>
    <row r="22" spans="1:15" ht="20.25">
      <c r="A22" s="436"/>
      <c r="B22" s="44" t="s">
        <v>119</v>
      </c>
      <c r="C22" s="95">
        <v>32</v>
      </c>
      <c r="D22" s="95">
        <v>1761.9999999999995</v>
      </c>
      <c r="E22" s="96">
        <v>2.2000000000000002</v>
      </c>
      <c r="F22" s="95">
        <v>3979.0000000000005</v>
      </c>
      <c r="G22" s="96">
        <v>4.9000000000000004</v>
      </c>
      <c r="H22" s="95">
        <v>1400.0000000000002</v>
      </c>
      <c r="I22" s="96">
        <v>1.7</v>
      </c>
      <c r="J22" s="95">
        <v>19684.999999999989</v>
      </c>
      <c r="K22" s="96">
        <v>24.1</v>
      </c>
      <c r="L22" s="95">
        <v>2361</v>
      </c>
      <c r="M22" s="96">
        <v>2.9</v>
      </c>
      <c r="N22" s="49" t="s">
        <v>122</v>
      </c>
      <c r="O22" s="393"/>
    </row>
    <row r="23" spans="1:15" ht="20.25">
      <c r="A23" s="468"/>
      <c r="B23" s="47" t="s">
        <v>120</v>
      </c>
      <c r="C23" s="97">
        <v>32</v>
      </c>
      <c r="D23" s="97">
        <v>1591.0000000000009</v>
      </c>
      <c r="E23" s="98">
        <v>5.2</v>
      </c>
      <c r="F23" s="97">
        <v>1245.9999999999998</v>
      </c>
      <c r="G23" s="98">
        <v>4.0999999999999996</v>
      </c>
      <c r="H23" s="97">
        <v>2056.0000000000009</v>
      </c>
      <c r="I23" s="98">
        <v>6.8</v>
      </c>
      <c r="J23" s="97">
        <v>4338.9999999999964</v>
      </c>
      <c r="K23" s="98">
        <v>14.3</v>
      </c>
      <c r="L23" s="97">
        <v>2125</v>
      </c>
      <c r="M23" s="98">
        <v>7</v>
      </c>
      <c r="N23" s="50" t="s">
        <v>123</v>
      </c>
      <c r="O23" s="469"/>
    </row>
  </sheetData>
  <mergeCells count="29">
    <mergeCell ref="A21:A23"/>
    <mergeCell ref="O21:O23"/>
    <mergeCell ref="O9:O11"/>
    <mergeCell ref="A10:A11"/>
    <mergeCell ref="A12:A14"/>
    <mergeCell ref="O12:O14"/>
    <mergeCell ref="A15:A17"/>
    <mergeCell ref="O15:O17"/>
    <mergeCell ref="F6:G6"/>
    <mergeCell ref="H6:I6"/>
    <mergeCell ref="J6:K6"/>
    <mergeCell ref="A18:A20"/>
    <mergeCell ref="O18:O20"/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</mergeCells>
  <pageMargins left="0.59" right="0.59" top="0.78700000000000003" bottom="0.59" header="0.39300000000000002" footer="0.39300000000000002"/>
  <pageSetup paperSize="9" scale="59" firstPageNumber="31" orientation="landscape" useFirstPageNumber="1" horizontalDpi="4294967294" verticalDpi="4294967294" r:id="rId1"/>
  <headerFooter>
    <oddHeader>&amp;L&amp;8PCBS: Hotel Activities in the West Bank, (Second Quarter, 2013)&amp;Rا&amp;8PCBS: النشاط الفندقي في الضفة الغربية، (الربع الثاني، 2013)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tab1</vt:lpstr>
      <vt:lpstr>tab2</vt:lpstr>
      <vt:lpstr>tap3</vt:lpstr>
      <vt:lpstr>tab4</vt:lpstr>
      <vt:lpstr>tab5-1</vt:lpstr>
      <vt:lpstr>tab5-2 </vt:lpstr>
      <vt:lpstr>tab6-1</vt:lpstr>
      <vt:lpstr>tab6-2  </vt:lpstr>
      <vt:lpstr>tab6-1 </vt:lpstr>
      <vt:lpstr>tab7</vt:lpstr>
      <vt:lpstr>Sheet1</vt:lpstr>
      <vt:lpstr>Sheet2</vt:lpstr>
      <vt:lpstr>'tab1'!Print_Area</vt:lpstr>
      <vt:lpstr>'tab2'!Print_Area</vt:lpstr>
      <vt:lpstr>'tab4'!Print_Area</vt:lpstr>
      <vt:lpstr>'tab5-1'!Print_Area</vt:lpstr>
      <vt:lpstr>'tab5-2 '!Print_Area</vt:lpstr>
      <vt:lpstr>'tab6-1'!Print_Area</vt:lpstr>
      <vt:lpstr>'tab6-1 '!Print_Area</vt:lpstr>
      <vt:lpstr>'tab6-2  '!Print_Area</vt:lpstr>
      <vt:lpstr>'tab7'!Print_Area</vt:lpstr>
      <vt:lpstr>'tap3'!Print_Area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fathi</cp:lastModifiedBy>
  <cp:lastPrinted>2015-08-30T09:17:00Z</cp:lastPrinted>
  <dcterms:created xsi:type="dcterms:W3CDTF">2011-06-14T05:33:59Z</dcterms:created>
  <dcterms:modified xsi:type="dcterms:W3CDTF">2015-09-02T09:00:31Z</dcterms:modified>
</cp:coreProperties>
</file>