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" windowWidth="13920" windowHeight="462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I24" i="1"/>
  <c r="G24"/>
  <c r="C24"/>
  <c r="E24"/>
  <c r="B24"/>
  <c r="H24" l="1"/>
  <c r="F24"/>
  <c r="D24"/>
</calcChain>
</file>

<file path=xl/sharedStrings.xml><?xml version="1.0" encoding="utf-8"?>
<sst xmlns="http://schemas.openxmlformats.org/spreadsheetml/2006/main" count="50" uniqueCount="50">
  <si>
    <t>Period</t>
  </si>
  <si>
    <t>إجمالي قيمة المعاد تصديره</t>
  </si>
  <si>
    <t>Total Value of Re-Exports</t>
  </si>
  <si>
    <t>إجمالي قيمة الصادرات وطنية المنشأ</t>
  </si>
  <si>
    <t>Total Value of National Exports</t>
  </si>
  <si>
    <t>الفترة</t>
  </si>
  <si>
    <t>January</t>
  </si>
  <si>
    <t xml:space="preserve">كانون الثاني </t>
  </si>
  <si>
    <t>February</t>
  </si>
  <si>
    <t xml:space="preserve">شباط </t>
  </si>
  <si>
    <t>March</t>
  </si>
  <si>
    <t>آذار</t>
  </si>
  <si>
    <t>Total First Quarter</t>
  </si>
  <si>
    <t>مجموع الربع الأول</t>
  </si>
  <si>
    <t>April</t>
  </si>
  <si>
    <t>نيسان</t>
  </si>
  <si>
    <t>May</t>
  </si>
  <si>
    <t>أيار</t>
  </si>
  <si>
    <t>June</t>
  </si>
  <si>
    <t>حزيران</t>
  </si>
  <si>
    <t>Total Second Quarter</t>
  </si>
  <si>
    <t>مجموع الربع الثاني</t>
  </si>
  <si>
    <t>July</t>
  </si>
  <si>
    <t>تموز</t>
  </si>
  <si>
    <t>August</t>
  </si>
  <si>
    <t>آب</t>
  </si>
  <si>
    <t>September</t>
  </si>
  <si>
    <t>أيلول</t>
  </si>
  <si>
    <t>Total Third Quarter</t>
  </si>
  <si>
    <t>مجموع الربع الثالث</t>
  </si>
  <si>
    <t>October</t>
  </si>
  <si>
    <t>تشرين الأول</t>
  </si>
  <si>
    <t>November</t>
  </si>
  <si>
    <t>تشرين الثاني</t>
  </si>
  <si>
    <t>December</t>
  </si>
  <si>
    <t>كانون الأول</t>
  </si>
  <si>
    <t>Total Fourth Quarter</t>
  </si>
  <si>
    <t>مجموع الربع الرابع</t>
  </si>
  <si>
    <t>Total</t>
  </si>
  <si>
    <t>المجموع</t>
  </si>
  <si>
    <t>اجمالي قيمة الواردات</t>
  </si>
  <si>
    <t>اجمالي قيمة الصادرات</t>
  </si>
  <si>
    <t>Value in Thousund USD</t>
  </si>
  <si>
    <t>القيمة بالألف دولار امريكي</t>
  </si>
  <si>
    <t>Total Value of Exports</t>
  </si>
  <si>
    <t>Total Value of Imports</t>
  </si>
  <si>
    <r>
      <t xml:space="preserve">جدول </t>
    </r>
    <r>
      <rPr>
        <b/>
        <sz val="11"/>
        <color indexed="8"/>
        <rFont val="Arial"/>
        <family val="2"/>
      </rPr>
      <t>2</t>
    </r>
    <r>
      <rPr>
        <b/>
        <sz val="11"/>
        <color indexed="8"/>
        <rFont val="Simplified Arabic"/>
        <family val="1"/>
      </rPr>
      <t>: إجمالي قيمة الواردات والصادرات</t>
    </r>
    <r>
      <rPr>
        <b/>
        <sz val="11"/>
        <color indexed="8"/>
        <rFont val="Arial"/>
        <family val="2"/>
      </rPr>
      <t xml:space="preserve"> </t>
    </r>
    <r>
      <rPr>
        <b/>
        <sz val="11"/>
        <color indexed="8"/>
        <rFont val="Simplified Arabic"/>
        <family val="1"/>
      </rPr>
      <t>السلعية، والصادرات وطنية المنشأ والمعاد تصديره في فلسطين</t>
    </r>
    <r>
      <rPr>
        <b/>
        <sz val="11"/>
        <color indexed="8"/>
        <rFont val="Arial"/>
        <family val="2"/>
      </rPr>
      <t>*</t>
    </r>
    <r>
      <rPr>
        <b/>
        <sz val="11"/>
        <color indexed="8"/>
        <rFont val="Simplified Arabic"/>
        <family val="1"/>
      </rPr>
      <t xml:space="preserve"> حسب الشهر والربع </t>
    </r>
    <r>
      <rPr>
        <b/>
        <sz val="11"/>
        <color indexed="8"/>
        <rFont val="Arial"/>
        <family val="2"/>
      </rPr>
      <t>2013،</t>
    </r>
    <r>
      <rPr>
        <b/>
        <sz val="11"/>
        <color indexed="8"/>
        <rFont val="Simplified Arabic"/>
        <family val="1"/>
      </rPr>
      <t xml:space="preserve"> </t>
    </r>
    <r>
      <rPr>
        <b/>
        <sz val="11"/>
        <color indexed="8"/>
        <rFont val="Arial"/>
        <family val="2"/>
      </rPr>
      <t>2014</t>
    </r>
  </si>
  <si>
    <t>Table 2: Total Value of Imports, Exports in Goods, National Exports and Re- Exports in Palestine* by Month and Quarter 2013, 2014</t>
  </si>
  <si>
    <r>
      <rPr>
        <b/>
        <sz val="9"/>
        <color rgb="FF000000"/>
        <rFont val="Arial"/>
        <family val="2"/>
      </rPr>
      <t>(*):</t>
    </r>
    <r>
      <rPr>
        <sz val="9"/>
        <color rgb="FF000000"/>
        <rFont val="Arial"/>
        <family val="2"/>
      </rPr>
      <t xml:space="preserve"> </t>
    </r>
    <r>
      <rPr>
        <sz val="9"/>
        <rFont val="Arial"/>
        <family val="2"/>
      </rPr>
      <t>The data excludes that part of Jerusalem which was annexed forcefully by Israel following its occupation of the West Bank in 1967.</t>
    </r>
  </si>
  <si>
    <r>
      <t xml:space="preserve">(*): </t>
    </r>
    <r>
      <rPr>
        <sz val="9"/>
        <color indexed="8"/>
        <rFont val="Simplified Arabic"/>
        <family val="1"/>
      </rPr>
      <t>البيانات باستثناء ذلك الجزء من محافظة القدس الذي ضمته إسرائيل عنوة بعيد احتلالها للضفة الغربية في عام 1967.</t>
    </r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</si>
</sst>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178"/>
      <scheme val="minor"/>
    </font>
    <font>
      <sz val="9"/>
      <color indexed="8"/>
      <name val="Simplified Arabic"/>
      <family val="1"/>
    </font>
    <font>
      <sz val="10"/>
      <color indexed="8"/>
      <name val="Arial"/>
      <family val="2"/>
    </font>
    <font>
      <b/>
      <sz val="9"/>
      <color indexed="8"/>
      <name val="Simplified Arabic"/>
      <family val="1"/>
    </font>
    <font>
      <sz val="9"/>
      <name val="Arial"/>
      <family val="2"/>
    </font>
    <font>
      <b/>
      <sz val="11"/>
      <color indexed="8"/>
      <name val="Simplified Arabic"/>
      <family val="1"/>
    </font>
    <font>
      <b/>
      <sz val="11"/>
      <color indexed="8"/>
      <name val="Arial"/>
      <family val="2"/>
    </font>
    <font>
      <b/>
      <sz val="9"/>
      <name val="Arial"/>
      <family val="2"/>
    </font>
    <font>
      <b/>
      <sz val="11"/>
      <color theme="1"/>
      <name val="Calibri"/>
      <family val="2"/>
      <charset val="178"/>
      <scheme val="minor"/>
    </font>
    <font>
      <sz val="9"/>
      <color theme="1"/>
      <name val="Simplified Arabic"/>
      <family val="1"/>
    </font>
    <font>
      <b/>
      <sz val="9"/>
      <color theme="1"/>
      <name val="Simplified Arabic"/>
      <family val="1"/>
    </font>
    <font>
      <b/>
      <sz val="11"/>
      <color theme="1"/>
      <name val="Calibri"/>
      <family val="2"/>
      <scheme val="minor"/>
    </font>
    <font>
      <b/>
      <sz val="11"/>
      <color theme="1"/>
      <name val="Simplified Arabic"/>
      <family val="1"/>
    </font>
    <font>
      <b/>
      <sz val="9"/>
      <color theme="1"/>
      <name val="Calibri"/>
      <family val="2"/>
      <charset val="178"/>
      <scheme val="minor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b/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Border="1"/>
    <xf numFmtId="3" fontId="0" fillId="0" borderId="0" xfId="0" applyNumberFormat="1"/>
    <xf numFmtId="0" fontId="9" fillId="2" borderId="1" xfId="0" applyFont="1" applyFill="1" applyBorder="1" applyAlignment="1">
      <alignment horizontal="right" vertical="top" wrapText="1" indent="1" readingOrder="2"/>
    </xf>
    <xf numFmtId="0" fontId="9" fillId="2" borderId="2" xfId="0" applyFont="1" applyFill="1" applyBorder="1" applyAlignment="1">
      <alignment horizontal="right" vertical="top" wrapText="1" indent="1" readingOrder="2"/>
    </xf>
    <xf numFmtId="0" fontId="10" fillId="2" borderId="2" xfId="0" applyFont="1" applyFill="1" applyBorder="1" applyAlignment="1">
      <alignment horizontal="right" vertical="top" wrapText="1" indent="1" readingOrder="2"/>
    </xf>
    <xf numFmtId="0" fontId="10" fillId="2" borderId="3" xfId="0" applyFont="1" applyFill="1" applyBorder="1" applyAlignment="1">
      <alignment horizontal="right" vertical="top" wrapText="1" indent="1" readingOrder="2"/>
    </xf>
    <xf numFmtId="0" fontId="8" fillId="0" borderId="0" xfId="0" applyFont="1"/>
    <xf numFmtId="0" fontId="8" fillId="0" borderId="0" xfId="0" applyFont="1" applyBorder="1"/>
    <xf numFmtId="0" fontId="11" fillId="0" borderId="0" xfId="0" applyFont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left" vertical="top" wrapText="1" indent="1" readingOrder="1"/>
    </xf>
    <xf numFmtId="3" fontId="4" fillId="2" borderId="2" xfId="0" applyNumberFormat="1" applyFont="1" applyFill="1" applyBorder="1" applyAlignment="1">
      <alignment horizontal="left" vertical="top" wrapText="1" indent="1" readingOrder="1"/>
    </xf>
    <xf numFmtId="3" fontId="7" fillId="2" borderId="2" xfId="0" applyNumberFormat="1" applyFont="1" applyFill="1" applyBorder="1" applyAlignment="1">
      <alignment horizontal="left" vertical="top" wrapText="1" indent="1" readingOrder="1"/>
    </xf>
    <xf numFmtId="3" fontId="7" fillId="2" borderId="5" xfId="0" applyNumberFormat="1" applyFont="1" applyFill="1" applyBorder="1" applyAlignment="1">
      <alignment horizontal="left" vertical="top" wrapText="1" indent="1" readingOrder="1"/>
    </xf>
    <xf numFmtId="3" fontId="7" fillId="2" borderId="3" xfId="0" applyNumberFormat="1" applyFont="1" applyFill="1" applyBorder="1" applyAlignment="1">
      <alignment horizontal="left" vertical="top" wrapText="1" indent="1" readingOrder="1"/>
    </xf>
    <xf numFmtId="0" fontId="14" fillId="2" borderId="11" xfId="0" applyFont="1" applyFill="1" applyBorder="1" applyAlignment="1">
      <alignment horizontal="left" vertical="top" indent="1" readingOrder="2"/>
    </xf>
    <xf numFmtId="0" fontId="14" fillId="2" borderId="2" xfId="0" applyFont="1" applyFill="1" applyBorder="1" applyAlignment="1">
      <alignment horizontal="left" vertical="top" indent="1" readingOrder="2"/>
    </xf>
    <xf numFmtId="0" fontId="13" fillId="2" borderId="9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17" fillId="2" borderId="11" xfId="0" applyFont="1" applyFill="1" applyBorder="1" applyAlignment="1">
      <alignment horizontal="left" vertical="top" indent="1" readingOrder="2"/>
    </xf>
    <xf numFmtId="0" fontId="17" fillId="2" borderId="2" xfId="0" applyFont="1" applyFill="1" applyBorder="1" applyAlignment="1">
      <alignment horizontal="left" vertical="top" indent="1" readingOrder="2"/>
    </xf>
    <xf numFmtId="0" fontId="12" fillId="0" borderId="0" xfId="0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right"/>
    </xf>
    <xf numFmtId="0" fontId="17" fillId="0" borderId="6" xfId="0" applyFont="1" applyBorder="1" applyAlignment="1">
      <alignment horizontal="left"/>
    </xf>
    <xf numFmtId="0" fontId="10" fillId="2" borderId="7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top" wrapText="1" readingOrder="2"/>
    </xf>
    <xf numFmtId="0" fontId="15" fillId="0" borderId="0" xfId="0" applyFont="1" applyAlignment="1">
      <alignment horizontal="left" vertical="top" wrapText="1" readingOrder="1"/>
    </xf>
    <xf numFmtId="0" fontId="16" fillId="2" borderId="3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 readingOrder="2"/>
    </xf>
    <xf numFmtId="0" fontId="14" fillId="2" borderId="12" xfId="0" applyFont="1" applyFill="1" applyBorder="1" applyAlignment="1">
      <alignment horizontal="center" vertical="center" readingOrder="2"/>
    </xf>
    <xf numFmtId="0" fontId="14" fillId="2" borderId="12" xfId="0" applyFont="1" applyFill="1" applyBorder="1" applyAlignment="1">
      <alignment horizontal="left" vertical="top" indent="1" readingOrder="1"/>
    </xf>
    <xf numFmtId="0" fontId="14" fillId="2" borderId="3" xfId="0" applyFont="1" applyFill="1" applyBorder="1" applyAlignment="1">
      <alignment horizontal="left" vertical="top" indent="1" readingOrder="1"/>
    </xf>
    <xf numFmtId="0" fontId="17" fillId="2" borderId="8" xfId="0" applyFont="1" applyFill="1" applyBorder="1" applyAlignment="1">
      <alignment horizontal="left" vertical="top" indent="1" readingOrder="2"/>
    </xf>
    <xf numFmtId="0" fontId="17" fillId="2" borderId="1" xfId="0" applyFont="1" applyFill="1" applyBorder="1" applyAlignment="1">
      <alignment horizontal="left" vertical="top" inden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rightToLeft="1" tabSelected="1" view="pageBreakPreview" zoomScaleNormal="100" zoomScaleSheetLayoutView="100" workbookViewId="0">
      <selection activeCell="A26" sqref="A26:E26"/>
    </sheetView>
  </sheetViews>
  <sheetFormatPr defaultRowHeight="15"/>
  <cols>
    <col min="1" max="1" width="23.5703125" customWidth="1"/>
    <col min="2" max="3" width="10.5703125" bestFit="1" customWidth="1"/>
    <col min="5" max="5" width="11.5703125" customWidth="1"/>
    <col min="6" max="6" width="10.140625" customWidth="1"/>
    <col min="7" max="7" width="12.140625" customWidth="1"/>
    <col min="8" max="8" width="9.140625" bestFit="1" customWidth="1"/>
    <col min="9" max="9" width="10.7109375" customWidth="1"/>
    <col min="10" max="10" width="20.5703125" customWidth="1"/>
    <col min="11" max="11" width="8" customWidth="1"/>
    <col min="12" max="12" width="23.140625" customWidth="1"/>
    <col min="13" max="13" width="9" hidden="1" customWidth="1"/>
    <col min="14" max="14" width="9" style="1" customWidth="1"/>
  </cols>
  <sheetData>
    <row r="1" spans="1:14" ht="23.25">
      <c r="A1" s="23" t="s">
        <v>46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4" ht="21.75" customHeight="1">
      <c r="A2" s="24" t="s">
        <v>47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4" ht="6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</row>
    <row r="4" spans="1:14" ht="20.25">
      <c r="A4" s="25" t="s">
        <v>43</v>
      </c>
      <c r="B4" s="25"/>
      <c r="C4" s="25"/>
      <c r="D4" s="25"/>
      <c r="E4" s="25"/>
      <c r="F4" s="26" t="s">
        <v>42</v>
      </c>
      <c r="G4" s="26"/>
      <c r="H4" s="26"/>
      <c r="I4" s="26"/>
      <c r="J4" s="26"/>
      <c r="K4" s="26"/>
    </row>
    <row r="5" spans="1:14" ht="18" customHeight="1">
      <c r="A5" s="31" t="s">
        <v>5</v>
      </c>
      <c r="B5" s="27" t="s">
        <v>40</v>
      </c>
      <c r="C5" s="28"/>
      <c r="D5" s="27" t="s">
        <v>41</v>
      </c>
      <c r="E5" s="28"/>
      <c r="F5" s="27" t="s">
        <v>3</v>
      </c>
      <c r="G5" s="28"/>
      <c r="H5" s="27" t="s">
        <v>1</v>
      </c>
      <c r="I5" s="28"/>
      <c r="J5" s="32" t="s">
        <v>0</v>
      </c>
      <c r="K5" s="32"/>
    </row>
    <row r="6" spans="1:14" ht="18" customHeight="1">
      <c r="A6" s="31"/>
      <c r="B6" s="19" t="s">
        <v>45</v>
      </c>
      <c r="C6" s="20"/>
      <c r="D6" s="19" t="s">
        <v>44</v>
      </c>
      <c r="E6" s="20"/>
      <c r="F6" s="19" t="s">
        <v>4</v>
      </c>
      <c r="G6" s="20"/>
      <c r="H6" s="19" t="s">
        <v>2</v>
      </c>
      <c r="I6" s="20"/>
      <c r="J6" s="32"/>
      <c r="K6" s="32"/>
    </row>
    <row r="7" spans="1:14" ht="18" customHeight="1">
      <c r="A7" s="31"/>
      <c r="B7" s="11">
        <v>2013</v>
      </c>
      <c r="C7" s="11">
        <v>2014</v>
      </c>
      <c r="D7" s="11">
        <v>2013</v>
      </c>
      <c r="E7" s="11">
        <v>2014</v>
      </c>
      <c r="F7" s="10">
        <v>2013</v>
      </c>
      <c r="G7" s="11">
        <v>2014</v>
      </c>
      <c r="H7" s="11">
        <v>2013</v>
      </c>
      <c r="I7" s="11">
        <v>2014</v>
      </c>
      <c r="J7" s="33"/>
      <c r="K7" s="32"/>
    </row>
    <row r="8" spans="1:14" ht="18" customHeight="1">
      <c r="A8" s="3" t="s">
        <v>7</v>
      </c>
      <c r="B8" s="12">
        <v>429196.32548522134</v>
      </c>
      <c r="C8" s="12">
        <v>470231.42357993196</v>
      </c>
      <c r="D8" s="12">
        <v>70356.168698060297</v>
      </c>
      <c r="E8" s="12">
        <v>72894.661858044099</v>
      </c>
      <c r="F8" s="12">
        <v>49933.367036008683</v>
      </c>
      <c r="G8" s="12">
        <v>52598.434678081503</v>
      </c>
      <c r="H8" s="12">
        <v>20422.801662047499</v>
      </c>
      <c r="I8" s="12">
        <v>20296.227179957044</v>
      </c>
      <c r="J8" s="36" t="s">
        <v>6</v>
      </c>
      <c r="K8" s="37"/>
    </row>
    <row r="9" spans="1:14" ht="18" customHeight="1">
      <c r="A9" s="4" t="s">
        <v>9</v>
      </c>
      <c r="B9" s="13">
        <v>394958.37229942961</v>
      </c>
      <c r="C9" s="13">
        <v>456379.7922792607</v>
      </c>
      <c r="D9" s="13">
        <v>68870.929916904424</v>
      </c>
      <c r="E9" s="13">
        <v>74542.61735023142</v>
      </c>
      <c r="F9" s="13">
        <v>46740.808864267128</v>
      </c>
      <c r="G9" s="13">
        <v>54551.129190090513</v>
      </c>
      <c r="H9" s="13">
        <v>22130.121052629325</v>
      </c>
      <c r="I9" s="13">
        <v>19991.488160137498</v>
      </c>
      <c r="J9" s="21" t="s">
        <v>8</v>
      </c>
      <c r="K9" s="22"/>
    </row>
    <row r="10" spans="1:14" ht="18" customHeight="1">
      <c r="A10" s="4" t="s">
        <v>11</v>
      </c>
      <c r="B10" s="13">
        <v>350795.62022179365</v>
      </c>
      <c r="C10" s="13">
        <v>454842.97883730929</v>
      </c>
      <c r="D10" s="13">
        <v>65013.952908595202</v>
      </c>
      <c r="E10" s="13">
        <v>79063.065224087593</v>
      </c>
      <c r="F10" s="13">
        <v>43972.141274241221</v>
      </c>
      <c r="G10" s="13">
        <v>56853.966283661292</v>
      </c>
      <c r="H10" s="13">
        <v>21041.8116343498</v>
      </c>
      <c r="I10" s="13">
        <v>22209.098940418746</v>
      </c>
      <c r="J10" s="21" t="s">
        <v>10</v>
      </c>
      <c r="K10" s="22"/>
    </row>
    <row r="11" spans="1:14" s="7" customFormat="1" ht="18" customHeight="1">
      <c r="A11" s="5" t="s">
        <v>13</v>
      </c>
      <c r="B11" s="14">
        <v>1174950.3180064447</v>
      </c>
      <c r="C11" s="14">
        <v>1381454.1946965018</v>
      </c>
      <c r="D11" s="14">
        <v>204241.05152355993</v>
      </c>
      <c r="E11" s="14">
        <v>226500.34443236311</v>
      </c>
      <c r="F11" s="14">
        <v>140646.31717451703</v>
      </c>
      <c r="G11" s="14">
        <v>164003.53015183331</v>
      </c>
      <c r="H11" s="14">
        <v>63594.734349026621</v>
      </c>
      <c r="I11" s="14">
        <v>62496.814280513281</v>
      </c>
      <c r="J11" s="17" t="s">
        <v>12</v>
      </c>
      <c r="K11" s="18"/>
      <c r="N11" s="8"/>
    </row>
    <row r="12" spans="1:14" ht="18" customHeight="1">
      <c r="A12" s="4" t="s">
        <v>15</v>
      </c>
      <c r="B12" s="13">
        <v>435080.83047133841</v>
      </c>
      <c r="C12" s="13">
        <v>473916.47432221338</v>
      </c>
      <c r="D12" s="13">
        <v>84924.240443219489</v>
      </c>
      <c r="E12" s="13">
        <v>73655.853392605859</v>
      </c>
      <c r="F12" s="13">
        <v>60293.313019395493</v>
      </c>
      <c r="G12" s="13">
        <v>53136.780731924562</v>
      </c>
      <c r="H12" s="13">
        <v>24630.927423818699</v>
      </c>
      <c r="I12" s="13">
        <v>20519.072660679725</v>
      </c>
      <c r="J12" s="21" t="s">
        <v>14</v>
      </c>
      <c r="K12" s="22"/>
    </row>
    <row r="13" spans="1:14" ht="18" customHeight="1">
      <c r="A13" s="4" t="s">
        <v>17</v>
      </c>
      <c r="B13" s="13">
        <v>448640.50941882841</v>
      </c>
      <c r="C13" s="13">
        <v>499776.69406578934</v>
      </c>
      <c r="D13" s="13">
        <v>71113.856786707998</v>
      </c>
      <c r="E13" s="13">
        <v>85597.801727763013</v>
      </c>
      <c r="F13" s="13">
        <v>48478.704986148841</v>
      </c>
      <c r="G13" s="13">
        <v>65044.425619954913</v>
      </c>
      <c r="H13" s="13">
        <v>22635.151800551699</v>
      </c>
      <c r="I13" s="13">
        <v>20553.376107802309</v>
      </c>
      <c r="J13" s="21" t="s">
        <v>16</v>
      </c>
      <c r="K13" s="22"/>
    </row>
    <row r="14" spans="1:14" ht="18" customHeight="1">
      <c r="A14" s="4" t="s">
        <v>19</v>
      </c>
      <c r="B14" s="13">
        <v>449520.36371231329</v>
      </c>
      <c r="C14" s="13">
        <v>483214.78598884802</v>
      </c>
      <c r="D14" s="13">
        <v>68882.839612191106</v>
      </c>
      <c r="E14" s="13">
        <v>80604.97917191984</v>
      </c>
      <c r="F14" s="13">
        <v>46752.945152354041</v>
      </c>
      <c r="G14" s="13">
        <v>58493.813637515937</v>
      </c>
      <c r="H14" s="13">
        <v>22129.894459831001</v>
      </c>
      <c r="I14" s="13">
        <v>22111.165534401302</v>
      </c>
      <c r="J14" s="21" t="s">
        <v>18</v>
      </c>
      <c r="K14" s="22"/>
    </row>
    <row r="15" spans="1:14" s="7" customFormat="1" ht="18" customHeight="1">
      <c r="A15" s="5" t="s">
        <v>21</v>
      </c>
      <c r="B15" s="14">
        <v>1333241.7036024802</v>
      </c>
      <c r="C15" s="14">
        <v>1456907.9543768507</v>
      </c>
      <c r="D15" s="14">
        <v>224920.93684211859</v>
      </c>
      <c r="E15" s="14">
        <v>239858.63429228871</v>
      </c>
      <c r="F15" s="14">
        <v>155524.96315789837</v>
      </c>
      <c r="G15" s="14">
        <v>176675.0199893954</v>
      </c>
      <c r="H15" s="14">
        <v>69395.973684201395</v>
      </c>
      <c r="I15" s="14">
        <v>63183.614302883332</v>
      </c>
      <c r="J15" s="17" t="s">
        <v>20</v>
      </c>
      <c r="K15" s="18"/>
      <c r="N15" s="8"/>
    </row>
    <row r="16" spans="1:14" ht="18" customHeight="1">
      <c r="A16" s="4" t="s">
        <v>23</v>
      </c>
      <c r="B16" s="13">
        <v>515136.23130261549</v>
      </c>
      <c r="C16" s="13">
        <v>446326.07145925501</v>
      </c>
      <c r="D16" s="13">
        <v>70323.087811642879</v>
      </c>
      <c r="E16" s="13">
        <v>63338.746680088312</v>
      </c>
      <c r="F16" s="13">
        <v>47221.384487535179</v>
      </c>
      <c r="G16" s="13">
        <v>45256.579440303016</v>
      </c>
      <c r="H16" s="13">
        <v>23101.703324098075</v>
      </c>
      <c r="I16" s="13">
        <v>18082.167239785416</v>
      </c>
      <c r="J16" s="21" t="s">
        <v>22</v>
      </c>
      <c r="K16" s="22"/>
    </row>
    <row r="17" spans="1:14" ht="18" customHeight="1">
      <c r="A17" s="4" t="s">
        <v>25</v>
      </c>
      <c r="B17" s="13">
        <v>427385.09196708043</v>
      </c>
      <c r="C17" s="13">
        <v>469056.00380304566</v>
      </c>
      <c r="D17" s="13">
        <v>63408.929362887153</v>
      </c>
      <c r="E17" s="13">
        <v>76839.328468797714</v>
      </c>
      <c r="F17" s="13">
        <v>41974.344598340853</v>
      </c>
      <c r="G17" s="13">
        <v>53434.896139120814</v>
      </c>
      <c r="H17" s="13">
        <v>21434.584764540643</v>
      </c>
      <c r="I17" s="13">
        <v>23404.432329670948</v>
      </c>
      <c r="J17" s="21" t="s">
        <v>24</v>
      </c>
      <c r="K17" s="22"/>
    </row>
    <row r="18" spans="1:14" ht="18" customHeight="1">
      <c r="A18" s="4" t="s">
        <v>27</v>
      </c>
      <c r="B18" s="13">
        <v>395617.81828279822</v>
      </c>
      <c r="C18" s="13">
        <v>495931.14177215996</v>
      </c>
      <c r="D18" s="13">
        <v>80831.448476453399</v>
      </c>
      <c r="E18" s="13">
        <v>84202.435908212923</v>
      </c>
      <c r="F18" s="13">
        <v>60317.622714678801</v>
      </c>
      <c r="G18" s="13">
        <v>59994.494953742113</v>
      </c>
      <c r="H18" s="13">
        <v>20513.8257617692</v>
      </c>
      <c r="I18" s="13">
        <v>24207.940954461701</v>
      </c>
      <c r="J18" s="21" t="s">
        <v>26</v>
      </c>
      <c r="K18" s="22"/>
    </row>
    <row r="19" spans="1:14" s="7" customFormat="1" ht="18" customHeight="1">
      <c r="A19" s="5" t="s">
        <v>29</v>
      </c>
      <c r="B19" s="14">
        <v>1338139.1415524941</v>
      </c>
      <c r="C19" s="14">
        <v>1411313.2170344605</v>
      </c>
      <c r="D19" s="14">
        <v>214563.46565098342</v>
      </c>
      <c r="E19" s="14">
        <v>224380.51105709892</v>
      </c>
      <c r="F19" s="14">
        <v>149513.35180055484</v>
      </c>
      <c r="G19" s="14">
        <v>158685.97053316594</v>
      </c>
      <c r="H19" s="14">
        <v>65050.113850407914</v>
      </c>
      <c r="I19" s="14">
        <v>65694.540523918055</v>
      </c>
      <c r="J19" s="17" t="s">
        <v>28</v>
      </c>
      <c r="K19" s="18"/>
      <c r="N19" s="8"/>
    </row>
    <row r="20" spans="1:14" ht="18" customHeight="1">
      <c r="A20" s="4" t="s">
        <v>31</v>
      </c>
      <c r="B20" s="13">
        <v>455275.97728582344</v>
      </c>
      <c r="C20" s="13">
        <v>478305.64734900481</v>
      </c>
      <c r="D20" s="13">
        <v>87910.383102489795</v>
      </c>
      <c r="E20" s="13">
        <v>74454.010735573873</v>
      </c>
      <c r="F20" s="13">
        <v>67636.58088641864</v>
      </c>
      <c r="G20" s="13">
        <v>54713.84215383148</v>
      </c>
      <c r="H20" s="13">
        <v>20273.8022160654</v>
      </c>
      <c r="I20" s="13">
        <v>19740.168581734899</v>
      </c>
      <c r="J20" s="21" t="s">
        <v>30</v>
      </c>
      <c r="K20" s="22"/>
    </row>
    <row r="21" spans="1:14" ht="18" customHeight="1">
      <c r="A21" s="4" t="s">
        <v>33</v>
      </c>
      <c r="B21" s="13">
        <v>416986.0218840203</v>
      </c>
      <c r="C21" s="13">
        <v>459687.6376200394</v>
      </c>
      <c r="D21" s="13">
        <v>82254.317174517797</v>
      </c>
      <c r="E21" s="13">
        <v>85653.263999563496</v>
      </c>
      <c r="F21" s="13">
        <v>61024.514127419454</v>
      </c>
      <c r="G21" s="13">
        <v>65428.503173144185</v>
      </c>
      <c r="H21" s="13">
        <v>21229.8030470905</v>
      </c>
      <c r="I21" s="13">
        <v>20224.760826406629</v>
      </c>
      <c r="J21" s="21" t="s">
        <v>32</v>
      </c>
      <c r="K21" s="22"/>
    </row>
    <row r="22" spans="1:14" ht="18" customHeight="1">
      <c r="A22" s="4" t="s">
        <v>35</v>
      </c>
      <c r="B22" s="13">
        <v>445304.29695331125</v>
      </c>
      <c r="C22" s="13">
        <v>495530.68131719664</v>
      </c>
      <c r="D22" s="13">
        <v>86727.701662050749</v>
      </c>
      <c r="E22" s="13">
        <v>92870.624283624042</v>
      </c>
      <c r="F22" s="13">
        <v>61608.983379494952</v>
      </c>
      <c r="G22" s="13">
        <v>69045.049903557534</v>
      </c>
      <c r="H22" s="13">
        <v>25118.718282544247</v>
      </c>
      <c r="I22" s="13">
        <v>23825.574380052043</v>
      </c>
      <c r="J22" s="21" t="s">
        <v>34</v>
      </c>
      <c r="K22" s="22"/>
    </row>
    <row r="23" spans="1:14" s="7" customFormat="1" ht="18" customHeight="1">
      <c r="A23" s="5" t="s">
        <v>37</v>
      </c>
      <c r="B23" s="15">
        <v>1317566.2961231549</v>
      </c>
      <c r="C23" s="15">
        <v>1433523.9662862408</v>
      </c>
      <c r="D23" s="15">
        <v>256892.40193905833</v>
      </c>
      <c r="E23" s="15">
        <v>252977.89901876141</v>
      </c>
      <c r="F23" s="15">
        <v>190270.07839333304</v>
      </c>
      <c r="G23" s="15">
        <v>189187.39523053321</v>
      </c>
      <c r="H23" s="15">
        <v>66622.323545700143</v>
      </c>
      <c r="I23" s="15">
        <v>63790.503788193571</v>
      </c>
      <c r="J23" s="17" t="s">
        <v>36</v>
      </c>
      <c r="K23" s="18"/>
      <c r="N23" s="8"/>
    </row>
    <row r="24" spans="1:14" ht="18" customHeight="1">
      <c r="A24" s="6" t="s">
        <v>39</v>
      </c>
      <c r="B24" s="16">
        <f t="shared" ref="B24:I24" si="0">B11+B15+B19+B23</f>
        <v>5163897.4592845738</v>
      </c>
      <c r="C24" s="16">
        <f t="shared" si="0"/>
        <v>5683199.3323940542</v>
      </c>
      <c r="D24" s="16">
        <f t="shared" si="0"/>
        <v>900617.8559557203</v>
      </c>
      <c r="E24" s="16">
        <f t="shared" si="0"/>
        <v>943717.3888005123</v>
      </c>
      <c r="F24" s="16">
        <f t="shared" si="0"/>
        <v>635954.71052630327</v>
      </c>
      <c r="G24" s="16">
        <f t="shared" si="0"/>
        <v>688551.91590492788</v>
      </c>
      <c r="H24" s="16">
        <f t="shared" si="0"/>
        <v>264663.14542933606</v>
      </c>
      <c r="I24" s="16">
        <f t="shared" si="0"/>
        <v>255165.47289550822</v>
      </c>
      <c r="J24" s="34" t="s">
        <v>38</v>
      </c>
      <c r="K24" s="35"/>
    </row>
    <row r="25" spans="1:14" ht="6" customHeight="1"/>
    <row r="26" spans="1:14" ht="27.75" customHeight="1">
      <c r="A26" s="29" t="s">
        <v>49</v>
      </c>
      <c r="B26" s="29"/>
      <c r="C26" s="29"/>
      <c r="D26" s="29"/>
      <c r="E26" s="29"/>
      <c r="F26" s="30" t="s">
        <v>48</v>
      </c>
      <c r="G26" s="30"/>
      <c r="H26" s="30"/>
      <c r="I26" s="30"/>
      <c r="J26" s="30"/>
      <c r="K26" s="30"/>
    </row>
    <row r="28" spans="1:14">
      <c r="G28" s="2"/>
    </row>
    <row r="29" spans="1:14">
      <c r="G29" s="2"/>
    </row>
  </sheetData>
  <mergeCells count="33">
    <mergeCell ref="B6:C6"/>
    <mergeCell ref="D5:E5"/>
    <mergeCell ref="F5:G5"/>
    <mergeCell ref="F6:G6"/>
    <mergeCell ref="A26:E26"/>
    <mergeCell ref="F26:K26"/>
    <mergeCell ref="A5:A7"/>
    <mergeCell ref="J5:K7"/>
    <mergeCell ref="H5:I5"/>
    <mergeCell ref="H6:I6"/>
    <mergeCell ref="J24:K24"/>
    <mergeCell ref="J18:K18"/>
    <mergeCell ref="J19:K19"/>
    <mergeCell ref="J21:K21"/>
    <mergeCell ref="J8:K8"/>
    <mergeCell ref="J11:K11"/>
    <mergeCell ref="A1:K1"/>
    <mergeCell ref="A2:K2"/>
    <mergeCell ref="A4:E4"/>
    <mergeCell ref="F4:K4"/>
    <mergeCell ref="B5:C5"/>
    <mergeCell ref="J15:K15"/>
    <mergeCell ref="D6:E6"/>
    <mergeCell ref="J17:K17"/>
    <mergeCell ref="J13:K13"/>
    <mergeCell ref="J23:K23"/>
    <mergeCell ref="J9:K9"/>
    <mergeCell ref="J10:K10"/>
    <mergeCell ref="J22:K22"/>
    <mergeCell ref="J14:K14"/>
    <mergeCell ref="J16:K16"/>
    <mergeCell ref="J20:K20"/>
    <mergeCell ref="J12:K12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34" orientation="landscape" useFirstPageNumber="1" r:id="rId1"/>
  <headerFooter>
    <oddHeader xml:space="preserve">&amp;L&amp;8PCBS: Registered Foreign Trade, 2014&amp;R&amp;1&amp;K00+000ء &amp;8&amp;K01+000PCBS: &amp;"Simplified Arabic,Regular"التجارة الخارجية المرصودة، &amp;"-,Regular"2014  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adweikat</dc:creator>
  <cp:lastModifiedBy>husamkh</cp:lastModifiedBy>
  <cp:lastPrinted>2015-09-07T05:21:44Z</cp:lastPrinted>
  <dcterms:created xsi:type="dcterms:W3CDTF">2011-12-15T12:33:04Z</dcterms:created>
  <dcterms:modified xsi:type="dcterms:W3CDTF">2015-09-09T08:16:02Z</dcterms:modified>
</cp:coreProperties>
</file>