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300" yWindow="120" windowWidth="11355" windowHeight="4875" tabRatio="948" firstSheet="2" activeTab="31"/>
  </bookViews>
  <sheets>
    <sheet name="1" sheetId="1" r:id="rId1"/>
    <sheet name="2" sheetId="16" r:id="rId2"/>
    <sheet name="3" sheetId="15" r:id="rId3"/>
    <sheet name="4" sheetId="72" r:id="rId4"/>
    <sheet name="5" sheetId="3" r:id="rId5"/>
    <sheet name="6" sheetId="14" r:id="rId6"/>
    <sheet name="7" sheetId="76" r:id="rId7"/>
    <sheet name="8" sheetId="11" r:id="rId8"/>
    <sheet name="9" sheetId="5" r:id="rId9"/>
    <sheet name="10" sheetId="49" r:id="rId10"/>
    <sheet name="11" sheetId="98" r:id="rId11"/>
    <sheet name="12" sheetId="135" r:id="rId12"/>
    <sheet name="13" sheetId="116" r:id="rId13"/>
    <sheet name="14" sheetId="117" r:id="rId14"/>
    <sheet name="15" sheetId="118" r:id="rId15"/>
    <sheet name="16" sheetId="73" r:id="rId16"/>
    <sheet name="17" sheetId="157" r:id="rId17"/>
    <sheet name="18" sheetId="140" r:id="rId18"/>
    <sheet name="19" sheetId="101" r:id="rId19"/>
    <sheet name="20" sheetId="53" r:id="rId20"/>
    <sheet name="21" sheetId="54" r:id="rId21"/>
    <sheet name="22" sheetId="142" r:id="rId22"/>
    <sheet name="23" sheetId="143" r:id="rId23"/>
    <sheet name="24" sheetId="132" r:id="rId24"/>
    <sheet name="25" sheetId="85" r:id="rId25"/>
    <sheet name="26" sheetId="56" r:id="rId26"/>
    <sheet name="27" sheetId="58" r:id="rId27"/>
    <sheet name="28" sheetId="60" r:id="rId28"/>
    <sheet name="29" sheetId="61" r:id="rId29"/>
    <sheet name="30" sheetId="123" r:id="rId30"/>
    <sheet name="31" sheetId="137" r:id="rId31"/>
    <sheet name="32" sheetId="129" r:id="rId32"/>
    <sheet name="33" sheetId="155" r:id="rId33"/>
    <sheet name="34" sheetId="128" r:id="rId34"/>
    <sheet name="35" sheetId="121" r:id="rId35"/>
    <sheet name="36" sheetId="130" r:id="rId36"/>
    <sheet name="37" sheetId="67" r:id="rId37"/>
    <sheet name="38" sheetId="147" r:id="rId38"/>
    <sheet name="38 تابع" sheetId="152" r:id="rId39"/>
    <sheet name="38 تابع 2" sheetId="154" r:id="rId40"/>
    <sheet name="39" sheetId="149" r:id="rId41"/>
    <sheet name="39 تابع" sheetId="150" r:id="rId42"/>
    <sheet name="39 تابع 2" sheetId="151" r:id="rId43"/>
    <sheet name="40" sheetId="78" r:id="rId44"/>
    <sheet name="41" sheetId="91" r:id="rId45"/>
  </sheets>
  <definedNames>
    <definedName name="OLE_LINK12" localSheetId="24">'25'!#REF!</definedName>
    <definedName name="_xlnm.Print_Area" localSheetId="0">'1'!$A$1:$E$10</definedName>
    <definedName name="_xlnm.Print_Area" localSheetId="9">'10'!$A$1:$N$13</definedName>
    <definedName name="_xlnm.Print_Area" localSheetId="10">'11'!$A$1:$N$13</definedName>
    <definedName name="_xlnm.Print_Area" localSheetId="11">'12'!$A$1:$J$14</definedName>
    <definedName name="_xlnm.Print_Area" localSheetId="12">'13'!$A$1:$H$14</definedName>
    <definedName name="_xlnm.Print_Area" localSheetId="13">'14'!$A$1:$K$13</definedName>
    <definedName name="_xlnm.Print_Area" localSheetId="14">'15'!$A$1:$H$27</definedName>
    <definedName name="_xlnm.Print_Area" localSheetId="15">'16'!$A$1:$M$10</definedName>
    <definedName name="_xlnm.Print_Area" localSheetId="16">'17'!$A$1:$G$11</definedName>
    <definedName name="_xlnm.Print_Area" localSheetId="17">'18'!$A$1:$C$9</definedName>
    <definedName name="_xlnm.Print_Area" localSheetId="18">'19'!$A$1:$C$10</definedName>
    <definedName name="_xlnm.Print_Area" localSheetId="1">'2'!$A$1:$F$10</definedName>
    <definedName name="_xlnm.Print_Area" localSheetId="19">'20'!$A$1:$C$9</definedName>
    <definedName name="_xlnm.Print_Area" localSheetId="20">'21'!$A$1:$C$9</definedName>
    <definedName name="_xlnm.Print_Area" localSheetId="21">'22'!$A$1:$E$11</definedName>
    <definedName name="_xlnm.Print_Area" localSheetId="22">'23'!$A$1:$E$11</definedName>
    <definedName name="_xlnm.Print_Area" localSheetId="23">'24'!$A$1:$G$10</definedName>
    <definedName name="_xlnm.Print_Area" localSheetId="24">'25'!$A$1:$H$18</definedName>
    <definedName name="_xlnm.Print_Area" localSheetId="25">'26'!#REF!</definedName>
    <definedName name="_xlnm.Print_Area" localSheetId="26">'27'!#REF!</definedName>
    <definedName name="_xlnm.Print_Area" localSheetId="27">'28'!$A$1:$T$11</definedName>
    <definedName name="_xlnm.Print_Area" localSheetId="28">'29'!$A$1:$H$11</definedName>
    <definedName name="_xlnm.Print_Area" localSheetId="2">'3'!$A$1:$F$10</definedName>
    <definedName name="_xlnm.Print_Area" localSheetId="29">'30'!$A$1:$F$9</definedName>
    <definedName name="_xlnm.Print_Area" localSheetId="30">'31'!$A$1:$E$19</definedName>
    <definedName name="_xlnm.Print_Area" localSheetId="31">'32'!$A$1:$R$9</definedName>
    <definedName name="_xlnm.Print_Area" localSheetId="32">'33'!$A$1:$I$11</definedName>
    <definedName name="_xlnm.Print_Area" localSheetId="33">'34'!$A$1:$F$9</definedName>
    <definedName name="_xlnm.Print_Area" localSheetId="34">'35'!$A$1:$G$19</definedName>
    <definedName name="_xlnm.Print_Area" localSheetId="35">'36'!$A$1:$J$14</definedName>
    <definedName name="_xlnm.Print_Area" localSheetId="36">'37'!$A$1:$L$12</definedName>
    <definedName name="_xlnm.Print_Area" localSheetId="37">'38'!$A$1:$G$16</definedName>
    <definedName name="_xlnm.Print_Area" localSheetId="38">'38 تابع'!$A$1:$G$12</definedName>
    <definedName name="_xlnm.Print_Area" localSheetId="39">'38 تابع 2'!$A$1:$G$16</definedName>
    <definedName name="_xlnm.Print_Area" localSheetId="40">'39'!$A$1:$G$15</definedName>
    <definedName name="_xlnm.Print_Area" localSheetId="41">'39 تابع'!$A$1:$G$13</definedName>
    <definedName name="_xlnm.Print_Area" localSheetId="42">'39 تابع 2'!$A$1:$G$16</definedName>
    <definedName name="_xlnm.Print_Area" localSheetId="3">'4'!$A$1:$D$9</definedName>
    <definedName name="_xlnm.Print_Area" localSheetId="43">'40'!$A$1:$G$17</definedName>
    <definedName name="_xlnm.Print_Area" localSheetId="44">'41'!$A$1:$F$20</definedName>
    <definedName name="_xlnm.Print_Area" localSheetId="4">'5'!$A$1:$H$12</definedName>
    <definedName name="_xlnm.Print_Area" localSheetId="5">'6'!$A$1:$G$15</definedName>
    <definedName name="_xlnm.Print_Area" localSheetId="6">'7'!$A$1:$H$30</definedName>
    <definedName name="_xlnm.Print_Area" localSheetId="7">'8'!$A$1:$F$11</definedName>
    <definedName name="_xlnm.Print_Area" localSheetId="8">'9'!$A$1:$H$12</definedName>
  </definedNames>
  <calcPr calcId="125725" calcMode="manual"/>
</workbook>
</file>

<file path=xl/calcChain.xml><?xml version="1.0" encoding="utf-8"?>
<calcChain xmlns="http://schemas.openxmlformats.org/spreadsheetml/2006/main">
  <c r="D14" i="151"/>
  <c r="D13"/>
  <c r="D12"/>
  <c r="D11"/>
  <c r="D10"/>
  <c r="D9"/>
  <c r="D8"/>
  <c r="D13" i="150"/>
  <c r="D12"/>
  <c r="D11"/>
  <c r="D10"/>
  <c r="D9"/>
  <c r="D8"/>
  <c r="D15" i="149"/>
  <c r="D14"/>
  <c r="D13"/>
  <c r="D12"/>
  <c r="D11"/>
  <c r="D10"/>
  <c r="D9"/>
  <c r="D8"/>
  <c r="D14" i="154"/>
  <c r="D13"/>
  <c r="D12"/>
  <c r="D11"/>
  <c r="D10"/>
  <c r="D9"/>
  <c r="D8"/>
  <c r="D12" i="152"/>
  <c r="D11"/>
  <c r="D10"/>
  <c r="D9"/>
  <c r="D8"/>
  <c r="D16" i="147"/>
  <c r="D15"/>
  <c r="D14"/>
  <c r="D13"/>
  <c r="D12"/>
  <c r="D11"/>
  <c r="D10"/>
  <c r="D9"/>
  <c r="D8"/>
  <c r="D10" i="157"/>
  <c r="D8"/>
  <c r="D7"/>
  <c r="C7"/>
  <c r="B7"/>
  <c r="D10" i="14"/>
  <c r="J12" i="98" l="1"/>
  <c r="F12"/>
  <c r="E12"/>
  <c r="C12"/>
  <c r="B12"/>
  <c r="J11"/>
  <c r="F11"/>
  <c r="E11"/>
  <c r="C11"/>
  <c r="B11" s="1"/>
  <c r="M10"/>
  <c r="K10"/>
  <c r="J10"/>
  <c r="I10"/>
  <c r="E10" s="1"/>
  <c r="B10" s="1"/>
  <c r="H10"/>
  <c r="G10"/>
  <c r="F10" s="1"/>
  <c r="D10"/>
  <c r="C10"/>
  <c r="J9"/>
  <c r="F9"/>
  <c r="E9"/>
  <c r="C9"/>
  <c r="B9" s="1"/>
  <c r="J8"/>
  <c r="F8"/>
  <c r="E8"/>
  <c r="C8"/>
  <c r="B8" s="1"/>
  <c r="J12" i="49"/>
  <c r="F12"/>
  <c r="E12"/>
  <c r="D12"/>
  <c r="C12"/>
  <c r="B12"/>
  <c r="J11"/>
  <c r="B11" s="1"/>
  <c r="F11"/>
  <c r="E11"/>
  <c r="D11"/>
  <c r="C11"/>
  <c r="M10"/>
  <c r="K10"/>
  <c r="I10"/>
  <c r="H10"/>
  <c r="G10"/>
  <c r="F10"/>
  <c r="E10"/>
  <c r="D10"/>
  <c r="C10"/>
  <c r="J9"/>
  <c r="F9"/>
  <c r="E9"/>
  <c r="D9"/>
  <c r="C9"/>
  <c r="B9"/>
  <c r="J8"/>
  <c r="F8"/>
  <c r="E8"/>
  <c r="D8"/>
  <c r="C8"/>
  <c r="B10" l="1"/>
  <c r="B8"/>
  <c r="J10"/>
  <c r="B7" i="16" l="1"/>
  <c r="B6"/>
  <c r="B8" i="73" l="1"/>
  <c r="D12" i="14" l="1"/>
  <c r="B8" i="132" l="1"/>
  <c r="E9" i="67"/>
  <c r="D9"/>
  <c r="C9"/>
  <c r="B9"/>
  <c r="C8"/>
  <c r="C7"/>
  <c r="G9" i="3"/>
  <c r="F9"/>
  <c r="E9"/>
</calcChain>
</file>

<file path=xl/sharedStrings.xml><?xml version="1.0" encoding="utf-8"?>
<sst xmlns="http://schemas.openxmlformats.org/spreadsheetml/2006/main" count="1405" uniqueCount="545">
  <si>
    <t>أخرى</t>
  </si>
  <si>
    <t>المنطقة</t>
  </si>
  <si>
    <t>Region</t>
  </si>
  <si>
    <t>الضفة الغربية</t>
  </si>
  <si>
    <t>West Bank</t>
  </si>
  <si>
    <t>المجموع</t>
  </si>
  <si>
    <t>Total</t>
  </si>
  <si>
    <t>وكالة الغوث</t>
  </si>
  <si>
    <t>UNRWA</t>
  </si>
  <si>
    <t>ذكور</t>
  </si>
  <si>
    <t>Males</t>
  </si>
  <si>
    <t>Females</t>
  </si>
  <si>
    <t>اناث</t>
  </si>
  <si>
    <t xml:space="preserve">لاجئ </t>
  </si>
  <si>
    <t>غير مبين</t>
  </si>
  <si>
    <t>Refugee</t>
  </si>
  <si>
    <t>Not-Refugee</t>
  </si>
  <si>
    <t>Not Stated</t>
  </si>
  <si>
    <t>إناث</t>
  </si>
  <si>
    <t>Beds Per 1000 Inhabitant</t>
  </si>
  <si>
    <t>Number of Beds</t>
  </si>
  <si>
    <t>مستشفيات حكومية</t>
  </si>
  <si>
    <t>مستشفيات غير حكومية</t>
  </si>
  <si>
    <t>المحافظة</t>
  </si>
  <si>
    <t>Governorate</t>
  </si>
  <si>
    <t>كلا الجنسين</t>
  </si>
  <si>
    <t>داخل القوى العاملة</t>
  </si>
  <si>
    <t>خارج القوى العاملة</t>
  </si>
  <si>
    <t>عمالة تامة</t>
  </si>
  <si>
    <t>عمالة محدودة</t>
  </si>
  <si>
    <t xml:space="preserve">بطالة </t>
  </si>
  <si>
    <t>Both Sexes</t>
  </si>
  <si>
    <t>In Labor Force</t>
  </si>
  <si>
    <t>Outside Labor Force</t>
  </si>
  <si>
    <t>Full Employment</t>
  </si>
  <si>
    <t>Underemployment</t>
  </si>
  <si>
    <t>Unemployment</t>
  </si>
  <si>
    <t>الإنفاق النقدي على مجموعات الطعام</t>
  </si>
  <si>
    <t>الإنفاق النقدي على غير الطعام</t>
  </si>
  <si>
    <t>الاستهلاك الكلي  من غير الطعام</t>
  </si>
  <si>
    <t>الاستهلاك الكلي</t>
  </si>
  <si>
    <t>الإنفاق النقدي الكلي</t>
  </si>
  <si>
    <t>Total Food Consumption</t>
  </si>
  <si>
    <t>Total Non-Food Consumption</t>
  </si>
  <si>
    <t>Total  Consumption</t>
  </si>
  <si>
    <t>Total Cash Expenditure</t>
  </si>
  <si>
    <t>نسب الفقر</t>
  </si>
  <si>
    <t>الفقر</t>
  </si>
  <si>
    <t>Poverty</t>
  </si>
  <si>
    <t>فجوة الفقر</t>
  </si>
  <si>
    <t>Poverty Gap</t>
  </si>
  <si>
    <t>شدة الفقر</t>
  </si>
  <si>
    <t>Poverty  Severity</t>
  </si>
  <si>
    <t>الفقر المدقع</t>
  </si>
  <si>
    <t>Deep Poverty</t>
  </si>
  <si>
    <t>حكومة</t>
  </si>
  <si>
    <t>خاصة</t>
  </si>
  <si>
    <t>Government</t>
  </si>
  <si>
    <t>Private</t>
  </si>
  <si>
    <t>أساسية</t>
  </si>
  <si>
    <t>Basic</t>
  </si>
  <si>
    <t>ثانوية</t>
  </si>
  <si>
    <t>Secondary</t>
  </si>
  <si>
    <t>الأساسية</t>
  </si>
  <si>
    <t>الثانوية</t>
  </si>
  <si>
    <t xml:space="preserve">المجموع </t>
  </si>
  <si>
    <t xml:space="preserve">Total </t>
  </si>
  <si>
    <t>العدد</t>
  </si>
  <si>
    <t>Number</t>
  </si>
  <si>
    <t>المراكز الثقافية</t>
  </si>
  <si>
    <t>المسارح</t>
  </si>
  <si>
    <t>المتاحف</t>
  </si>
  <si>
    <t>Cultural Centers</t>
  </si>
  <si>
    <t>Theaters</t>
  </si>
  <si>
    <t>Museums</t>
  </si>
  <si>
    <t>ملك</t>
  </si>
  <si>
    <t>Owned</t>
  </si>
  <si>
    <t>حيازة المسكن</t>
  </si>
  <si>
    <t>5+</t>
  </si>
  <si>
    <t>متوسط عدد الغرف</t>
  </si>
  <si>
    <t>3.00+</t>
  </si>
  <si>
    <t>2.99-2.00</t>
  </si>
  <si>
    <t>1.99-1.00</t>
  </si>
  <si>
    <t>Average of Housing Density</t>
  </si>
  <si>
    <t>كثافة المسكن</t>
  </si>
  <si>
    <t>Housing Density</t>
  </si>
  <si>
    <t>عدد الفنادق</t>
  </si>
  <si>
    <t>No. of Hotels</t>
  </si>
  <si>
    <t>عدد النزلاء</t>
  </si>
  <si>
    <t>No. of Guests</t>
  </si>
  <si>
    <t>نوع المركبة</t>
  </si>
  <si>
    <t>Type of Vehicle</t>
  </si>
  <si>
    <t>سيارات خاصة</t>
  </si>
  <si>
    <t>سيارات أجرة (تكسي)</t>
  </si>
  <si>
    <t>دراجات نارية و دراجات نارية صغيرة</t>
  </si>
  <si>
    <t>باصات (عمومي / خصوصي)</t>
  </si>
  <si>
    <t>مقطورات ونصف مقطورات</t>
  </si>
  <si>
    <t>جرارات زراعية</t>
  </si>
  <si>
    <t>جرارات</t>
  </si>
  <si>
    <t>شاحنات وسيارات تجارية</t>
  </si>
  <si>
    <t>مركبات أخرى</t>
  </si>
  <si>
    <t>Private Cars</t>
  </si>
  <si>
    <t>Taxis</t>
  </si>
  <si>
    <t>Motorcycles and Moped</t>
  </si>
  <si>
    <t xml:space="preserve">Buses (Public/ Private) </t>
  </si>
  <si>
    <t xml:space="preserve">Trailers and Semi-Trailers </t>
  </si>
  <si>
    <t>Agricultural Tractors</t>
  </si>
  <si>
    <t>Road Tractors</t>
  </si>
  <si>
    <t>Trucks and Commercial Cars</t>
  </si>
  <si>
    <t xml:space="preserve">Other Vehicles </t>
  </si>
  <si>
    <t>Section</t>
  </si>
  <si>
    <t>إجمالي عدد المعاصر العاملة</t>
  </si>
  <si>
    <t>عدد المعاصر المغلقة مؤقتا</t>
  </si>
  <si>
    <t>No. of Olive Presses Temporarily Closed</t>
  </si>
  <si>
    <t>كمية الزيتون المدروس</t>
  </si>
  <si>
    <t>Quantity of Olive Pressed</t>
  </si>
  <si>
    <t>كمية الزيت المستخرج</t>
  </si>
  <si>
    <t>Quantity of Oil Extracted</t>
  </si>
  <si>
    <t>عدد العاملين</t>
  </si>
  <si>
    <t>Number of Employed Persons</t>
  </si>
  <si>
    <t>عدد العاملين بدون اجر</t>
  </si>
  <si>
    <t>No. of Unpaid Employees</t>
  </si>
  <si>
    <t>عدد العاملين بأجر</t>
  </si>
  <si>
    <t>No. of Paid  Employees</t>
  </si>
  <si>
    <t>تعويضات  العاملين</t>
  </si>
  <si>
    <t>Compensation of Employees</t>
  </si>
  <si>
    <t>قيمة إنتاج المعاصر</t>
  </si>
  <si>
    <t>Olive Presses Output</t>
  </si>
  <si>
    <t>الاستهلاك الوسيط</t>
  </si>
  <si>
    <t>Intermediate Consumption</t>
  </si>
  <si>
    <t>القيمة  المضافة</t>
  </si>
  <si>
    <t>Gross Value Added</t>
  </si>
  <si>
    <t>الاستهلاك الكلي من الطعام</t>
  </si>
  <si>
    <t>المؤشرات</t>
  </si>
  <si>
    <t>Indicators</t>
  </si>
  <si>
    <t>Governmental Hospitals</t>
  </si>
  <si>
    <t>Non-Governmental Hospitals</t>
  </si>
  <si>
    <r>
      <t xml:space="preserve">عدد المنشآت
</t>
    </r>
    <r>
      <rPr>
        <b/>
        <sz val="9"/>
        <rFont val="Arial"/>
        <family val="2"/>
      </rPr>
      <t>No. of Establishments</t>
    </r>
  </si>
  <si>
    <t>السينما</t>
  </si>
  <si>
    <t xml:space="preserve"> West Bank</t>
  </si>
  <si>
    <t>Average No. of Rooms</t>
  </si>
  <si>
    <t>Average No. of Beds</t>
  </si>
  <si>
    <t>Cinema</t>
  </si>
  <si>
    <t>Total Operating Olive Presses</t>
  </si>
  <si>
    <t>القيمة بالألف دولار أمريكي</t>
  </si>
  <si>
    <t xml:space="preserve"> Labor Force Status and Sex</t>
  </si>
  <si>
    <t>المواليد</t>
  </si>
  <si>
    <t>Births</t>
  </si>
  <si>
    <t>Deaths</t>
  </si>
  <si>
    <t>Grand Average</t>
  </si>
  <si>
    <t xml:space="preserve">  المجموع  </t>
  </si>
  <si>
    <t>Average Number of Rooms</t>
  </si>
  <si>
    <t>عدد الرخص الصادرة</t>
  </si>
  <si>
    <t xml:space="preserve"> Number of Licenses</t>
  </si>
  <si>
    <t>Residential Buildings</t>
  </si>
  <si>
    <t>مبنى سكني</t>
  </si>
  <si>
    <t>Non-Res. Buildings</t>
  </si>
  <si>
    <t>مبنى غير سكني</t>
  </si>
  <si>
    <t xml:space="preserve">عدد الغرف </t>
  </si>
  <si>
    <t>عدد الوحدات السكنية الجديدة المرخصة</t>
  </si>
  <si>
    <t xml:space="preserve">Number of  Licensed New Dwellings   </t>
  </si>
  <si>
    <t>أسوار</t>
  </si>
  <si>
    <t>Boundary walls</t>
  </si>
  <si>
    <t>*بالنسبة للأسوار تمثل الطول بالألف متر طولي</t>
  </si>
  <si>
    <t>*For boundary walls it refers to length in (1000 m)</t>
  </si>
  <si>
    <t>شبكة صرف صحي</t>
  </si>
  <si>
    <t>عدد ليالي المبيت</t>
  </si>
  <si>
    <t>No. of Guest Nights</t>
  </si>
  <si>
    <t>Room Occupancy %</t>
  </si>
  <si>
    <t xml:space="preserve">Number of Rooms </t>
  </si>
  <si>
    <t>عدد المستشفيات</t>
  </si>
  <si>
    <t>Number of Hospitals</t>
  </si>
  <si>
    <t xml:space="preserve">Stage\Supervising Authority                                  </t>
  </si>
  <si>
    <t>المعدل العام</t>
  </si>
  <si>
    <t>قد يلاحظ بعض الاختلافات الطفيفة لقيم نفس المتغير بين الجداول المختلفة، أو بين مفردات المتغير ومجموعه، وقد نجم ذلك عن التقريب المصاحب لعمليات حساب النتائج.</t>
  </si>
  <si>
    <t>Differences in the results of certain indicators are due to approximation</t>
  </si>
  <si>
    <t>فلسطين</t>
  </si>
  <si>
    <t>Palestine</t>
  </si>
  <si>
    <t>شبكة مياه عامة</t>
  </si>
  <si>
    <t xml:space="preserve">الضفة الغربية </t>
  </si>
  <si>
    <t xml:space="preserve">طريقة التخلص من المياه العادمة </t>
  </si>
  <si>
    <t>Wastewater Disposal Method</t>
  </si>
  <si>
    <t>حفرة امتصاصية</t>
  </si>
  <si>
    <t>حفرة صماء</t>
  </si>
  <si>
    <t>بئر لجمع مياه الأمطار</t>
  </si>
  <si>
    <t>تنكات مياه</t>
  </si>
  <si>
    <t>عقود الزواج المسجلة</t>
  </si>
  <si>
    <t>Registered Marriages</t>
  </si>
  <si>
    <t xml:space="preserve">وقوعات الطلاق المسجلة </t>
  </si>
  <si>
    <t>Registered Divorces</t>
  </si>
  <si>
    <t>Bachelor and Above</t>
  </si>
  <si>
    <t>بكالوريوس فأعلى</t>
  </si>
  <si>
    <t xml:space="preserve">Associate Diploma    </t>
  </si>
  <si>
    <t xml:space="preserve">Secondary    </t>
  </si>
  <si>
    <t>ثانوي</t>
  </si>
  <si>
    <t xml:space="preserve">Preparatory    </t>
  </si>
  <si>
    <t>إعدادي</t>
  </si>
  <si>
    <t xml:space="preserve">Elementary    </t>
  </si>
  <si>
    <t>ابتدائي</t>
  </si>
  <si>
    <t>Can Read and Write</t>
  </si>
  <si>
    <t>ملم</t>
  </si>
  <si>
    <t xml:space="preserve">Illiterate    </t>
  </si>
  <si>
    <t>أمي</t>
  </si>
  <si>
    <t>الحالة التعليمية</t>
  </si>
  <si>
    <t xml:space="preserve">Bachelor and Above   </t>
  </si>
  <si>
    <t xml:space="preserve">Can Read and Write    </t>
  </si>
  <si>
    <r>
      <t xml:space="preserve">كلا الجنسين
</t>
    </r>
    <r>
      <rPr>
        <b/>
        <sz val="9"/>
        <rFont val="Arial"/>
        <family val="2"/>
      </rPr>
      <t>Both sex</t>
    </r>
  </si>
  <si>
    <t>45+</t>
  </si>
  <si>
    <t>35-44</t>
  </si>
  <si>
    <t>44-35</t>
  </si>
  <si>
    <t>25-34</t>
  </si>
  <si>
    <t>34-25</t>
  </si>
  <si>
    <t>20-24</t>
  </si>
  <si>
    <t>24-20</t>
  </si>
  <si>
    <t>15-19</t>
  </si>
  <si>
    <t>19-15</t>
  </si>
  <si>
    <t>Sex and Age Groups</t>
  </si>
  <si>
    <t>نوع المؤسسة</t>
  </si>
  <si>
    <t>Public Water Network</t>
  </si>
  <si>
    <t xml:space="preserve">Palestine </t>
  </si>
  <si>
    <t>عدد الأسرَة</t>
  </si>
  <si>
    <t>الأسرَّة لكل 1000 من السكان</t>
  </si>
  <si>
    <t>Value in Thousand USD</t>
  </si>
  <si>
    <r>
      <t>مساحة الأراضي المزروعة بالمحاصيل الدائمة (كم</t>
    </r>
    <r>
      <rPr>
        <b/>
        <vertAlign val="superscript"/>
        <sz val="9"/>
        <rFont val="Simplified Arabic"/>
        <family val="1"/>
      </rPr>
      <t>2</t>
    </r>
    <r>
      <rPr>
        <b/>
        <sz val="9"/>
        <rFont val="Simplified Arabic"/>
        <family val="1"/>
      </rPr>
      <t>)</t>
    </r>
  </si>
  <si>
    <r>
      <t>Area of Land Cultivated with Permanent Crops (km</t>
    </r>
    <r>
      <rPr>
        <b/>
        <vertAlign val="superscript"/>
        <sz val="9"/>
        <rFont val="Arial"/>
        <family val="2"/>
      </rPr>
      <t>2</t>
    </r>
    <r>
      <rPr>
        <b/>
        <sz val="9"/>
        <rFont val="Arial"/>
        <family val="2"/>
      </rPr>
      <t xml:space="preserve"> )</t>
    </r>
  </si>
  <si>
    <t>نوع الحيازة</t>
  </si>
  <si>
    <t>Type of Holding</t>
  </si>
  <si>
    <t>حيوانية</t>
  </si>
  <si>
    <t>مختلطة</t>
  </si>
  <si>
    <t>Animal</t>
  </si>
  <si>
    <t>Mixed</t>
  </si>
  <si>
    <t xml:space="preserve">نوع الماشية </t>
  </si>
  <si>
    <t>أبقار</t>
  </si>
  <si>
    <t>ضأن</t>
  </si>
  <si>
    <t>ماعز</t>
  </si>
  <si>
    <t>Cows</t>
  </si>
  <si>
    <t>Goats</t>
  </si>
  <si>
    <t>* أخرى:  تشمل غرفة مستقلة أو خيمة أو براكية.</t>
  </si>
  <si>
    <t xml:space="preserve">.Other: Includes Independent Room, or Tent, or marginal* </t>
  </si>
  <si>
    <t>Type of Institution</t>
  </si>
  <si>
    <r>
      <t>Licensed Area (1000 m</t>
    </r>
    <r>
      <rPr>
        <b/>
        <vertAlign val="superscript"/>
        <sz val="9"/>
        <rFont val="Arial"/>
        <family val="2"/>
      </rPr>
      <t>2</t>
    </r>
    <r>
      <rPr>
        <b/>
        <sz val="9"/>
        <rFont val="Arial"/>
        <family val="2"/>
      </rPr>
      <t>)</t>
    </r>
    <r>
      <rPr>
        <b/>
        <vertAlign val="superscript"/>
        <sz val="9"/>
        <rFont val="Arial"/>
        <family val="2"/>
      </rPr>
      <t>*</t>
    </r>
  </si>
  <si>
    <r>
      <t xml:space="preserve"> Area of Licensed New Dwellings  (1000 m</t>
    </r>
    <r>
      <rPr>
        <b/>
        <vertAlign val="superscript"/>
        <sz val="8"/>
        <rFont val="Arial"/>
        <family val="2"/>
      </rPr>
      <t>2</t>
    </r>
    <r>
      <rPr>
        <b/>
        <sz val="9"/>
        <rFont val="Arial"/>
        <family val="2"/>
      </rPr>
      <t xml:space="preserve">)   </t>
    </r>
  </si>
  <si>
    <t xml:space="preserve"> فلسطين</t>
  </si>
  <si>
    <t xml:space="preserve"> الضفة الغربية</t>
  </si>
  <si>
    <t>Tenure of Housing Unit</t>
  </si>
  <si>
    <t xml:space="preserve"> Refugee Status</t>
  </si>
  <si>
    <t xml:space="preserve"> حالة اللجوء</t>
  </si>
  <si>
    <t xml:space="preserve"> Palestine</t>
  </si>
  <si>
    <t>Supervising Authority\ Stage</t>
  </si>
  <si>
    <t>Both Sex</t>
  </si>
  <si>
    <t>Water Tanks</t>
  </si>
  <si>
    <t>Wastewater Network</t>
  </si>
  <si>
    <t>Tight Cesspit</t>
  </si>
  <si>
    <t>Porous Cesspit</t>
  </si>
  <si>
    <t xml:space="preserve"> الجهة المشرفة/ المرحلة </t>
  </si>
  <si>
    <t xml:space="preserve"> المحافظة</t>
  </si>
  <si>
    <t>معدل الزواج الخام لكل 1000 من السكان</t>
  </si>
  <si>
    <t>معدل الطلاق الخام لكل 1000 من السكان</t>
  </si>
  <si>
    <t xml:space="preserve">  Less than 1 </t>
  </si>
  <si>
    <t>Crude Marriage Rate Per 1000 Population</t>
  </si>
  <si>
    <t>Crude Divorce Rate Per 1000 Population</t>
  </si>
  <si>
    <r>
      <t xml:space="preserve">ذكور
</t>
    </r>
    <r>
      <rPr>
        <b/>
        <sz val="9"/>
        <rFont val="Arial"/>
        <family val="2"/>
      </rPr>
      <t>Males</t>
    </r>
  </si>
  <si>
    <r>
      <t xml:space="preserve">اناث
</t>
    </r>
    <r>
      <rPr>
        <b/>
        <sz val="9"/>
        <rFont val="Arial"/>
        <family val="2"/>
      </rPr>
      <t>Females</t>
    </r>
  </si>
  <si>
    <r>
      <t xml:space="preserve">إناث
</t>
    </r>
    <r>
      <rPr>
        <b/>
        <sz val="9"/>
        <rFont val="Arial"/>
        <family val="2"/>
      </rPr>
      <t>Females</t>
    </r>
  </si>
  <si>
    <r>
      <t xml:space="preserve">ذكور
</t>
    </r>
    <r>
      <rPr>
        <sz val="9"/>
        <rFont val="Arial"/>
        <family val="2"/>
      </rPr>
      <t>Males</t>
    </r>
  </si>
  <si>
    <r>
      <t xml:space="preserve">إناث
</t>
    </r>
    <r>
      <rPr>
        <sz val="9"/>
        <rFont val="Arial"/>
        <family val="2"/>
      </rPr>
      <t>Females</t>
    </r>
  </si>
  <si>
    <t>مجموع الصادرات</t>
  </si>
  <si>
    <t>Total Exports</t>
  </si>
  <si>
    <r>
      <t>مساحة الوحدات السكنية الجديدة المرخصة 
(1000 م</t>
    </r>
    <r>
      <rPr>
        <b/>
        <vertAlign val="superscript"/>
        <sz val="9"/>
        <rFont val="Simplified Arabic"/>
        <family val="1"/>
      </rPr>
      <t>2</t>
    </r>
    <r>
      <rPr>
        <b/>
        <sz val="9"/>
        <rFont val="Simplified Arabic"/>
        <family val="1"/>
      </rPr>
      <t>)</t>
    </r>
  </si>
  <si>
    <t>Educational 
Attainment</t>
  </si>
  <si>
    <t xml:space="preserve">مستأجر </t>
  </si>
  <si>
    <t>أخرى*</t>
  </si>
  <si>
    <t>Rented</t>
  </si>
  <si>
    <t xml:space="preserve"> Other*</t>
  </si>
  <si>
    <t>القسم</t>
  </si>
  <si>
    <t>حيوانات حية، منتجات حيوانية</t>
  </si>
  <si>
    <t>Live animals; animal products</t>
  </si>
  <si>
    <t>منتجات نباتية</t>
  </si>
  <si>
    <t>Vegetable products</t>
  </si>
  <si>
    <t>شحوم ودهون وزيوت حيوانية ونباتية، ومنتجات تفككها، دهون غذائية محضرة؛ شموع من أصل حيواني أو نباتي</t>
  </si>
  <si>
    <t>Animal or vegetable fats and oils and their cleavage products prepared edible fats; animal or vegetable waxes  </t>
  </si>
  <si>
    <t>منتجات صناعة الأغذية؛ مشروبات، سوائل كحولية وخل؛ تبغ وأبدال تبغ مصنعة</t>
  </si>
  <si>
    <t>Prepared foodstuffs; beverages, spirits and vinegar; tobacco and manufactured  tobacco substitutes  </t>
  </si>
  <si>
    <t>منتجات معدنية</t>
  </si>
  <si>
    <t>Mineral products  </t>
  </si>
  <si>
    <t>منتجات الصناعة الكيماوية أو الصناعات المرتبطة بها</t>
  </si>
  <si>
    <t>Products of the chemical or allied industries        </t>
  </si>
  <si>
    <t>لدائن ومصنوعاتها؛ مطاط ومصنوعاته</t>
  </si>
  <si>
    <t xml:space="preserve">Plastics and articles thereof; rubber and articles thereof. </t>
  </si>
  <si>
    <t>صلال وجلود خام، جلود مدبوغة، وجلود بفراء ومصنوعات هذه المواد، أصناف عدة الحيوانات والسراجة، ولوازم السفر وحقائب يدوية وأوعية مماثلة لها، ومصنوعات من مصارين الحيوانات (عدا مصارين دودة القز).</t>
  </si>
  <si>
    <t xml:space="preserve">Raw hides and skins, leather, furskins and articles thereof; saddlery and harness; travel goods, handbags and similar containers; articles of animal gut (other than silkworm gut) </t>
  </si>
  <si>
    <t xml:space="preserve">خشب ومصنوعاته، فحم خشبي ومصنوعاته، مصنوعات من القش، أو من الحلفاء أو من مواد الضفر الأخرى، أصناف صناعتي الحصر والسلال . </t>
  </si>
  <si>
    <t>Wood and articles of wood; wood charcoal; cork and articles of cork;  manufactures of straw, of esparto or of other planting materials; basketware and wickerwork  </t>
  </si>
  <si>
    <t xml:space="preserve">عجائن من خشب أو مواد ليفية سليولوزية أخر، ورق مقوى (نفايات وفضلات) بغرض إعادة التصنيع، ورق وورق مقوى ومصنوعاتهما </t>
  </si>
  <si>
    <t>Pulp of wood or of other fibrous cellulosic material; recoverd (waste and scrap) paper or paperboard; paper and paperboard articles thereof  </t>
  </si>
  <si>
    <t xml:space="preserve">مواد نسيجية ومصنوعاتها </t>
  </si>
  <si>
    <t>Textiles and textile articles.  </t>
  </si>
  <si>
    <t>أصناف الأحذية، أغطية الرأس، مظلات مطر، مظلات شمس، عصى مشي، عصى بمقاعد، سياط وسياط الفروسية، أجزاء هذه الأصناف، ريش محضر وأصناف مصنوعة منه؛ أزهار اصطناعية، مصنوعات من شعر بشري</t>
  </si>
  <si>
    <t>Footwear, headgear, umbrellas, sun umbrellas, walking sticks, seat-sticks, whips, riding-crops and parts thereof; prepared feathers and articles made therewith; artificial flowers; articles of human hair.  </t>
  </si>
  <si>
    <t>مصنوعات من حجر أو جص أو إسمنت أو حرير صخري (اسبستوس أو اميانت) أو ميكا أو من مواد مماثلة؛  مصنوعات من خزف؛  زجاج ومصنوعاته</t>
  </si>
  <si>
    <t>Articles of stone, plaster, cement, asbestos, mica or similar materials; ceramic products; glass and glassware.  </t>
  </si>
  <si>
    <t>لؤلؤ طبيعي أو مستنبت، وأحجار كريمة أو شبه كريمة، معادن ثمينة ومعادن عادية، مكسوة بقشرة من معادن ثمينة، ومصنوعات هذه المواد؛ حلى الغواية "مقلدة"، نقود</t>
  </si>
  <si>
    <t>Natural or cultured pearls, precious or semi - precious stones, precious metals, metals clad with precious metal, and articles thereof; imitation jewellery; coin.</t>
  </si>
  <si>
    <t>معادن عادية ومصنوعاتها</t>
  </si>
  <si>
    <t>Base metals and articles of base metal </t>
  </si>
  <si>
    <t>آلات وأجهزة آليه؛ معدات كهربائية؛ أجزاؤها؛ أجهزة تسجيل وإذاعة الصوت، أجهزة تسجيل وإذاعة الصوت والصورة في الإذاعة المرئية (تلفزيون) وأجزاء ولوازم هذه الأجهزة</t>
  </si>
  <si>
    <t>Machinery and mechanical appliances; electrical equipment; parts thereof; sound recorders and reproducers, television image and sound recorders and reproducers, and parts and accessories of such articles   </t>
  </si>
  <si>
    <t>معدات نقل</t>
  </si>
  <si>
    <t>Vehicles, aircraft, vessels and associated transport equipment  </t>
  </si>
  <si>
    <t>أدوات وأجهزة للبصريات أو التصوير الفوتوغرافي أو السينمائي أو للقياس أو للفحص  والمراقبة أو للقياس والضبط الدقيق؛ أدوات وأجهزة للطب أو الجراحة؛ أصناف صناعة الساعات؛ أدوات موسيقية؛ أجزاء ولوازم هذه الأدوات والأجهزة.</t>
  </si>
  <si>
    <t>Optical, photographic, cinematographic, measuring, checking, precision, medical or surgical instruments and  apparatus; clocks and watches; musical instruments; parts and accessories thereof  </t>
  </si>
  <si>
    <t>سلع ومنتجات متنوعة</t>
  </si>
  <si>
    <t>Miscellanous manufactured articles  </t>
  </si>
  <si>
    <t>تحف فنية، قطع للمجموعات وقطع أثرية</t>
  </si>
  <si>
    <t>Works of art, collectors'' piecec and antiques  </t>
  </si>
  <si>
    <t>المرحلة/الجهة المشرفة</t>
  </si>
  <si>
    <t>شقة</t>
  </si>
  <si>
    <t xml:space="preserve"> أخرى*</t>
  </si>
  <si>
    <t xml:space="preserve"> Apartment</t>
  </si>
  <si>
    <t xml:space="preserve"> القطاع/المنطقة/المحافظة</t>
  </si>
  <si>
    <t>Sector/Region/Governorate</t>
  </si>
  <si>
    <t>Sources of Obtaining Water</t>
  </si>
  <si>
    <t>رياض الأطفال</t>
  </si>
  <si>
    <t>Kindergartens</t>
  </si>
  <si>
    <t xml:space="preserve"> مصادر الحصول على المياه</t>
  </si>
  <si>
    <t xml:space="preserve"> Rain Water Collection Well</t>
  </si>
  <si>
    <t>الدورية اسبوعياً</t>
  </si>
  <si>
    <t>Periodicity (Weekly)</t>
  </si>
  <si>
    <t>من 1 الى 3 مرات</t>
  </si>
  <si>
    <t xml:space="preserve">من 4 الى 6 مرات </t>
  </si>
  <si>
    <t>7 مرات فأكثر</t>
  </si>
  <si>
    <t>1 to 3 Times</t>
  </si>
  <si>
    <t>4 to 6 Times</t>
  </si>
  <si>
    <t>7 Times and More</t>
  </si>
  <si>
    <r>
      <t>طريقة</t>
    </r>
    <r>
      <rPr>
        <b/>
        <sz val="9"/>
        <color indexed="8"/>
        <rFont val="Arial"/>
        <family val="2"/>
      </rPr>
      <t xml:space="preserve"> </t>
    </r>
    <r>
      <rPr>
        <b/>
        <sz val="9"/>
        <color indexed="8"/>
        <rFont val="Simplified Arabic"/>
        <family val="1"/>
      </rPr>
      <t>التخلص من المياه العادمة</t>
    </r>
  </si>
  <si>
    <t xml:space="preserve">                                     </t>
  </si>
  <si>
    <t xml:space="preserve"> </t>
  </si>
  <si>
    <t>مجموع الواردات</t>
  </si>
  <si>
    <t>Total Imports</t>
  </si>
  <si>
    <t xml:space="preserve">خشب ومصنوعاته، فحم خشبي ومصنوعاته، مصنوعات من القش، أو من الحلفاء أو من مواد الضفر الأخرى، أصناف صناعتي الحصر والسلال </t>
  </si>
  <si>
    <t>Natural or cultured pearls, precious or semi - precious stones, precious metals, metals clad with precious metal, and articles thereof; imitation jewellery.</t>
  </si>
  <si>
    <t>لؤلؤ طبيعي أو مستنبت، وأحجار كريمة أو شبه كريمة، معادن ثمينة ومعادن عادية، مكسوة بقشرة من معادن ثمينة، ومصنوعات هذه المواد؛ حلى الغواية "مقلدة".</t>
  </si>
  <si>
    <t xml:space="preserve">  </t>
  </si>
  <si>
    <t>Other</t>
  </si>
  <si>
    <r>
      <t xml:space="preserve">نوع المسكن                                                          </t>
    </r>
    <r>
      <rPr>
        <b/>
        <sz val="9"/>
        <rFont val="Arial"/>
        <family val="2"/>
      </rPr>
      <t>Type of Housing Unit</t>
    </r>
    <r>
      <rPr>
        <b/>
        <sz val="9"/>
        <rFont val="Simplified Arabic"/>
        <family val="1"/>
      </rPr>
      <t xml:space="preserve">  </t>
    </r>
  </si>
  <si>
    <t>Sheep</t>
  </si>
  <si>
    <t>يلاحظ تساوي قيمة الصادرات من أقسام النظام المنسق لفلسطين والضفة الغربية عدا قسم المنتجات النباتية، ويرجع ذلك إلى الحصار الاسرائيلي المفروض على قطاع غزة والذي جعل صادراتها مقتصرة على المنتجات النباتية فقط.</t>
  </si>
  <si>
    <t>Equality of exports value from Palestine and West Bank is noted in all sections of HS except for Vegetable products section, this refers to the Israeli siege imposed on Gaza Strip  that restricted  exports of Gaza Strip to Vegetable products only</t>
  </si>
  <si>
    <t xml:space="preserve">الوفيات
Deaths
    </t>
  </si>
  <si>
    <r>
      <t xml:space="preserve">النسبة
</t>
    </r>
    <r>
      <rPr>
        <b/>
        <sz val="9"/>
        <rFont val="Arial"/>
        <family val="2"/>
      </rPr>
      <t>Percentage</t>
    </r>
  </si>
  <si>
    <r>
      <rPr>
        <sz val="9"/>
        <rFont val="Simplified Arabic"/>
        <family val="1"/>
      </rPr>
      <t>أقل من</t>
    </r>
    <r>
      <rPr>
        <sz val="9"/>
        <rFont val="Arial"/>
        <family val="2"/>
      </rPr>
      <t xml:space="preserve"> 1          </t>
    </r>
  </si>
  <si>
    <r>
      <rPr>
        <sz val="9"/>
        <rFont val="Simplified Arabic"/>
        <family val="1"/>
      </rPr>
      <t xml:space="preserve">الكمية بالطن المتري، والقيمة بالألف دولار أمريكي </t>
    </r>
    <r>
      <rPr>
        <sz val="8"/>
        <rFont val="Arial"/>
        <family val="2"/>
        <charset val="178"/>
        <scheme val="minor"/>
      </rPr>
      <t xml:space="preserve">  </t>
    </r>
  </si>
  <si>
    <r>
      <t>المساحات</t>
    </r>
    <r>
      <rPr>
        <b/>
        <sz val="9"/>
        <rFont val="Times New Roman"/>
        <family val="1"/>
        <charset val="178"/>
      </rPr>
      <t xml:space="preserve"> </t>
    </r>
    <r>
      <rPr>
        <b/>
        <sz val="9"/>
        <rFont val="Simplified Arabic"/>
        <family val="1"/>
      </rPr>
      <t>المرخصة</t>
    </r>
    <r>
      <rPr>
        <b/>
        <sz val="9"/>
        <rFont val="Times New Roman"/>
        <family val="1"/>
        <charset val="178"/>
      </rPr>
      <t xml:space="preserve"> 
(</t>
    </r>
    <r>
      <rPr>
        <b/>
        <sz val="9"/>
        <rFont val="Simplified Arabic"/>
        <family val="1"/>
      </rPr>
      <t>1000 م</t>
    </r>
    <r>
      <rPr>
        <b/>
        <vertAlign val="superscript"/>
        <sz val="9"/>
        <rFont val="Times New Roman"/>
        <family val="1"/>
        <charset val="178"/>
      </rPr>
      <t>2</t>
    </r>
    <r>
      <rPr>
        <b/>
        <sz val="9"/>
        <rFont val="Times New Roman"/>
        <family val="1"/>
        <charset val="178"/>
      </rPr>
      <t>)</t>
    </r>
    <r>
      <rPr>
        <b/>
        <vertAlign val="superscript"/>
        <sz val="9"/>
        <rFont val="Times New Roman"/>
        <family val="1"/>
      </rPr>
      <t>*</t>
    </r>
  </si>
  <si>
    <t>Type of Livestock</t>
  </si>
  <si>
    <t>الجنس والفئات العمرية</t>
  </si>
  <si>
    <r>
      <t>حصة الفرد من الأراضي المزروعة بالمحاصيل الدائمة (م</t>
    </r>
    <r>
      <rPr>
        <b/>
        <vertAlign val="superscript"/>
        <sz val="9"/>
        <rFont val="Simplified Arabic"/>
        <family val="1"/>
      </rPr>
      <t>2</t>
    </r>
    <r>
      <rPr>
        <b/>
        <sz val="9"/>
        <rFont val="Simplified Arabic"/>
        <family val="1"/>
      </rPr>
      <t>/ فرد)</t>
    </r>
  </si>
  <si>
    <r>
      <t>Area of Land Cultivated with Permanent Crops Per Capita (m</t>
    </r>
    <r>
      <rPr>
        <b/>
        <vertAlign val="superscript"/>
        <sz val="9"/>
        <rFont val="Arial"/>
        <family val="2"/>
      </rPr>
      <t>2</t>
    </r>
    <r>
      <rPr>
        <b/>
        <sz val="9"/>
        <rFont val="Arial"/>
        <family val="2"/>
      </rPr>
      <t xml:space="preserve">/Capita) </t>
    </r>
  </si>
  <si>
    <t>الجهة التي تقوم بنقل النفايات الصلبة</t>
  </si>
  <si>
    <t>Doer of Transporting Solid Waste</t>
  </si>
  <si>
    <t>المؤسسة التعليمية</t>
  </si>
  <si>
    <t>السلطة المحلية</t>
  </si>
  <si>
    <t>متعهد خاص</t>
  </si>
  <si>
    <t>Educational Establishment</t>
  </si>
  <si>
    <t>Local Authority</t>
  </si>
  <si>
    <t>Private Contractor</t>
  </si>
  <si>
    <t>المنطقة/المحافظة</t>
  </si>
  <si>
    <t xml:space="preserve">السنة 
</t>
  </si>
  <si>
    <t>Year</t>
  </si>
  <si>
    <t xml:space="preserve">فلسطين </t>
  </si>
  <si>
    <t>ليس لاجئاً</t>
  </si>
  <si>
    <t>Food Cash Expenditure</t>
  </si>
  <si>
    <t>Non-Food cash expenditure</t>
  </si>
  <si>
    <t>Region/Governorate</t>
  </si>
  <si>
    <t>المنطقة/المحافظة واستخدام المبنى</t>
  </si>
  <si>
    <t xml:space="preserve">المنطقة/المحافظة </t>
  </si>
  <si>
    <t xml:space="preserve">المنطقة/المحافظة  </t>
  </si>
  <si>
    <t xml:space="preserve"> Region/Governorate </t>
  </si>
  <si>
    <t xml:space="preserve">Region/Governorate </t>
  </si>
  <si>
    <t xml:space="preserve">  Region/Governorate        </t>
  </si>
  <si>
    <t>Region/Governorate and Utilization</t>
  </si>
  <si>
    <t xml:space="preserve"> Region/Governorate</t>
  </si>
  <si>
    <t>جدول 36: المؤشرات الرئيسة للنشاط الفندقي في فلسطين حسب المنطقة، 2012-2014</t>
  </si>
  <si>
    <t>Table 36: Main Indicators for Hotel Activities in Palestine by Region, 2012-2014</t>
  </si>
  <si>
    <t>العلاقة بقوة العمل والجنس</t>
  </si>
  <si>
    <t>المدارس</t>
  </si>
  <si>
    <t>Schools</t>
  </si>
  <si>
    <t>الضفة الغربية*</t>
  </si>
  <si>
    <t xml:space="preserve"> West Bank*</t>
  </si>
  <si>
    <t>* Data represents only Governmental Hospitals.</t>
  </si>
  <si>
    <t>الإخراجات الكلية</t>
  </si>
  <si>
    <t>معدل أشغال الأسَّرة الكلي</t>
  </si>
  <si>
    <t>معدل الإقامة الكلي (يوم)</t>
  </si>
  <si>
    <t>Mean of Duration (day)</t>
  </si>
  <si>
    <t>Grand Total of Beds Occupancy Rate</t>
  </si>
  <si>
    <t>Grand Total of Discharges</t>
  </si>
  <si>
    <t xml:space="preserve">جدول 1: عدد السكان المقدر في محافظات جنوب الضفة الغربية منتصف العام حسب الجنس، 2015
</t>
  </si>
  <si>
    <t>جنوب الضفة الغربية</t>
  </si>
  <si>
    <t xml:space="preserve">جدول41: عدد رخص الأبنية الصادرة في محافظات جنوب الضفة الغربية حسب استخدام المبنى، 2014 </t>
  </si>
  <si>
    <t xml:space="preserve">  جدول 37: عدد المنشآت العاملة وعدد العاملين في القطاع الخاص والقطاع الأهلي والشركات الحكومية في محافظات جنوب الضفة الغربية، 2012</t>
  </si>
  <si>
    <t xml:space="preserve">جنوب الضفة الغربية </t>
  </si>
  <si>
    <t>جدول 35: التوزيع النسبي للمؤسسات التعليمية في محافظات جنوب الضفة الغربية حسب طريقة التخلص من المياه العادمة والقطاع والمنطقة والمحافظة، 2014</t>
  </si>
  <si>
    <t>جنوب الضفة 
الغربية</t>
  </si>
  <si>
    <t>جدول 13: التوزيع النسبي للسكان الفلسطينيين (15 سنة فاكثر) في محافظات جنوب الضفة الغربية حسب الحالة التعليمية، 2014</t>
  </si>
  <si>
    <t xml:space="preserve">    جدول 33: التوزيع النسبي للمدارس في محافظات جنوب الضفة الغربية حسب الجهة التي تقوم بنقل النفايات الصلبة الناتجة عن المؤسسة التعليمية والمنطقة والمحافظة، 2014</t>
  </si>
  <si>
    <t xml:space="preserve">     جدول 32: التوزيع النسبي للمرافق الصحية الحكومية والأهلية في محافظات جنوب الضفة الغربية حسب دورية التخلص النهائي من النفايات الصلبة والمنطقة، 2014
</t>
  </si>
  <si>
    <t xml:space="preserve">         جدول 31: نسبة المؤسسات التعليمية في محافظات جنوب الضفة الغربية حسب مصادر الحصول على المياه والقطاع والمنطقة والمحافظة، 2014</t>
  </si>
  <si>
    <t xml:space="preserve">جدول 25: أهم المؤشرات الاقتصادية لمحافظات جنوب الضفة الغربية لنشاط معاصر الزيتون، 2014 </t>
  </si>
  <si>
    <t xml:space="preserve">    جدول 23: عدد حيوانات الماشية في محافظات جنوب الضفة الغربية حسب النوع، كما هو في 2013/10/01</t>
  </si>
  <si>
    <t xml:space="preserve"> جدول 22: عدد الحيازات الحيوانية والمختلطة في محافظات جنوب الضفة الغربية حسب نوع الحيازة، 2013/2012    </t>
  </si>
  <si>
    <t>جدول 18: نسبة الأسر التي يتوفر لديها جهاز حاسوب في محافظات جنوب الضفة الغربية، 2014</t>
  </si>
  <si>
    <t>جدول 17: عدد المؤسسات الثقافية العاملة في محافظات جنوب الضفة الغربية حسب نوع المؤسسة، 2014</t>
  </si>
  <si>
    <t xml:space="preserve">   جدول 16: عدد المساجد العاملة في محافظات جنوب الضفة الغربية، 2014</t>
  </si>
  <si>
    <t>جدول 15: معدلات معرفة القراءة والكتابة للسكان الفلسطينيين (15 سنة فأكثر) في محافظات جنوب الضفة الغربية حسب الجنس وفئات العمر، 2014</t>
  </si>
  <si>
    <t xml:space="preserve">جدول 14: التوزيع النسبي للسكان الفلسطينيين (15 سنة فاكثر) في محافظات جنوب الضفة الغربية حسب الحالة التعليمية والجنس، 2014
</t>
  </si>
  <si>
    <t>جدول 9: متوسط إنفاق واستهلاك الأسرة الشهري بالدينار الأردني في محافظات جنوب الضفة الغربية، 2011</t>
  </si>
  <si>
    <t xml:space="preserve">جدول 8: نسب الفقر بين الأفراد وفقاً لأنماط الاستهلاك الشهرية في محافظات جنوب الضفة الغربية، 2011
</t>
  </si>
  <si>
    <t xml:space="preserve">جدول 7: التوزيع النسبي للأفراد (15 سنة فأكثر) في محافظات جنوب الضفة الغربية حسب العلاقة بقوة العمل والجنس، 2014 </t>
  </si>
  <si>
    <t xml:space="preserve"> جدول 6: المؤشرات الرئيسية الخاصة بفعاليات المستشفيات في محافظات جنوب الضفة الغربية، 2014</t>
  </si>
  <si>
    <t xml:space="preserve">جدول 5: عدد المواليد أحياء المسجلون والوفيات المسجلة في محافظات جنوب الضفة الغربية حسب الجنس، 2014
</t>
  </si>
  <si>
    <t xml:space="preserve"> جدول 2: عدد السكان الفلسطينيون في محافظات جنوب الضفة الغربية نهاية العام حسب حالة اللجوء، 2007
</t>
  </si>
  <si>
    <t xml:space="preserve">      جدول 34: التوزيع النسبي للمرافق الصحية الحكومية والأهلية في محافظات جنوب الضفة الغربية حسب طريقة التخلص من المياه العادمة والمنطقة، 2014</t>
  </si>
  <si>
    <t xml:space="preserve"> جنوب الضفة الغربية</t>
  </si>
  <si>
    <t xml:space="preserve"> جدول 24: مساحة الأراضي المزروعة بالمحاصيل الدائمة، وحصة الفرد من الأراضي المزروعة بالمحاصيل الدائمة في محافظات 
جنوب الضفة الغربية، 2011/2010   </t>
  </si>
  <si>
    <t>South of West Bank</t>
  </si>
  <si>
    <t xml:space="preserve"> South of West Bank</t>
  </si>
  <si>
    <t>بيت لحم</t>
  </si>
  <si>
    <t xml:space="preserve">بيت لحم    </t>
  </si>
  <si>
    <t xml:space="preserve"> بيت لحم</t>
  </si>
  <si>
    <t>الخليل</t>
  </si>
  <si>
    <t xml:space="preserve"> الخليل</t>
  </si>
  <si>
    <t>Bethlehem</t>
  </si>
  <si>
    <t xml:space="preserve">Bethlehem </t>
  </si>
  <si>
    <t xml:space="preserve"> Bethlehem</t>
  </si>
  <si>
    <t xml:space="preserve">Bethlehem  </t>
  </si>
  <si>
    <t>Hebron</t>
  </si>
  <si>
    <t xml:space="preserve"> Hebron </t>
  </si>
  <si>
    <t xml:space="preserve"> Hebron</t>
  </si>
  <si>
    <t xml:space="preserve">Hebron </t>
  </si>
  <si>
    <t>جدول 3: عدد عقود الزواج ووقوعات الطلاق المسجلة في محافظات جنوب الضفة الغربية، 2014</t>
  </si>
  <si>
    <t>Table 2: Number of Palestinian Population in the West Bank Southern Governorates at End of Year by Refugee Status, 2007</t>
  </si>
  <si>
    <t>Table 6: Main Indicators for Hospital Activities in the West Bank Southern Governorates, 2014</t>
  </si>
  <si>
    <t>Table 9: Average Monthly Household Expenditure and Consumption in Jordainian Dinar (JD) in the West Bank Southern Governorates, 2011</t>
  </si>
  <si>
    <t>Table 13: Percentage Distribution of Palestinian Population (15 Years and Above) in the West Bank Southern Governorates by Educational Attainment, 2014</t>
  </si>
  <si>
    <t>Table 14: Percentage Distribution of Palestinian Population (15 Years and Above) in the West Bank Southern Governorates by Educational Attainment and Sex, 2014</t>
  </si>
  <si>
    <t>Table 15: Literacy Rates of Palestinian Population (15 Years and Above) in the West Bank Southern Governorates by Sex and Age Group, 2014</t>
  </si>
  <si>
    <t>Table 16: Number of Mosques in Operation in the West Bank Southern Governorates, 2014</t>
  </si>
  <si>
    <t>Table 17: Number of Cultural Institutions in Operation in the West Bank Southern Governorates by Type of Institution, 2014</t>
  </si>
  <si>
    <t>Table 18: Percentage of Households by Availability of Computer in the West Bank Southern Governorates, 2014</t>
  </si>
  <si>
    <t>Table 19: Percentage of Indiveduals (10 Years and Above) by Computer Use in the West Bank Southern Governorates, 2014</t>
  </si>
  <si>
    <t>Table 20: Percentage of Households with Internet Service at Home in the West Bank Southern Governorates, 2014</t>
  </si>
  <si>
    <t>Table 22: Number of Animal and Mixed Holdings in the West Bank Southern Governorates by Type of  Holding, 2012/2013</t>
  </si>
  <si>
    <t>Table 23: Number of Livestock  in the West Bank Southern Governorates 
by Type, as on 01/10/2013</t>
  </si>
  <si>
    <t>Table 24: Area of Land Cultivated with Permanent Crops, and  Area of Land Cultivated with Permanent Crops Per Capita in the West Bank Southern Governorates,  2010/2011</t>
  </si>
  <si>
    <t>Table 25: Main Economic Indicators for Olive Presses in the West Bank Southern Governorates, 2014</t>
  </si>
  <si>
    <t>Table 35: Percentage Distribution of Educational Establishments in the West Bank Southern Governorates by Wastewater Disposal Method, Sector, Region and Governorate, 2014</t>
  </si>
  <si>
    <t>Table 37: Number of Operating Establishments and Employed Persons in Private, Non-Governmental Organizations and Government Companies in the West Bank Southern Governorates, 2012</t>
  </si>
  <si>
    <t>Table 41: Number of Building Licenses Issued in the West Bank Southern Governorates by Utilization, 2014</t>
  </si>
  <si>
    <t>Table 3: Registered Marriages and Divorces in the West Bank Southern Governorates, 2014</t>
  </si>
  <si>
    <t>Table 4: Median Age at First Marriage in the West Bank Southern Governorates by Sex, 2014</t>
  </si>
  <si>
    <t>Table 7: Percentage Distribution of Persons (15 Years and Above) in the West Bank                 Southern Governorates by Labor Force Status and Sex, 2014</t>
  </si>
  <si>
    <t xml:space="preserve">   المحافظة    </t>
  </si>
  <si>
    <t xml:space="preserve">     جدول 21: نسبة الأفراد (10 سنوات فأكثر) الذين يمتلكون هاتف خلوي في محافظات جنوب الضفة الغربية، 2014</t>
  </si>
  <si>
    <t>..</t>
  </si>
  <si>
    <r>
      <t>عدد العاملين*
*</t>
    </r>
    <r>
      <rPr>
        <b/>
        <sz val="9"/>
        <rFont val="Arial"/>
        <family val="2"/>
      </rPr>
      <t>No. of Employed Persons</t>
    </r>
    <r>
      <rPr>
        <b/>
        <sz val="9"/>
        <rFont val="Simplified Arabic"/>
        <family val="1"/>
      </rPr>
      <t xml:space="preserve">
</t>
    </r>
  </si>
  <si>
    <t>Table 5: Registered Live Births and Deaths in the West Bank Southern Governorates by           Sex, 2014</t>
  </si>
  <si>
    <t>بلدية القدس</t>
  </si>
  <si>
    <t>Jerusalem Municipality</t>
  </si>
  <si>
    <t>متوسط كثافة المسكن</t>
  </si>
  <si>
    <t xml:space="preserve">متوسط عدد الاسّرة </t>
  </si>
  <si>
    <t xml:space="preserve">متوسط عدد الغرف </t>
  </si>
  <si>
    <t>(*): البيانات لا تشمل ذلك الجزء من محافظة القدس الذي ضمته إسرائيل بعيد احتلالها للضفة الغربية عام 1967.</t>
  </si>
  <si>
    <t>(*)  البيانات لا تشمل ذلك الجزء من محافظة القدس الذي ضمته إسرائيل بعيد احتلالها للضفة الغربية عام 1967.</t>
  </si>
  <si>
    <t>*:  البيانات لا تشمل ذلك الجزء من محافظة القدس الذي ضمته إسرائيل بعيد احتلالها للضفة الغربية عام 1967</t>
  </si>
  <si>
    <t>84.9*</t>
  </si>
  <si>
    <t>83.7*</t>
  </si>
  <si>
    <t>2.6*</t>
  </si>
  <si>
    <t>2.4*</t>
  </si>
  <si>
    <t>.</t>
  </si>
  <si>
    <t>-</t>
  </si>
  <si>
    <t>Table 1: Estimated Population in the West Bank Southern Governorates at           Mid-Year by Sex, 2015</t>
  </si>
  <si>
    <t>Educational Attainment</t>
  </si>
  <si>
    <t xml:space="preserve">   Table 33: Percentage Distribution of Schools in the West Bank Southern Governorates by the Doer of Transporting Solid Waste from Schools, Region and Governorate, 2014</t>
  </si>
  <si>
    <t xml:space="preserve">  جدول 19: نسبة الأفراد (10 سنوات فاكثر) الذين يستخدمون الحاسوب في محافظات جنوب الضفة الغربية، 2014</t>
  </si>
  <si>
    <t>Table 8: Poverty Percentages According to Actual Monthly Consumption Patterns of Individuals in the West Bank Southern Governorates, 2011</t>
  </si>
  <si>
    <t>Poverty Percentages</t>
  </si>
  <si>
    <t xml:space="preserve">West Bank* </t>
  </si>
  <si>
    <t>*البيانات لا تشمل حملة هوية القدس.</t>
  </si>
  <si>
    <t>** Data do not include schools affiliated with the Israeli Municipality and culture Committee in Jerusalem.</t>
  </si>
  <si>
    <t xml:space="preserve">        Table 21: Percentage of Individuals (10 Years and Above) with       a Mobile Phone in the West Bank Southern Governorates, 2014</t>
  </si>
  <si>
    <t xml:space="preserve">  *:البيانات تمثل المستشفيات الحكومية فقط.</t>
  </si>
  <si>
    <t xml:space="preserve">  جدول 20: نسبة الأسر التي يتوفر لديها خدمة انترنت في البيت في محافظات جنوب الضفة الغربية، 2014</t>
  </si>
  <si>
    <t xml:space="preserve">     Table 31: Percentage of Educational Establishments in the West Bank Southern           Governorates by the Sources of Obtaining Water,Sector, Region and Governorate, 2014</t>
  </si>
  <si>
    <t>Table 30: Percentage of the Health Facilities Governmental and Non- Governmental in the West Bank Southern Governorates by Sources of Obtaining Water and Region, 2014</t>
  </si>
  <si>
    <t xml:space="preserve">Table 32: Percentage Distribution of  Health Facilities Governmental and Non-Governmental in the West Bank Southern Governorates by the Periodicity of Final Solid Waste Disposal and Region, 2014 </t>
  </si>
  <si>
    <t>Rain Water Collection Well</t>
  </si>
  <si>
    <t>Quantity in Metric Ton and Value in 1000 USD</t>
  </si>
  <si>
    <t xml:space="preserve"> جدول 4: العمر الوسيط عند الزواج الأول في محافظات جنوب الضفة الغربية حسب الجنس، 2014</t>
  </si>
  <si>
    <t>204,979*</t>
  </si>
  <si>
    <t>393,450*</t>
  </si>
  <si>
    <t>دبلوم متوسط</t>
  </si>
  <si>
    <t>مصادر الحصول على المياه</t>
  </si>
  <si>
    <t xml:space="preserve">Table 34: Percentage Distribution of  Health Facilities Governmental and Non-Governmental in the West Bank Southern Governorates by Wastewater Disposal Method and Region, 2014 </t>
  </si>
  <si>
    <t>نسبة اشغال الغرف %</t>
  </si>
  <si>
    <t>جدول 10: عدد المدارس في محافظات جنوب الضفة الغربية حسب المرحلة والجهة المشرفة، 2015/2014</t>
  </si>
  <si>
    <t xml:space="preserve">Table 10:  Number of Schools in the West Bank Southern Governorates by Stage and Supervisory Authority, 2014/2015
</t>
  </si>
  <si>
    <t>West Bank*</t>
  </si>
  <si>
    <t>*: البيانات لا تشمل مدارس المعارف والبلدية في القدس.</t>
  </si>
  <si>
    <t>جدول 11: عدد الطلبة في محافظات جنوب الضفة الغربية حسب المرحلة والجهة المشرفة، 2015/2014</t>
  </si>
  <si>
    <t xml:space="preserve">Table 11:  Number of Students in the West Bank Southern Governorates by Stage and Supervisory Authority, 2014/2015
</t>
  </si>
  <si>
    <t xml:space="preserve">جدول 12: معدل عدد الطلبة لكل شعبة في محافظات جنوب الضفة الغربية حسب الجهة المشرفة والمرحلة، 2015/2014
</t>
  </si>
  <si>
    <t>Table 12: Average Number of Students Per Class in the West Bank Southern Governorates by Supervisory Authority and Stage, 2014/2015</t>
  </si>
  <si>
    <t>*West Bank</t>
  </si>
  <si>
    <t>*: Data does not include schools affiliated with the Israeli Municipality and Culture Committee in Jerusalem.</t>
  </si>
  <si>
    <t xml:space="preserve">*: أخرى تشمل من العمل ودون مقابل. </t>
  </si>
  <si>
    <t xml:space="preserve">*: Other includes From Work and Without Payment. </t>
  </si>
  <si>
    <t>*Data doesn't include holders of Jerusalem ID.</t>
  </si>
  <si>
    <t>* Data doesn't include schools affiliated with the Israeli Municipality and Culture Committee in Jerusalem.</t>
  </si>
  <si>
    <t>*: Data doesn't include schools affiliated with the Israeli Municipality and Culture Committee in Jerusalem.</t>
  </si>
  <si>
    <t>جدول 38: قيمة الواردات المرصودة* حسب أقسام النظام المنسق في محافظات جنوب الضفة الغربية، 2014</t>
  </si>
  <si>
    <t>Table 38: Value of Registered Imports* by Harmonized System Sections in the West Bank Southern Governorates, 2014</t>
  </si>
  <si>
    <t>جدول 38 ( تابع): قيمة الواردات المرصودة* حسب أقسام النظام المنسق في محافظات جنوب الضفة الغربية، 2014</t>
  </si>
  <si>
    <t>Table 38 ( Cont.): Value of Registered Imports* by Harmonized System Sections in the West Bank Southern Governorates, 2014</t>
  </si>
  <si>
    <t xml:space="preserve">                     Table 38 ( Cont.): Value of Registered Imports* by Harmonized System Sections in the West Bank Southern       Governorates, 2014</t>
  </si>
  <si>
    <t>جدول 39: قيمة الصادرات المرصودة* حسب أقسام النظام المنسق في محافظات جنوب الضفة الغربية، 2014</t>
  </si>
  <si>
    <t>Table 39: Value of Registered Exports* by Harmonized System Sections in the West Bank Southern Governorates, 2014</t>
  </si>
  <si>
    <t>جدول 39( تابع): قيمة الصادرات المرصودة* حسب أقسام النظام المنسق في محافظات جنوب الضفة الغربية، 2014</t>
  </si>
  <si>
    <t>Table 39 ( Cont.): Value of Registered Exports* by Harmonized System Sections in the West Bank Southern Governorates, 2014</t>
  </si>
  <si>
    <t xml:space="preserve">     جدول 30: نسبة المرافق الصحية الحكومية والأهلية في محافظات جنوب الضفة الغربية حسب مصادر الحصول على المياه                   والمنطقة، 2014</t>
  </si>
  <si>
    <t>جدول 40: عدد المركبات المرخصة في محافظات جنوب الضفة الغربية حسب نوع المركبة، 2014</t>
  </si>
  <si>
    <t>Table 40: Number of Licensed Road Vehicles in the West Bank Southern Governorates by Type of Vehicle, 2014</t>
  </si>
  <si>
    <t>جدول 26: التوزيع النسبي للأسر في محافظات جنوب الضفة الغربية حسب نوع المسكن، 2015</t>
  </si>
  <si>
    <t>Table 26: Percentage Distribution of Households in the West Bank Southern Governorates by Type of Housing Unit, 2015</t>
  </si>
  <si>
    <t>فيلا</t>
  </si>
  <si>
    <t>دار</t>
  </si>
  <si>
    <t>Villa</t>
  </si>
  <si>
    <t>House</t>
  </si>
  <si>
    <t>جدول 27: التوزيع النسبي للأسر في محافظات جنوب الضفة الغربية حسب حيازة المسكن، 2015</t>
  </si>
  <si>
    <t>Table 27: Percentage Distribution of Households in the West Bank Southern Governorates by Tenure of Housing Unit, 2015</t>
  </si>
  <si>
    <t>جدول 28: التوزيع النسبي للأسر في محافظات جنوب الضفة الغربية حسب عدد الغرف في المسكن، 2015</t>
  </si>
  <si>
    <t>Table 28: Percentage Distribution of Households in the West Bank Southern Governorates by Number of Rooms per Housing Unit, 2015</t>
  </si>
  <si>
    <t>جدول 29: التوزيع النسبي للأسر في محافظات جنوب الضفة الغربية حسب كثافة السكن ( فرد لكل غرفة)، 2015</t>
  </si>
  <si>
    <t>Table 29: Percentage Distribution of Households in the West Bank Southern Governorates by Housing Density ( Person Per Room), 2015</t>
  </si>
  <si>
    <t>*:The data doesn't include those parts of Jerusalem which were annexed by Israel in 1967.</t>
  </si>
  <si>
    <t>(*) The data doesn't include those parts of Jerusalem which were annexed by Israel in 1967.</t>
  </si>
  <si>
    <t>(*): The data doesn't include those parts of Jerusalem which were annexed by Israel in 1967.</t>
  </si>
</sst>
</file>

<file path=xl/styles.xml><?xml version="1.0" encoding="utf-8"?>
<styleSheet xmlns="http://schemas.openxmlformats.org/spreadsheetml/2006/main">
  <numFmts count="10">
    <numFmt numFmtId="43" formatCode="_-* #,##0.00_-;_-* #,##0.00\-;_-* &quot;-&quot;??_-;_-@_-"/>
    <numFmt numFmtId="164" formatCode="_(* #,##0.00_);_(* \(#,##0.00\);_(* &quot;-&quot;??_);_(@_)"/>
    <numFmt numFmtId="165" formatCode="0.0"/>
    <numFmt numFmtId="166" formatCode="#,##0.0"/>
    <numFmt numFmtId="167" formatCode="_-* #,##0_-;_-* #,##0\-;_-* &quot;-&quot;??_-;_-@_-"/>
    <numFmt numFmtId="168" formatCode="###0"/>
    <numFmt numFmtId="169" formatCode="####.0"/>
    <numFmt numFmtId="170" formatCode="#,##0;[Red]#,##0"/>
    <numFmt numFmtId="171" formatCode="#,##0.0_ ;\-#,##0.0\ "/>
    <numFmt numFmtId="172" formatCode="#,##0_ ;\-#,##0\ "/>
  </numFmts>
  <fonts count="85">
    <font>
      <sz val="11"/>
      <color theme="1"/>
      <name val="Arial"/>
      <family val="2"/>
      <charset val="178"/>
      <scheme val="minor"/>
    </font>
    <font>
      <sz val="8"/>
      <name val="Arial"/>
      <family val="2"/>
      <charset val="178"/>
    </font>
    <font>
      <b/>
      <sz val="9"/>
      <name val="Simplified Arabic"/>
      <family val="1"/>
    </font>
    <font>
      <b/>
      <sz val="9"/>
      <name val="Arial"/>
      <family val="2"/>
    </font>
    <font>
      <sz val="9"/>
      <name val="Arial"/>
      <family val="2"/>
    </font>
    <font>
      <sz val="11"/>
      <name val="Arial"/>
      <family val="2"/>
      <charset val="178"/>
      <scheme val="minor"/>
    </font>
    <font>
      <sz val="9"/>
      <name val="Arial"/>
      <family val="2"/>
      <scheme val="minor"/>
    </font>
    <font>
      <sz val="9"/>
      <name val="Simplified Arabic"/>
      <family val="1"/>
    </font>
    <font>
      <b/>
      <sz val="11"/>
      <name val="Simplified Arabic"/>
      <family val="1"/>
    </font>
    <font>
      <b/>
      <sz val="11"/>
      <name val="Arial"/>
      <family val="2"/>
    </font>
    <font>
      <b/>
      <sz val="9"/>
      <name val="Arial"/>
      <family val="2"/>
      <scheme val="minor"/>
    </font>
    <font>
      <b/>
      <sz val="11"/>
      <name val="Arial"/>
      <family val="2"/>
      <charset val="178"/>
      <scheme val="minor"/>
    </font>
    <font>
      <sz val="11"/>
      <name val="Simplified Arabic"/>
      <family val="1"/>
    </font>
    <font>
      <b/>
      <sz val="10.5"/>
      <name val="Simplified Arabic"/>
      <family val="1"/>
    </font>
    <font>
      <b/>
      <sz val="6"/>
      <name val="Times New Roman"/>
      <family val="1"/>
    </font>
    <font>
      <sz val="11"/>
      <name val="Calibri"/>
      <family val="2"/>
    </font>
    <font>
      <sz val="9"/>
      <name val="Arial"/>
      <family val="2"/>
      <charset val="178"/>
    </font>
    <font>
      <sz val="11"/>
      <name val="Arial"/>
      <family val="2"/>
      <scheme val="minor"/>
    </font>
    <font>
      <b/>
      <sz val="6"/>
      <name val="Arial"/>
      <family val="2"/>
    </font>
    <font>
      <b/>
      <sz val="9"/>
      <name val="Arial"/>
      <family val="2"/>
      <charset val="178"/>
    </font>
    <font>
      <sz val="9"/>
      <name val="Arial"/>
      <family val="2"/>
      <charset val="178"/>
      <scheme val="minor"/>
    </font>
    <font>
      <sz val="11"/>
      <color theme="1"/>
      <name val="Arial"/>
      <family val="2"/>
      <charset val="178"/>
      <scheme val="minor"/>
    </font>
    <font>
      <sz val="9"/>
      <color theme="1"/>
      <name val="Arial"/>
      <family val="2"/>
      <scheme val="minor"/>
    </font>
    <font>
      <sz val="10"/>
      <name val="Arial"/>
      <family val="2"/>
    </font>
    <font>
      <sz val="10"/>
      <name val="Times New Roman"/>
      <family val="1"/>
      <charset val="178"/>
    </font>
    <font>
      <b/>
      <sz val="9"/>
      <name val="Times New Roman"/>
      <family val="1"/>
      <charset val="178"/>
    </font>
    <font>
      <b/>
      <vertAlign val="superscript"/>
      <sz val="9"/>
      <name val="Times New Roman"/>
      <family val="1"/>
      <charset val="178"/>
    </font>
    <font>
      <b/>
      <sz val="10"/>
      <name val="Times New Roman"/>
      <family val="1"/>
      <charset val="178"/>
    </font>
    <font>
      <sz val="9"/>
      <color theme="1"/>
      <name val="Arial"/>
      <family val="2"/>
      <charset val="178"/>
      <scheme val="minor"/>
    </font>
    <font>
      <sz val="11"/>
      <name val="Arial"/>
      <family val="2"/>
    </font>
    <font>
      <b/>
      <sz val="6"/>
      <name val="Times New Roman"/>
      <family val="1"/>
      <charset val="178"/>
    </font>
    <font>
      <sz val="6"/>
      <name val="Times New Roman"/>
      <family val="1"/>
      <charset val="178"/>
    </font>
    <font>
      <b/>
      <vertAlign val="superscript"/>
      <sz val="9"/>
      <name val="Times New Roman"/>
      <family val="1"/>
    </font>
    <font>
      <b/>
      <sz val="9"/>
      <color theme="1"/>
      <name val="Simplified Arabic"/>
      <family val="1"/>
    </font>
    <font>
      <b/>
      <sz val="9"/>
      <color theme="1"/>
      <name val="Arial"/>
      <family val="2"/>
      <scheme val="minor"/>
    </font>
    <font>
      <sz val="6"/>
      <name val="Arial"/>
      <family val="2"/>
      <charset val="178"/>
      <scheme val="minor"/>
    </font>
    <font>
      <b/>
      <sz val="9"/>
      <color theme="1"/>
      <name val="Arial"/>
      <family val="2"/>
    </font>
    <font>
      <sz val="9"/>
      <color rgb="FF000000"/>
      <name val="Simplified Arabic"/>
      <family val="1"/>
    </font>
    <font>
      <b/>
      <sz val="11"/>
      <name val="Simplified Arabic"/>
      <family val="1"/>
    </font>
    <font>
      <b/>
      <sz val="9"/>
      <color rgb="FF000000"/>
      <name val="Arial"/>
      <family val="2"/>
    </font>
    <font>
      <sz val="9"/>
      <color theme="1"/>
      <name val="Arial"/>
      <family val="2"/>
    </font>
    <font>
      <sz val="9"/>
      <color rgb="FF000000"/>
      <name val="Arial"/>
      <family val="2"/>
    </font>
    <font>
      <b/>
      <sz val="11"/>
      <color theme="1"/>
      <name val="Arial"/>
      <family val="2"/>
      <charset val="178"/>
      <scheme val="minor"/>
    </font>
    <font>
      <sz val="10"/>
      <name val="Arial"/>
      <family val="2"/>
    </font>
    <font>
      <b/>
      <sz val="9"/>
      <color indexed="8"/>
      <name val="Arial"/>
      <family val="2"/>
    </font>
    <font>
      <sz val="9"/>
      <color indexed="8"/>
      <name val="Arial"/>
      <family val="2"/>
    </font>
    <font>
      <b/>
      <sz val="11"/>
      <color theme="1"/>
      <name val="Simplified Arabic"/>
      <family val="1"/>
    </font>
    <font>
      <b/>
      <sz val="11"/>
      <color theme="1"/>
      <name val="Arial"/>
      <family val="2"/>
    </font>
    <font>
      <b/>
      <sz val="9"/>
      <color rgb="FF000000"/>
      <name val="Simplified Arabic"/>
      <family val="1"/>
    </font>
    <font>
      <sz val="8"/>
      <name val="Arial"/>
      <family val="2"/>
    </font>
    <font>
      <sz val="8"/>
      <name val="Simplified Arabic"/>
      <family val="1"/>
    </font>
    <font>
      <sz val="9"/>
      <color theme="1"/>
      <name val="Simplified Arabic"/>
      <family val="1"/>
    </font>
    <font>
      <sz val="8"/>
      <name val="Arial"/>
      <family val="2"/>
      <charset val="178"/>
      <scheme val="minor"/>
    </font>
    <font>
      <b/>
      <sz val="8"/>
      <name val="Simplified Arabic"/>
      <family val="1"/>
    </font>
    <font>
      <sz val="11"/>
      <color rgb="FFFF0000"/>
      <name val="Arial"/>
      <family val="2"/>
      <charset val="178"/>
      <scheme val="minor"/>
    </font>
    <font>
      <b/>
      <sz val="11"/>
      <color rgb="FFFF0000"/>
      <name val="Simplified Arabic"/>
      <family val="1"/>
    </font>
    <font>
      <b/>
      <sz val="11"/>
      <color rgb="FFFF0000"/>
      <name val="Arial"/>
      <family val="2"/>
    </font>
    <font>
      <b/>
      <sz val="11"/>
      <color theme="1"/>
      <name val="Times New Roman"/>
      <family val="1"/>
    </font>
    <font>
      <sz val="9"/>
      <color indexed="8"/>
      <name val="Simplified Arabic"/>
      <family val="1"/>
    </font>
    <font>
      <b/>
      <sz val="9"/>
      <color indexed="8"/>
      <name val="Simplified Arabic"/>
      <family val="1"/>
    </font>
    <font>
      <sz val="9"/>
      <color indexed="8"/>
      <name val="Arial"/>
      <family val="2"/>
      <charset val="178"/>
    </font>
    <font>
      <b/>
      <vertAlign val="superscript"/>
      <sz val="9"/>
      <name val="Simplified Arabic"/>
      <family val="1"/>
    </font>
    <font>
      <b/>
      <vertAlign val="superscript"/>
      <sz val="9"/>
      <name val="Arial"/>
      <family val="2"/>
    </font>
    <font>
      <b/>
      <sz val="10.5"/>
      <name val="Arial"/>
      <family val="2"/>
    </font>
    <font>
      <b/>
      <sz val="11"/>
      <name val="Arial"/>
      <family val="2"/>
      <scheme val="minor"/>
    </font>
    <font>
      <b/>
      <vertAlign val="superscript"/>
      <sz val="8"/>
      <name val="Arial"/>
      <family val="2"/>
    </font>
    <font>
      <b/>
      <sz val="10.5"/>
      <color rgb="FFFF0000"/>
      <name val="Simplified Arabic"/>
      <family val="1"/>
    </font>
    <font>
      <sz val="11"/>
      <name val="Simplified Arabic"/>
      <family val="1"/>
    </font>
    <font>
      <sz val="11"/>
      <color theme="1"/>
      <name val="Arial"/>
      <family val="2"/>
    </font>
    <font>
      <sz val="11"/>
      <color theme="1"/>
      <name val="Arial"/>
      <family val="2"/>
      <scheme val="minor"/>
    </font>
    <font>
      <sz val="10"/>
      <color indexed="8"/>
      <name val="Arial"/>
      <family val="2"/>
    </font>
    <font>
      <sz val="10"/>
      <color indexed="8"/>
      <name val="Arial"/>
      <family val="2"/>
    </font>
    <font>
      <sz val="10"/>
      <name val="Times New Roman"/>
      <family val="1"/>
    </font>
    <font>
      <b/>
      <sz val="11"/>
      <color indexed="8"/>
      <name val="Simplified Arabic"/>
      <family val="1"/>
    </font>
    <font>
      <b/>
      <sz val="11"/>
      <color indexed="8"/>
      <name val="Arial"/>
      <family val="2"/>
    </font>
    <font>
      <b/>
      <sz val="6"/>
      <color indexed="8"/>
      <name val="Times New Roman"/>
      <family val="1"/>
    </font>
    <font>
      <b/>
      <sz val="6"/>
      <color indexed="8"/>
      <name val="Arial"/>
      <family val="2"/>
    </font>
    <font>
      <b/>
      <sz val="9"/>
      <color indexed="8"/>
      <name val="Arial"/>
      <family val="2"/>
      <charset val="178"/>
    </font>
    <font>
      <sz val="9"/>
      <color indexed="8"/>
      <name val="Arial"/>
      <family val="2"/>
      <scheme val="minor"/>
    </font>
    <font>
      <b/>
      <sz val="12"/>
      <color theme="1"/>
      <name val="Simplified Arabic"/>
      <family val="1"/>
    </font>
    <font>
      <sz val="12"/>
      <color theme="1"/>
      <name val="Simplified Arabic"/>
      <family val="1"/>
    </font>
    <font>
      <b/>
      <sz val="9"/>
      <color theme="1"/>
      <name val="Arial"/>
      <family val="2"/>
      <charset val="178"/>
      <scheme val="minor"/>
    </font>
    <font>
      <sz val="8"/>
      <color theme="1"/>
      <name val="Arial"/>
      <family val="2"/>
      <scheme val="minor"/>
    </font>
    <font>
      <sz val="8"/>
      <color theme="1"/>
      <name val="Arial"/>
      <family val="2"/>
      <charset val="178"/>
      <scheme val="minor"/>
    </font>
    <font>
      <sz val="10"/>
      <color indexed="8"/>
      <name val="Arial"/>
      <charset val="178"/>
    </font>
  </fonts>
  <fills count="7">
    <fill>
      <patternFill patternType="none"/>
    </fill>
    <fill>
      <patternFill patternType="gray125"/>
    </fill>
    <fill>
      <patternFill patternType="solid">
        <fgColor theme="0" tint="-0.499984740745262"/>
        <bgColor indexed="64"/>
      </patternFill>
    </fill>
    <fill>
      <patternFill patternType="solid">
        <fgColor theme="1" tint="0.499984740745262"/>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31">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thin">
        <color auto="1"/>
      </bottom>
      <diagonal/>
    </border>
    <border>
      <left/>
      <right style="thin">
        <color auto="1"/>
      </right>
      <top/>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auto="1"/>
      </top>
      <bottom/>
      <diagonal/>
    </border>
    <border>
      <left style="thin">
        <color indexed="64"/>
      </left>
      <right style="thin">
        <color auto="1"/>
      </right>
      <top style="thin">
        <color auto="1"/>
      </top>
      <bottom/>
      <diagonal/>
    </border>
    <border>
      <left/>
      <right/>
      <top style="thin">
        <color indexed="64"/>
      </top>
      <bottom style="thin">
        <color indexed="64"/>
      </bottom>
      <diagonal/>
    </border>
    <border>
      <left style="thin">
        <color auto="1"/>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auto="1"/>
      </top>
      <bottom/>
      <diagonal/>
    </border>
    <border>
      <left style="thin">
        <color indexed="64"/>
      </left>
      <right/>
      <top/>
      <bottom style="thin">
        <color indexed="64"/>
      </bottom>
      <diagonal/>
    </border>
  </borders>
  <cellStyleXfs count="32">
    <xf numFmtId="0" fontId="0" fillId="0" borderId="0"/>
    <xf numFmtId="43" fontId="21" fillId="0" borderId="0" applyFont="0" applyFill="0" applyBorder="0" applyAlignment="0" applyProtection="0"/>
    <xf numFmtId="0" fontId="23" fillId="0" borderId="0"/>
    <xf numFmtId="0" fontId="21" fillId="0" borderId="0"/>
    <xf numFmtId="164" fontId="21"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1" fillId="0" borderId="0"/>
    <xf numFmtId="0" fontId="69" fillId="0" borderId="0"/>
    <xf numFmtId="0" fontId="70" fillId="0" borderId="0"/>
    <xf numFmtId="0" fontId="71" fillId="0" borderId="0"/>
    <xf numFmtId="0" fontId="7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4" fillId="0" borderId="0"/>
    <xf numFmtId="0" fontId="70" fillId="0" borderId="0"/>
    <xf numFmtId="0" fontId="84" fillId="0" borderId="0"/>
    <xf numFmtId="0" fontId="70" fillId="0" borderId="0"/>
    <xf numFmtId="0" fontId="70" fillId="0" borderId="0"/>
    <xf numFmtId="0" fontId="70" fillId="0" borderId="0"/>
    <xf numFmtId="0" fontId="23" fillId="0" borderId="0"/>
    <xf numFmtId="0" fontId="23" fillId="0" borderId="0"/>
  </cellStyleXfs>
  <cellXfs count="1363">
    <xf numFmtId="0" fontId="0" fillId="0" borderId="0" xfId="0"/>
    <xf numFmtId="0" fontId="5" fillId="0" borderId="0" xfId="0" applyFont="1"/>
    <xf numFmtId="0" fontId="7" fillId="0" borderId="10" xfId="0" applyFont="1" applyBorder="1" applyAlignment="1">
      <alignment horizontal="right" vertical="top" indent="1" readingOrder="2"/>
    </xf>
    <xf numFmtId="0" fontId="7" fillId="0" borderId="5" xfId="0" applyFont="1" applyBorder="1" applyAlignment="1">
      <alignment horizontal="center" vertical="center" wrapText="1" readingOrder="2"/>
    </xf>
    <xf numFmtId="0" fontId="5" fillId="0" borderId="0" xfId="0" applyFont="1" applyFill="1"/>
    <xf numFmtId="0" fontId="5" fillId="0" borderId="0" xfId="0" applyFont="1" applyFill="1" applyBorder="1" applyAlignment="1">
      <alignment horizontal="center" vertical="top" wrapText="1" readingOrder="2"/>
    </xf>
    <xf numFmtId="0" fontId="5" fillId="0" borderId="0" xfId="0" applyFont="1" applyFill="1" applyAlignment="1">
      <alignment horizontal="center" vertical="top" wrapText="1" readingOrder="2"/>
    </xf>
    <xf numFmtId="0" fontId="5" fillId="0" borderId="0" xfId="0" applyFont="1" applyFill="1" applyBorder="1"/>
    <xf numFmtId="0" fontId="5" fillId="2" borderId="0" xfId="0" applyFont="1" applyFill="1"/>
    <xf numFmtId="0" fontId="3" fillId="0" borderId="6" xfId="0" applyFont="1" applyBorder="1" applyAlignment="1">
      <alignment horizontal="left" vertical="top" indent="1" readingOrder="1"/>
    </xf>
    <xf numFmtId="0" fontId="2" fillId="0" borderId="10" xfId="0" applyFont="1" applyBorder="1" applyAlignment="1">
      <alignment horizontal="right" vertical="top" indent="1" readingOrder="2"/>
    </xf>
    <xf numFmtId="0" fontId="5" fillId="0" borderId="0" xfId="0" applyFont="1" applyAlignment="1">
      <alignment horizontal="center" wrapText="1"/>
    </xf>
    <xf numFmtId="0" fontId="7" fillId="0" borderId="3" xfId="0" applyFont="1" applyBorder="1" applyAlignment="1">
      <alignment horizontal="right" vertical="top" indent="1" readingOrder="2"/>
    </xf>
    <xf numFmtId="0" fontId="2" fillId="0" borderId="3" xfId="0" applyFont="1" applyBorder="1" applyAlignment="1">
      <alignment horizontal="right" vertical="top" indent="1" readingOrder="2"/>
    </xf>
    <xf numFmtId="0" fontId="3" fillId="0" borderId="3" xfId="0" applyFont="1" applyBorder="1" applyAlignment="1">
      <alignment horizontal="center" vertical="top" wrapText="1" readingOrder="2"/>
    </xf>
    <xf numFmtId="0" fontId="4" fillId="0" borderId="3" xfId="0" applyFont="1" applyBorder="1" applyAlignment="1">
      <alignment horizontal="left" vertical="top" indent="1" readingOrder="1"/>
    </xf>
    <xf numFmtId="0" fontId="3" fillId="0" borderId="3" xfId="0" applyFont="1" applyBorder="1" applyAlignment="1">
      <alignment horizontal="left" vertical="top" indent="1" readingOrder="1"/>
    </xf>
    <xf numFmtId="0" fontId="7" fillId="0" borderId="4" xfId="0" applyFont="1" applyBorder="1" applyAlignment="1">
      <alignment horizontal="right" vertical="top" indent="1" readingOrder="2"/>
    </xf>
    <xf numFmtId="0" fontId="4" fillId="0" borderId="4" xfId="0" applyFont="1" applyBorder="1" applyAlignment="1">
      <alignment horizontal="left" vertical="top" indent="1" readingOrder="1"/>
    </xf>
    <xf numFmtId="0" fontId="3" fillId="0" borderId="5" xfId="0" applyFont="1" applyBorder="1" applyAlignment="1">
      <alignment horizontal="left" vertical="top" indent="1" readingOrder="1"/>
    </xf>
    <xf numFmtId="0" fontId="2" fillId="0" borderId="5" xfId="0" applyFont="1" applyBorder="1" applyAlignment="1">
      <alignment horizontal="right" vertical="top" indent="1" readingOrder="2"/>
    </xf>
    <xf numFmtId="0" fontId="3" fillId="0" borderId="12" xfId="0" applyFont="1" applyBorder="1" applyAlignment="1">
      <alignment horizontal="right" vertical="center" indent="1" readingOrder="2"/>
    </xf>
    <xf numFmtId="165" fontId="3" fillId="0" borderId="0" xfId="0" applyNumberFormat="1" applyFont="1" applyBorder="1" applyAlignment="1">
      <alignment horizontal="right" vertical="center" indent="1" readingOrder="2"/>
    </xf>
    <xf numFmtId="0" fontId="5" fillId="0" borderId="0" xfId="0" applyFont="1" applyAlignment="1">
      <alignment vertical="top"/>
    </xf>
    <xf numFmtId="0" fontId="7" fillId="0" borderId="5" xfId="0" applyFont="1" applyBorder="1" applyAlignment="1">
      <alignment horizontal="center" vertical="top" wrapText="1" readingOrder="2"/>
    </xf>
    <xf numFmtId="0" fontId="2" fillId="0" borderId="8" xfId="0" applyFont="1" applyBorder="1" applyAlignment="1">
      <alignment horizontal="right" vertical="top" indent="1"/>
    </xf>
    <xf numFmtId="0" fontId="2" fillId="0" borderId="10" xfId="0" applyFont="1" applyBorder="1" applyAlignment="1">
      <alignment horizontal="right" vertical="top" indent="1"/>
    </xf>
    <xf numFmtId="0" fontId="14" fillId="0" borderId="0" xfId="0" applyFont="1" applyAlignment="1">
      <alignment horizontal="center" readingOrder="1"/>
    </xf>
    <xf numFmtId="0" fontId="4" fillId="0" borderId="3" xfId="0" applyFont="1" applyBorder="1" applyAlignment="1">
      <alignment horizontal="center" vertical="top" wrapText="1" readingOrder="2"/>
    </xf>
    <xf numFmtId="0" fontId="15" fillId="0" borderId="0" xfId="0" applyFont="1" applyAlignment="1">
      <alignment wrapText="1"/>
    </xf>
    <xf numFmtId="0" fontId="7" fillId="0" borderId="8" xfId="0" applyFont="1" applyBorder="1" applyAlignment="1">
      <alignment horizontal="right" vertical="top" indent="1" readingOrder="2"/>
    </xf>
    <xf numFmtId="0" fontId="5" fillId="4" borderId="0" xfId="0" applyFont="1" applyFill="1"/>
    <xf numFmtId="0" fontId="14" fillId="0" borderId="0" xfId="0" applyFont="1" applyAlignment="1">
      <alignment horizontal="center" vertical="center" readingOrder="1"/>
    </xf>
    <xf numFmtId="0" fontId="2" fillId="0" borderId="0" xfId="0" applyFont="1" applyAlignment="1">
      <alignment horizontal="right" wrapText="1" readingOrder="2"/>
    </xf>
    <xf numFmtId="0" fontId="5" fillId="3" borderId="0" xfId="0" applyFont="1" applyFill="1"/>
    <xf numFmtId="0" fontId="5" fillId="3" borderId="0" xfId="0" applyFont="1" applyFill="1" applyAlignment="1">
      <alignment horizontal="center" vertical="top" wrapText="1" readingOrder="2"/>
    </xf>
    <xf numFmtId="0" fontId="5" fillId="2" borderId="0" xfId="0" applyFont="1" applyFill="1" applyBorder="1"/>
    <xf numFmtId="0" fontId="7" fillId="0" borderId="3" xfId="0" applyFont="1" applyBorder="1" applyAlignment="1">
      <alignment horizontal="right" vertical="top" wrapText="1" indent="1" readingOrder="2"/>
    </xf>
    <xf numFmtId="0" fontId="4" fillId="0" borderId="0" xfId="0" applyFont="1" applyBorder="1" applyAlignment="1">
      <alignment horizontal="right" vertical="top" wrapText="1" readingOrder="2"/>
    </xf>
    <xf numFmtId="0" fontId="4" fillId="0" borderId="5" xfId="0" applyFont="1" applyBorder="1" applyAlignment="1">
      <alignment horizontal="left" vertical="top" indent="1" readingOrder="1"/>
    </xf>
    <xf numFmtId="0" fontId="3" fillId="0" borderId="4" xfId="0" applyFont="1" applyBorder="1" applyAlignment="1">
      <alignment horizontal="left" vertical="top" indent="1" readingOrder="1"/>
    </xf>
    <xf numFmtId="0" fontId="5" fillId="2" borderId="0" xfId="0" applyFont="1" applyFill="1" applyAlignment="1">
      <alignment readingOrder="2"/>
    </xf>
    <xf numFmtId="165" fontId="5" fillId="2" borderId="0" xfId="0" applyNumberFormat="1" applyFont="1" applyFill="1"/>
    <xf numFmtId="0" fontId="9" fillId="0" borderId="0" xfId="0" applyFont="1" applyBorder="1" applyAlignment="1">
      <alignment horizontal="center" wrapText="1" readingOrder="1"/>
    </xf>
    <xf numFmtId="0" fontId="9" fillId="0" borderId="0" xfId="0" applyFont="1" applyFill="1" applyBorder="1" applyAlignment="1">
      <alignment horizontal="center"/>
    </xf>
    <xf numFmtId="0" fontId="5" fillId="0" borderId="0" xfId="0" applyFont="1" applyAlignment="1">
      <alignment wrapText="1"/>
    </xf>
    <xf numFmtId="0" fontId="5" fillId="0" borderId="0" xfId="0" applyFont="1" applyAlignment="1">
      <alignment horizontal="center" vertical="top"/>
    </xf>
    <xf numFmtId="0" fontId="11" fillId="0" borderId="0" xfId="0" applyFont="1"/>
    <xf numFmtId="0" fontId="5" fillId="0" borderId="0" xfId="0" applyFont="1"/>
    <xf numFmtId="0" fontId="2" fillId="0" borderId="5" xfId="0" applyFont="1" applyBorder="1" applyAlignment="1">
      <alignment horizontal="center" vertical="top" wrapText="1"/>
    </xf>
    <xf numFmtId="0" fontId="7" fillId="5" borderId="5" xfId="0" applyFont="1" applyFill="1" applyBorder="1" applyAlignment="1">
      <alignment horizontal="center" vertical="top" wrapText="1" readingOrder="2"/>
    </xf>
    <xf numFmtId="0" fontId="2" fillId="5" borderId="5" xfId="0" applyFont="1" applyFill="1" applyBorder="1" applyAlignment="1">
      <alignment horizontal="center" vertical="top" wrapText="1" readingOrder="2"/>
    </xf>
    <xf numFmtId="0" fontId="5" fillId="0" borderId="0" xfId="0" applyFont="1" applyBorder="1" applyAlignment="1">
      <alignment wrapText="1"/>
    </xf>
    <xf numFmtId="165" fontId="5" fillId="2" borderId="0" xfId="0" applyNumberFormat="1" applyFont="1" applyFill="1" applyAlignment="1">
      <alignment horizontal="right" indent="1" readingOrder="2"/>
    </xf>
    <xf numFmtId="0" fontId="2" fillId="0" borderId="9" xfId="0" applyFont="1" applyBorder="1" applyAlignment="1">
      <alignment horizontal="center" vertical="center" wrapText="1" readingOrder="2"/>
    </xf>
    <xf numFmtId="0" fontId="24" fillId="0" borderId="0" xfId="2" applyFont="1" applyAlignment="1">
      <alignment vertical="center"/>
    </xf>
    <xf numFmtId="0" fontId="24" fillId="0" borderId="0" xfId="2" applyFont="1" applyAlignment="1">
      <alignment horizontal="right" vertical="center"/>
    </xf>
    <xf numFmtId="0" fontId="27" fillId="0" borderId="0" xfId="2" applyFont="1" applyAlignment="1">
      <alignment horizontal="right" vertical="center"/>
    </xf>
    <xf numFmtId="165" fontId="24" fillId="0" borderId="0" xfId="2" applyNumberFormat="1" applyFont="1" applyAlignment="1">
      <alignment vertical="center"/>
    </xf>
    <xf numFmtId="1" fontId="24" fillId="0" borderId="0" xfId="2" applyNumberFormat="1" applyFont="1" applyAlignment="1">
      <alignment vertical="center"/>
    </xf>
    <xf numFmtId="0" fontId="12" fillId="0" borderId="0" xfId="2" applyFont="1" applyAlignment="1">
      <alignment vertical="center"/>
    </xf>
    <xf numFmtId="0" fontId="29" fillId="0" borderId="0" xfId="2" applyFont="1" applyAlignment="1">
      <alignment vertical="center"/>
    </xf>
    <xf numFmtId="0" fontId="31" fillId="0" borderId="0" xfId="2" applyFont="1" applyAlignment="1">
      <alignment vertical="center"/>
    </xf>
    <xf numFmtId="0" fontId="24" fillId="0" borderId="0" xfId="2" applyFont="1" applyBorder="1" applyAlignment="1">
      <alignment vertical="center"/>
    </xf>
    <xf numFmtId="0" fontId="18" fillId="0" borderId="0" xfId="0" applyFont="1" applyAlignment="1">
      <alignment horizontal="center" vertical="center" wrapText="1" readingOrder="1"/>
    </xf>
    <xf numFmtId="0" fontId="35" fillId="0" borderId="0" xfId="0" applyFont="1" applyAlignment="1">
      <alignment horizontal="center" vertical="center" wrapText="1"/>
    </xf>
    <xf numFmtId="0" fontId="2" fillId="0" borderId="5" xfId="0" applyFont="1" applyBorder="1" applyAlignment="1">
      <alignment horizontal="right" vertical="top" indent="1"/>
    </xf>
    <xf numFmtId="0" fontId="2" fillId="0" borderId="3" xfId="0" applyFont="1" applyBorder="1" applyAlignment="1">
      <alignment horizontal="right" vertical="top" indent="1"/>
    </xf>
    <xf numFmtId="0" fontId="7" fillId="0" borderId="3" xfId="0" applyFont="1" applyBorder="1" applyAlignment="1">
      <alignment horizontal="right" vertical="top" indent="1"/>
    </xf>
    <xf numFmtId="0" fontId="7" fillId="0" borderId="4" xfId="0" applyFont="1" applyBorder="1" applyAlignment="1">
      <alignment horizontal="right" vertical="top" indent="1"/>
    </xf>
    <xf numFmtId="0" fontId="3" fillId="0" borderId="5" xfId="0" applyFont="1" applyBorder="1" applyAlignment="1">
      <alignment horizontal="left" vertical="top" indent="1" readingOrder="2"/>
    </xf>
    <xf numFmtId="0" fontId="5" fillId="0" borderId="0" xfId="0" applyFont="1" applyBorder="1"/>
    <xf numFmtId="0" fontId="2" fillId="0" borderId="3" xfId="0" applyFont="1" applyBorder="1" applyAlignment="1">
      <alignment horizontal="right" vertical="top" wrapText="1" indent="1" readingOrder="2"/>
    </xf>
    <xf numFmtId="0" fontId="4" fillId="0" borderId="4" xfId="0" applyFont="1" applyBorder="1" applyAlignment="1">
      <alignment horizontal="center" vertical="center" readingOrder="1"/>
    </xf>
    <xf numFmtId="0" fontId="3" fillId="0" borderId="3" xfId="0" applyFont="1" applyBorder="1" applyAlignment="1">
      <alignment horizontal="left" vertical="top" wrapText="1" indent="1" readingOrder="2"/>
    </xf>
    <xf numFmtId="0" fontId="3" fillId="0" borderId="6" xfId="0" applyFont="1" applyBorder="1" applyAlignment="1">
      <alignment horizontal="left" vertical="center" indent="1" readingOrder="2"/>
    </xf>
    <xf numFmtId="0" fontId="0" fillId="0" borderId="0" xfId="0" applyBorder="1"/>
    <xf numFmtId="0" fontId="3" fillId="0" borderId="3" xfId="0" applyFont="1" applyBorder="1" applyAlignment="1">
      <alignment horizontal="left" vertical="top" indent="1" readingOrder="2"/>
    </xf>
    <xf numFmtId="0" fontId="20" fillId="0" borderId="0" xfId="0" applyFont="1"/>
    <xf numFmtId="0" fontId="20" fillId="0" borderId="0" xfId="0" applyFont="1" applyAlignment="1">
      <alignment wrapText="1"/>
    </xf>
    <xf numFmtId="0" fontId="10" fillId="0" borderId="0" xfId="0" applyFont="1"/>
    <xf numFmtId="0" fontId="2" fillId="0" borderId="4" xfId="0" applyFont="1" applyBorder="1" applyAlignment="1">
      <alignment horizontal="right" vertical="top" indent="1" readingOrder="2"/>
    </xf>
    <xf numFmtId="0" fontId="3" fillId="0" borderId="6" xfId="0" applyFont="1" applyBorder="1" applyAlignment="1">
      <alignment horizontal="right" vertical="center" indent="1" readingOrder="2"/>
    </xf>
    <xf numFmtId="165" fontId="5" fillId="0" borderId="0" xfId="0" applyNumberFormat="1" applyFont="1"/>
    <xf numFmtId="0" fontId="5" fillId="2" borderId="0" xfId="0" applyFont="1" applyFill="1" applyAlignment="1">
      <alignment wrapText="1"/>
    </xf>
    <xf numFmtId="0" fontId="7" fillId="0" borderId="5" xfId="0" applyFont="1" applyBorder="1" applyAlignment="1">
      <alignment horizontal="right" vertical="top" indent="1" readingOrder="2"/>
    </xf>
    <xf numFmtId="0" fontId="4" fillId="0" borderId="6" xfId="0" applyFont="1" applyBorder="1" applyAlignment="1">
      <alignment horizontal="left" vertical="top" indent="1" readingOrder="1"/>
    </xf>
    <xf numFmtId="0" fontId="3" fillId="0" borderId="4" xfId="0" applyFont="1" applyBorder="1" applyAlignment="1">
      <alignment horizontal="center" vertical="top" wrapText="1" readingOrder="1"/>
    </xf>
    <xf numFmtId="0" fontId="54" fillId="0" borderId="0" xfId="0" applyFont="1"/>
    <xf numFmtId="0" fontId="51" fillId="0" borderId="4" xfId="0" applyFont="1" applyBorder="1" applyAlignment="1">
      <alignment horizontal="right" vertical="center" indent="1" readingOrder="1"/>
    </xf>
    <xf numFmtId="0" fontId="40" fillId="0" borderId="4" xfId="0" applyFont="1" applyBorder="1" applyAlignment="1">
      <alignment horizontal="left" vertical="center" indent="1" readingOrder="1"/>
    </xf>
    <xf numFmtId="0" fontId="40" fillId="0" borderId="0" xfId="0" applyFont="1" applyBorder="1" applyAlignment="1">
      <alignment horizontal="left" vertical="center" readingOrder="2"/>
    </xf>
    <xf numFmtId="0" fontId="51" fillId="0" borderId="0" xfId="0" applyFont="1" applyBorder="1" applyAlignment="1">
      <alignment horizontal="center" vertical="center" wrapText="1" readingOrder="2"/>
    </xf>
    <xf numFmtId="0" fontId="36" fillId="0" borderId="0" xfId="0" applyFont="1" applyBorder="1" applyAlignment="1">
      <alignment horizontal="center" vertical="center" wrapText="1"/>
    </xf>
    <xf numFmtId="0" fontId="36" fillId="0" borderId="0" xfId="0" applyFont="1" applyBorder="1" applyAlignment="1">
      <alignment horizontal="right" vertical="center" wrapText="1" readingOrder="1"/>
    </xf>
    <xf numFmtId="0" fontId="0" fillId="0" borderId="0" xfId="0" applyBorder="1" applyAlignment="1">
      <alignment vertical="center"/>
    </xf>
    <xf numFmtId="0" fontId="30" fillId="0" borderId="0" xfId="9" applyFont="1" applyAlignment="1">
      <alignment horizontal="center" vertical="center" readingOrder="1"/>
    </xf>
    <xf numFmtId="0" fontId="5" fillId="0" borderId="0" xfId="0" applyFont="1" applyAlignment="1">
      <alignment horizontal="center" vertical="top" wrapText="1" readingOrder="1"/>
    </xf>
    <xf numFmtId="0" fontId="2" fillId="0" borderId="6" xfId="2" applyFont="1" applyFill="1" applyBorder="1" applyAlignment="1">
      <alignment horizontal="center" vertical="center" wrapText="1" readingOrder="2"/>
    </xf>
    <xf numFmtId="0" fontId="2" fillId="0" borderId="10" xfId="2" applyFont="1" applyFill="1" applyBorder="1" applyAlignment="1">
      <alignment horizontal="right" vertical="top" indent="1"/>
    </xf>
    <xf numFmtId="0" fontId="7" fillId="0" borderId="10" xfId="2" applyFont="1" applyFill="1" applyBorder="1" applyAlignment="1">
      <alignment horizontal="right" vertical="top" indent="1"/>
    </xf>
    <xf numFmtId="0" fontId="3" fillId="0" borderId="6" xfId="0" applyFont="1" applyBorder="1" applyAlignment="1">
      <alignment horizontal="left" vertical="center" wrapText="1"/>
    </xf>
    <xf numFmtId="0" fontId="4" fillId="0" borderId="3" xfId="0" applyFont="1" applyBorder="1" applyAlignment="1">
      <alignment horizontal="center" vertical="top" wrapText="1" readingOrder="1"/>
    </xf>
    <xf numFmtId="0" fontId="3" fillId="0" borderId="5" xfId="0" applyFont="1" applyBorder="1" applyAlignment="1">
      <alignment horizontal="left" vertical="center" indent="1" readingOrder="1"/>
    </xf>
    <xf numFmtId="0" fontId="2" fillId="0" borderId="3" xfId="0" applyFont="1" applyBorder="1" applyAlignment="1">
      <alignment horizontal="right" vertical="center" indent="1" readingOrder="1"/>
    </xf>
    <xf numFmtId="0" fontId="3" fillId="0" borderId="3" xfId="0" applyFont="1" applyBorder="1" applyAlignment="1">
      <alignment horizontal="left" vertical="center" indent="1" readingOrder="1"/>
    </xf>
    <xf numFmtId="0" fontId="7" fillId="0" borderId="3" xfId="0" applyFont="1" applyBorder="1" applyAlignment="1">
      <alignment horizontal="right" vertical="center" indent="1" readingOrder="1"/>
    </xf>
    <xf numFmtId="0" fontId="4" fillId="0" borderId="3" xfId="0" applyFont="1" applyBorder="1" applyAlignment="1">
      <alignment horizontal="left" vertical="center" indent="1" readingOrder="1"/>
    </xf>
    <xf numFmtId="0" fontId="2" fillId="0" borderId="3" xfId="0" applyFont="1" applyBorder="1" applyAlignment="1">
      <alignment horizontal="right" vertical="center" wrapText="1" indent="1" readingOrder="2"/>
    </xf>
    <xf numFmtId="0" fontId="3" fillId="0" borderId="12" xfId="0" applyFont="1" applyBorder="1" applyAlignment="1">
      <alignment horizontal="left" vertical="center" indent="1" readingOrder="2"/>
    </xf>
    <xf numFmtId="3" fontId="4" fillId="0" borderId="0" xfId="0" applyNumberFormat="1" applyFont="1" applyBorder="1" applyAlignment="1">
      <alignment horizontal="left" vertical="center" wrapText="1" readingOrder="2"/>
    </xf>
    <xf numFmtId="0" fontId="5" fillId="0" borderId="0" xfId="0" applyFont="1" applyAlignment="1"/>
    <xf numFmtId="0" fontId="5" fillId="0" borderId="0" xfId="0" applyFont="1" applyBorder="1" applyAlignment="1"/>
    <xf numFmtId="0" fontId="3" fillId="0" borderId="5" xfId="0" applyFont="1" applyBorder="1" applyAlignment="1">
      <alignment horizontal="left" vertical="top" readingOrder="2"/>
    </xf>
    <xf numFmtId="0" fontId="3" fillId="0" borderId="3"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3" fillId="0" borderId="4" xfId="2" applyFont="1" applyFill="1" applyBorder="1" applyAlignment="1">
      <alignment horizontal="center" vertical="top" wrapText="1"/>
    </xf>
    <xf numFmtId="0" fontId="4" fillId="0" borderId="4" xfId="0" applyFont="1" applyBorder="1" applyAlignment="1">
      <alignment horizontal="center" vertical="top" readingOrder="1"/>
    </xf>
    <xf numFmtId="0" fontId="2" fillId="0" borderId="8" xfId="0" applyFont="1" applyBorder="1" applyAlignment="1">
      <alignment horizontal="right" indent="1" readingOrder="2"/>
    </xf>
    <xf numFmtId="0" fontId="4" fillId="0" borderId="10" xfId="0" applyFont="1" applyBorder="1" applyAlignment="1">
      <alignment horizontal="right" indent="1" readingOrder="2"/>
    </xf>
    <xf numFmtId="0" fontId="2" fillId="0" borderId="10" xfId="0" applyFont="1" applyBorder="1" applyAlignment="1">
      <alignment horizontal="right" indent="1" readingOrder="2"/>
    </xf>
    <xf numFmtId="0" fontId="5" fillId="0" borderId="0" xfId="0" applyFont="1" applyAlignment="1">
      <alignment vertical="center"/>
    </xf>
    <xf numFmtId="0" fontId="5" fillId="0" borderId="0" xfId="0" applyFont="1" applyBorder="1" applyAlignment="1">
      <alignment horizontal="center" vertical="center" wrapText="1" readingOrder="1"/>
    </xf>
    <xf numFmtId="0" fontId="4" fillId="0" borderId="3" xfId="0" applyFont="1" applyBorder="1" applyAlignment="1">
      <alignment horizontal="left" vertical="center" wrapText="1" indent="1"/>
    </xf>
    <xf numFmtId="0" fontId="4" fillId="0" borderId="3" xfId="0" applyFont="1" applyBorder="1" applyAlignment="1">
      <alignment horizontal="left" vertical="center" wrapText="1" indent="1" readingOrder="1"/>
    </xf>
    <xf numFmtId="0" fontId="4" fillId="0" borderId="4" xfId="0" applyFont="1" applyBorder="1" applyAlignment="1">
      <alignment horizontal="center" vertical="center" wrapText="1" readingOrder="2"/>
    </xf>
    <xf numFmtId="0" fontId="3" fillId="0" borderId="4" xfId="0" applyFont="1" applyBorder="1" applyAlignment="1">
      <alignment horizontal="center" vertical="center"/>
    </xf>
    <xf numFmtId="0" fontId="2" fillId="0" borderId="5" xfId="0" applyFont="1" applyBorder="1" applyAlignment="1">
      <alignment horizontal="center" vertical="center" readingOrder="1"/>
    </xf>
    <xf numFmtId="0" fontId="4" fillId="0" borderId="3" xfId="0" applyFont="1" applyBorder="1" applyAlignment="1">
      <alignment horizontal="center" vertical="center"/>
    </xf>
    <xf numFmtId="0" fontId="4" fillId="0" borderId="3" xfId="0" applyFont="1" applyBorder="1" applyAlignment="1">
      <alignment horizontal="center" vertical="center" readingOrder="1"/>
    </xf>
    <xf numFmtId="0" fontId="52" fillId="0" borderId="0" xfId="0" applyFont="1" applyAlignment="1">
      <alignment horizontal="right" vertical="center"/>
    </xf>
    <xf numFmtId="0" fontId="5" fillId="0" borderId="0" xfId="0" applyFont="1" applyAlignment="1">
      <alignment vertical="center" wrapText="1"/>
    </xf>
    <xf numFmtId="0" fontId="5" fillId="0" borderId="0" xfId="0" applyFont="1" applyFill="1" applyAlignment="1">
      <alignment vertical="center"/>
    </xf>
    <xf numFmtId="0" fontId="5" fillId="0" borderId="0" xfId="0" applyFont="1" applyFill="1" applyAlignment="1">
      <alignment horizontal="center" vertical="center"/>
    </xf>
    <xf numFmtId="0" fontId="5" fillId="0" borderId="0" xfId="0" applyFont="1" applyAlignment="1">
      <alignment horizontal="center" vertical="center" wrapText="1"/>
    </xf>
    <xf numFmtId="0" fontId="2" fillId="0" borderId="15" xfId="0" applyFont="1" applyFill="1" applyBorder="1" applyAlignment="1">
      <alignment horizontal="center" vertical="center" wrapText="1" readingOrder="2"/>
    </xf>
    <xf numFmtId="0" fontId="5" fillId="2" borderId="0" xfId="0" applyFont="1" applyFill="1" applyAlignment="1">
      <alignment vertical="center"/>
    </xf>
    <xf numFmtId="0" fontId="3" fillId="0" borderId="0" xfId="0" applyFont="1" applyFill="1" applyAlignment="1">
      <alignment horizontal="right" vertical="center" wrapText="1" readingOrder="2"/>
    </xf>
    <xf numFmtId="0" fontId="5" fillId="0" borderId="0" xfId="0" applyFont="1" applyAlignment="1">
      <alignment horizontal="center" vertical="center" wrapText="1" readingOrder="2"/>
    </xf>
    <xf numFmtId="0" fontId="5" fillId="3" borderId="0" xfId="0" applyFont="1" applyFill="1" applyAlignment="1">
      <alignment vertical="center"/>
    </xf>
    <xf numFmtId="0" fontId="5" fillId="3" borderId="0" xfId="0" applyFont="1" applyFill="1" applyAlignment="1">
      <alignment horizontal="center" vertical="center" wrapText="1" readingOrder="2"/>
    </xf>
    <xf numFmtId="0" fontId="5" fillId="0" borderId="0" xfId="0" applyFont="1" applyAlignment="1">
      <alignment horizontal="center" vertical="center" wrapText="1" readingOrder="1"/>
    </xf>
    <xf numFmtId="165" fontId="3" fillId="0" borderId="0" xfId="0" applyNumberFormat="1" applyFont="1" applyFill="1" applyBorder="1" applyAlignment="1">
      <alignment horizontal="left" vertical="center" wrapText="1" indent="1" readingOrder="2"/>
    </xf>
    <xf numFmtId="0" fontId="3" fillId="0" borderId="0" xfId="0" applyFont="1" applyFill="1" applyBorder="1" applyAlignment="1">
      <alignment horizontal="left" vertical="center" wrapText="1" indent="1" readingOrder="2"/>
    </xf>
    <xf numFmtId="0" fontId="4" fillId="0" borderId="0" xfId="0" applyFont="1" applyFill="1" applyBorder="1" applyAlignment="1">
      <alignment horizontal="left" vertical="center" wrapText="1" indent="1" readingOrder="2"/>
    </xf>
    <xf numFmtId="165" fontId="4" fillId="0" borderId="0" xfId="0" applyNumberFormat="1" applyFont="1" applyFill="1" applyBorder="1" applyAlignment="1">
      <alignment horizontal="left" vertical="center" wrapText="1" indent="1" readingOrder="2"/>
    </xf>
    <xf numFmtId="165" fontId="4" fillId="0" borderId="0" xfId="0" applyNumberFormat="1" applyFont="1" applyBorder="1" applyAlignment="1">
      <alignment horizontal="left" vertical="center" indent="1" readingOrder="2"/>
    </xf>
    <xf numFmtId="0" fontId="9" fillId="0" borderId="0" xfId="0" applyFont="1" applyBorder="1" applyAlignment="1">
      <alignment horizontal="right" vertical="top" wrapText="1" indent="1"/>
    </xf>
    <xf numFmtId="0" fontId="63" fillId="0" borderId="0" xfId="0" applyFont="1" applyBorder="1" applyAlignment="1">
      <alignment horizontal="right" vertical="top" wrapText="1" indent="1"/>
    </xf>
    <xf numFmtId="0" fontId="5" fillId="0" borderId="0" xfId="0" applyFont="1" applyAlignment="1">
      <alignment horizontal="right" vertical="top" indent="1"/>
    </xf>
    <xf numFmtId="0" fontId="24" fillId="0" borderId="0" xfId="2" applyFont="1" applyAlignment="1">
      <alignment horizontal="right" vertical="center" indent="1"/>
    </xf>
    <xf numFmtId="0" fontId="5" fillId="0" borderId="0" xfId="0" applyFont="1" applyAlignment="1">
      <alignment horizontal="right" indent="1"/>
    </xf>
    <xf numFmtId="0" fontId="0" fillId="0" borderId="0" xfId="0" applyAlignment="1">
      <alignment horizontal="right" indent="1"/>
    </xf>
    <xf numFmtId="165" fontId="4" fillId="0" borderId="12" xfId="0" applyNumberFormat="1" applyFont="1" applyBorder="1" applyAlignment="1">
      <alignment horizontal="right" vertical="center" indent="1" readingOrder="2"/>
    </xf>
    <xf numFmtId="0" fontId="4" fillId="0" borderId="5" xfId="0" applyFont="1" applyBorder="1" applyAlignment="1">
      <alignment horizontal="left" vertical="top" wrapText="1" indent="1" readingOrder="1"/>
    </xf>
    <xf numFmtId="0" fontId="4" fillId="0" borderId="3" xfId="0" applyFont="1" applyBorder="1" applyAlignment="1">
      <alignment horizontal="left" vertical="top" wrapText="1" indent="1" readingOrder="1"/>
    </xf>
    <xf numFmtId="0" fontId="4" fillId="0" borderId="4" xfId="0" applyFont="1" applyBorder="1" applyAlignment="1">
      <alignment horizontal="left" vertical="top" wrapText="1" indent="1" readingOrder="1"/>
    </xf>
    <xf numFmtId="3" fontId="40" fillId="0" borderId="0" xfId="1" applyNumberFormat="1" applyFont="1" applyBorder="1" applyAlignment="1">
      <alignment horizontal="right" vertical="center" indent="1" readingOrder="2"/>
    </xf>
    <xf numFmtId="0" fontId="4" fillId="0" borderId="0" xfId="0" applyFont="1" applyBorder="1" applyAlignment="1">
      <alignment horizontal="right" vertical="center" indent="1" readingOrder="2"/>
    </xf>
    <xf numFmtId="3" fontId="3" fillId="0" borderId="0" xfId="0" applyNumberFormat="1" applyFont="1" applyBorder="1" applyAlignment="1">
      <alignment horizontal="right" vertical="center" indent="1" readingOrder="2"/>
    </xf>
    <xf numFmtId="165" fontId="4" fillId="0" borderId="0" xfId="0" applyNumberFormat="1" applyFont="1" applyBorder="1" applyAlignment="1">
      <alignment horizontal="right" vertical="center" indent="1" readingOrder="2"/>
    </xf>
    <xf numFmtId="3" fontId="4" fillId="0" borderId="0" xfId="0" applyNumberFormat="1" applyFont="1" applyBorder="1" applyAlignment="1">
      <alignment horizontal="right" vertical="center" indent="1" readingOrder="2"/>
    </xf>
    <xf numFmtId="3" fontId="3" fillId="0" borderId="0" xfId="1" applyNumberFormat="1" applyFont="1" applyBorder="1" applyAlignment="1">
      <alignment horizontal="right" vertical="center" indent="1" readingOrder="2"/>
    </xf>
    <xf numFmtId="0" fontId="4" fillId="0" borderId="3" xfId="0" applyFont="1" applyFill="1" applyBorder="1" applyAlignment="1">
      <alignment horizontal="right" vertical="center" indent="1"/>
    </xf>
    <xf numFmtId="3" fontId="36" fillId="0" borderId="10" xfId="1" applyNumberFormat="1" applyFont="1" applyBorder="1" applyAlignment="1">
      <alignment horizontal="right" vertical="center" indent="1" readingOrder="2"/>
    </xf>
    <xf numFmtId="3" fontId="36" fillId="0" borderId="0" xfId="1" applyNumberFormat="1" applyFont="1" applyBorder="1" applyAlignment="1">
      <alignment horizontal="right" vertical="center" indent="1" readingOrder="2"/>
    </xf>
    <xf numFmtId="166" fontId="3" fillId="0" borderId="10" xfId="2" applyNumberFormat="1" applyFont="1" applyFill="1" applyBorder="1" applyAlignment="1">
      <alignment horizontal="right" vertical="center" indent="1" readingOrder="2"/>
    </xf>
    <xf numFmtId="170" fontId="3" fillId="0" borderId="10" xfId="10" applyNumberFormat="1" applyFont="1" applyBorder="1" applyAlignment="1">
      <alignment horizontal="right" vertical="center" indent="1"/>
    </xf>
    <xf numFmtId="170" fontId="3" fillId="0" borderId="0" xfId="10" applyNumberFormat="1" applyFont="1" applyBorder="1" applyAlignment="1">
      <alignment horizontal="right" vertical="center" indent="1"/>
    </xf>
    <xf numFmtId="170" fontId="4" fillId="0" borderId="10" xfId="10" applyNumberFormat="1" applyFont="1" applyBorder="1" applyAlignment="1">
      <alignment horizontal="right" vertical="center" indent="1"/>
    </xf>
    <xf numFmtId="170" fontId="4" fillId="0" borderId="0" xfId="10" applyNumberFormat="1" applyFont="1" applyBorder="1" applyAlignment="1">
      <alignment horizontal="right" vertical="center" indent="1"/>
    </xf>
    <xf numFmtId="0" fontId="3" fillId="0" borderId="0" xfId="0" applyFont="1" applyBorder="1" applyAlignment="1">
      <alignment horizontal="right" vertical="center" indent="1" readingOrder="2"/>
    </xf>
    <xf numFmtId="0" fontId="2" fillId="0" borderId="8" xfId="0" applyFont="1" applyBorder="1" applyAlignment="1">
      <alignment horizontal="right" vertical="center" indent="1"/>
    </xf>
    <xf numFmtId="3" fontId="3" fillId="0" borderId="0" xfId="0" applyNumberFormat="1" applyFont="1" applyBorder="1" applyAlignment="1">
      <alignment horizontal="left" vertical="center" wrapText="1" indent="1" readingOrder="2"/>
    </xf>
    <xf numFmtId="3" fontId="3" fillId="0" borderId="10" xfId="1" applyNumberFormat="1" applyFont="1" applyBorder="1" applyAlignment="1">
      <alignment horizontal="right" vertical="center" indent="1"/>
    </xf>
    <xf numFmtId="3" fontId="4" fillId="0" borderId="10" xfId="1" applyNumberFormat="1" applyFont="1" applyBorder="1" applyAlignment="1">
      <alignment horizontal="right" vertical="center" indent="1"/>
    </xf>
    <xf numFmtId="0" fontId="3" fillId="0" borderId="5" xfId="9" applyFont="1" applyBorder="1" applyAlignment="1">
      <alignment horizontal="left" vertical="top" indent="1" readingOrder="1"/>
    </xf>
    <xf numFmtId="0" fontId="3" fillId="0" borderId="3" xfId="9" applyFont="1" applyBorder="1" applyAlignment="1">
      <alignment horizontal="left" vertical="top" indent="1" readingOrder="1"/>
    </xf>
    <xf numFmtId="3" fontId="3" fillId="0" borderId="10" xfId="0" applyNumberFormat="1" applyFont="1" applyBorder="1" applyAlignment="1">
      <alignment horizontal="left" vertical="center" wrapText="1" indent="1" readingOrder="2"/>
    </xf>
    <xf numFmtId="0" fontId="3" fillId="0" borderId="0" xfId="0" applyFont="1" applyBorder="1" applyAlignment="1">
      <alignment horizontal="left" vertical="center" wrapText="1" indent="1" readingOrder="2"/>
    </xf>
    <xf numFmtId="165" fontId="3" fillId="0" borderId="12" xfId="0" applyNumberFormat="1" applyFont="1" applyBorder="1" applyAlignment="1">
      <alignment horizontal="right" vertical="center" indent="1" readingOrder="2"/>
    </xf>
    <xf numFmtId="165" fontId="3" fillId="0" borderId="8" xfId="0" applyNumberFormat="1" applyFont="1" applyBorder="1" applyAlignment="1">
      <alignment horizontal="right" vertical="center" indent="1" readingOrder="2"/>
    </xf>
    <xf numFmtId="165" fontId="4" fillId="0" borderId="6" xfId="0" applyNumberFormat="1" applyFont="1" applyBorder="1" applyAlignment="1">
      <alignment horizontal="right" vertical="center" indent="1" readingOrder="2"/>
    </xf>
    <xf numFmtId="165" fontId="3" fillId="0" borderId="10" xfId="0" applyNumberFormat="1" applyFont="1" applyBorder="1" applyAlignment="1">
      <alignment horizontal="right" vertical="center" indent="1" readingOrder="2"/>
    </xf>
    <xf numFmtId="166" fontId="3" fillId="0" borderId="0" xfId="0" applyNumberFormat="1" applyFont="1" applyBorder="1" applyAlignment="1">
      <alignment horizontal="right" vertical="center" indent="1"/>
    </xf>
    <xf numFmtId="0" fontId="7" fillId="0" borderId="3" xfId="0" applyFont="1" applyBorder="1" applyAlignment="1">
      <alignment horizontal="right" vertical="center" wrapText="1" indent="1" readingOrder="2"/>
    </xf>
    <xf numFmtId="0" fontId="3" fillId="0" borderId="10" xfId="0" applyFont="1" applyBorder="1" applyAlignment="1">
      <alignment horizontal="left" vertical="center" wrapText="1" indent="1" readingOrder="2"/>
    </xf>
    <xf numFmtId="0" fontId="3" fillId="0" borderId="3" xfId="0" applyFont="1" applyBorder="1" applyAlignment="1">
      <alignment horizontal="center" vertical="center" readingOrder="2"/>
    </xf>
    <xf numFmtId="0" fontId="2" fillId="0" borderId="5" xfId="0" applyFont="1" applyBorder="1" applyAlignment="1">
      <alignment horizontal="center" vertical="center" wrapText="1" readingOrder="2"/>
    </xf>
    <xf numFmtId="0" fontId="3" fillId="0" borderId="3" xfId="0" applyFont="1" applyFill="1" applyBorder="1" applyAlignment="1">
      <alignment horizontal="center" vertical="top" wrapText="1" readingOrder="2"/>
    </xf>
    <xf numFmtId="0" fontId="3" fillId="0" borderId="3" xfId="0" applyFont="1" applyBorder="1" applyAlignment="1">
      <alignment horizontal="center" vertical="center" wrapText="1" readingOrder="2"/>
    </xf>
    <xf numFmtId="0" fontId="4" fillId="0" borderId="3" xfId="0" applyFont="1" applyBorder="1" applyAlignment="1">
      <alignment horizontal="center" vertical="center" wrapText="1" readingOrder="2"/>
    </xf>
    <xf numFmtId="0" fontId="5" fillId="0" borderId="0" xfId="0" applyFont="1" applyFill="1" applyBorder="1" applyAlignment="1">
      <alignment vertical="center"/>
    </xf>
    <xf numFmtId="0" fontId="3" fillId="0" borderId="12" xfId="0" applyFont="1" applyFill="1" applyBorder="1" applyAlignment="1">
      <alignment horizontal="left" vertical="center" wrapText="1" indent="1" readingOrder="2"/>
    </xf>
    <xf numFmtId="0" fontId="3" fillId="0" borderId="5" xfId="0" applyFont="1" applyFill="1" applyBorder="1" applyAlignment="1">
      <alignment horizontal="left" vertical="center" indent="1" readingOrder="1"/>
    </xf>
    <xf numFmtId="0" fontId="5" fillId="0" borderId="0" xfId="0" applyFont="1" applyFill="1" applyAlignment="1">
      <alignment horizontal="left" vertical="center" indent="1"/>
    </xf>
    <xf numFmtId="0" fontId="4" fillId="0" borderId="3" xfId="0" applyFont="1" applyFill="1" applyBorder="1" applyAlignment="1">
      <alignment horizontal="left" vertical="center" wrapText="1" indent="1" readingOrder="2"/>
    </xf>
    <xf numFmtId="0" fontId="4" fillId="0" borderId="3" xfId="0" applyFont="1" applyFill="1" applyBorder="1" applyAlignment="1">
      <alignment horizontal="left" vertical="center" wrapText="1" indent="1" readingOrder="1"/>
    </xf>
    <xf numFmtId="0" fontId="5" fillId="0" borderId="0" xfId="0" applyFont="1" applyFill="1" applyAlignment="1">
      <alignment horizontal="left" vertical="center" wrapText="1" indent="1" readingOrder="2"/>
    </xf>
    <xf numFmtId="0" fontId="3" fillId="0" borderId="3" xfId="0" applyFont="1" applyFill="1" applyBorder="1" applyAlignment="1">
      <alignment horizontal="left" vertical="center" indent="1" readingOrder="1"/>
    </xf>
    <xf numFmtId="0" fontId="4" fillId="0" borderId="3" xfId="0" applyFont="1" applyFill="1" applyBorder="1" applyAlignment="1">
      <alignment horizontal="left" vertical="center" indent="1" readingOrder="1"/>
    </xf>
    <xf numFmtId="0" fontId="3" fillId="0" borderId="4" xfId="0" applyFont="1" applyFill="1" applyBorder="1" applyAlignment="1">
      <alignment horizontal="left" vertical="center" indent="1" readingOrder="1"/>
    </xf>
    <xf numFmtId="0" fontId="4" fillId="0" borderId="3" xfId="0" applyFont="1" applyFill="1" applyBorder="1" applyAlignment="1">
      <alignment horizontal="right" vertical="center" wrapText="1" indent="1"/>
    </xf>
    <xf numFmtId="0" fontId="3" fillId="0" borderId="3" xfId="0" applyFont="1" applyFill="1" applyBorder="1" applyAlignment="1">
      <alignment horizontal="right" vertical="center" wrapText="1" indent="1"/>
    </xf>
    <xf numFmtId="0" fontId="3" fillId="0" borderId="4" xfId="0" applyFont="1" applyFill="1" applyBorder="1" applyAlignment="1">
      <alignment horizontal="right" vertical="center" wrapText="1" indent="1"/>
    </xf>
    <xf numFmtId="165" fontId="0" fillId="0" borderId="0" xfId="0" applyNumberFormat="1"/>
    <xf numFmtId="0" fontId="3" fillId="0" borderId="14" xfId="0" applyFont="1" applyBorder="1" applyAlignment="1">
      <alignment horizontal="center" vertical="center" wrapText="1" readingOrder="2"/>
    </xf>
    <xf numFmtId="0" fontId="3" fillId="0" borderId="5" xfId="0" applyFont="1" applyBorder="1" applyAlignment="1">
      <alignment horizontal="left" vertical="top" indent="1"/>
    </xf>
    <xf numFmtId="0" fontId="3" fillId="0" borderId="3" xfId="0" applyFont="1" applyBorder="1" applyAlignment="1">
      <alignment horizontal="left" vertical="top" indent="1"/>
    </xf>
    <xf numFmtId="0" fontId="5" fillId="0" borderId="13" xfId="0" applyFont="1" applyBorder="1"/>
    <xf numFmtId="0" fontId="3" fillId="0" borderId="7" xfId="0" applyFont="1" applyBorder="1" applyAlignment="1">
      <alignment horizontal="center" vertical="center" wrapText="1" readingOrder="1"/>
    </xf>
    <xf numFmtId="0" fontId="0" fillId="0" borderId="0" xfId="0" applyAlignment="1">
      <alignment horizontal="center"/>
    </xf>
    <xf numFmtId="0" fontId="9" fillId="0" borderId="0" xfId="0" applyFont="1" applyAlignment="1">
      <alignment horizontal="center" vertical="top" wrapText="1" readingOrder="1"/>
    </xf>
    <xf numFmtId="0" fontId="9" fillId="0" borderId="0" xfId="0" applyFont="1" applyAlignment="1">
      <alignment horizontal="center" readingOrder="1"/>
    </xf>
    <xf numFmtId="0" fontId="0" fillId="0" borderId="0" xfId="0"/>
    <xf numFmtId="0" fontId="67" fillId="0" borderId="0" xfId="0" applyFont="1" applyAlignment="1">
      <alignment vertical="top" wrapText="1" readingOrder="2"/>
    </xf>
    <xf numFmtId="0" fontId="3" fillId="0" borderId="13" xfId="0" applyFont="1" applyBorder="1" applyAlignment="1">
      <alignment vertical="center" wrapText="1"/>
    </xf>
    <xf numFmtId="0" fontId="3" fillId="0" borderId="6" xfId="7" applyFont="1" applyFill="1" applyBorder="1" applyAlignment="1" applyProtection="1">
      <alignment horizontal="left" vertical="center" indent="1"/>
      <protection locked="0"/>
    </xf>
    <xf numFmtId="0" fontId="3" fillId="0" borderId="4" xfId="0" applyFont="1" applyBorder="1" applyAlignment="1">
      <alignment horizontal="center" vertical="center" readingOrder="1"/>
    </xf>
    <xf numFmtId="0" fontId="0" fillId="0" borderId="0" xfId="0"/>
    <xf numFmtId="0" fontId="52" fillId="0" borderId="0" xfId="0" applyFont="1" applyAlignment="1">
      <alignment horizontal="center" vertical="center"/>
    </xf>
    <xf numFmtId="0" fontId="4" fillId="0" borderId="14" xfId="0" applyFont="1" applyBorder="1" applyAlignment="1">
      <alignment horizontal="center" vertical="center" wrapText="1" readingOrder="2"/>
    </xf>
    <xf numFmtId="0" fontId="4" fillId="0" borderId="14" xfId="0" applyFont="1" applyBorder="1" applyAlignment="1">
      <alignment horizontal="center" vertical="center" readingOrder="2"/>
    </xf>
    <xf numFmtId="169" fontId="44" fillId="0" borderId="3" xfId="15" applyNumberFormat="1" applyFont="1" applyBorder="1" applyAlignment="1">
      <alignment horizontal="center" vertical="top"/>
    </xf>
    <xf numFmtId="169" fontId="45" fillId="0" borderId="4" xfId="15" applyNumberFormat="1" applyFont="1" applyBorder="1" applyAlignment="1">
      <alignment horizontal="center" vertical="top"/>
    </xf>
    <xf numFmtId="165" fontId="3" fillId="0" borderId="3" xfId="0" applyNumberFormat="1" applyFont="1" applyBorder="1" applyAlignment="1">
      <alignment horizontal="center" vertical="top"/>
    </xf>
    <xf numFmtId="169" fontId="44" fillId="0" borderId="3" xfId="0" applyNumberFormat="1" applyFont="1" applyBorder="1" applyAlignment="1">
      <alignment horizontal="center" vertical="center"/>
    </xf>
    <xf numFmtId="165" fontId="3" fillId="0" borderId="3" xfId="0" applyNumberFormat="1" applyFont="1" applyBorder="1" applyAlignment="1">
      <alignment horizontal="center" vertical="center" readingOrder="1"/>
    </xf>
    <xf numFmtId="169" fontId="45" fillId="0" borderId="3" xfId="0" applyNumberFormat="1" applyFont="1" applyBorder="1" applyAlignment="1">
      <alignment horizontal="center" vertical="center"/>
    </xf>
    <xf numFmtId="169" fontId="45" fillId="0" borderId="4" xfId="0" applyNumberFormat="1" applyFont="1" applyBorder="1" applyAlignment="1">
      <alignment horizontal="center" vertical="center"/>
    </xf>
    <xf numFmtId="165" fontId="4" fillId="0" borderId="10" xfId="0" applyNumberFormat="1" applyFont="1" applyBorder="1" applyAlignment="1">
      <alignment horizontal="right" vertical="center" indent="1" readingOrder="2"/>
    </xf>
    <xf numFmtId="0" fontId="37" fillId="0" borderId="3" xfId="0" applyFont="1" applyBorder="1" applyAlignment="1">
      <alignment horizontal="center" vertical="top" wrapText="1" readingOrder="1"/>
    </xf>
    <xf numFmtId="0" fontId="42" fillId="0" borderId="0" xfId="0" applyFont="1"/>
    <xf numFmtId="0" fontId="75" fillId="0" borderId="0" xfId="0" applyFont="1" applyAlignment="1">
      <alignment horizontal="center" readingOrder="1"/>
    </xf>
    <xf numFmtId="0" fontId="58" fillId="0" borderId="3" xfId="0" applyFont="1" applyBorder="1" applyAlignment="1">
      <alignment horizontal="center" vertical="top"/>
    </xf>
    <xf numFmtId="0" fontId="58" fillId="0" borderId="10" xfId="0" applyFont="1" applyBorder="1" applyAlignment="1">
      <alignment horizontal="center" vertical="top"/>
    </xf>
    <xf numFmtId="0" fontId="45" fillId="0" borderId="4" xfId="0" applyFont="1" applyBorder="1" applyAlignment="1">
      <alignment horizontal="center" vertical="top" wrapText="1"/>
    </xf>
    <xf numFmtId="0" fontId="59" fillId="0" borderId="5" xfId="0" applyFont="1" applyBorder="1" applyAlignment="1">
      <alignment horizontal="right" vertical="top" indent="1"/>
    </xf>
    <xf numFmtId="0" fontId="44" fillId="0" borderId="5" xfId="0" applyFont="1" applyBorder="1" applyAlignment="1">
      <alignment horizontal="left" vertical="top" wrapText="1" indent="1"/>
    </xf>
    <xf numFmtId="0" fontId="59" fillId="0" borderId="3" xfId="0" applyFont="1" applyBorder="1" applyAlignment="1">
      <alignment horizontal="right" vertical="top" indent="1"/>
    </xf>
    <xf numFmtId="165" fontId="36" fillId="0" borderId="10" xfId="0" applyNumberFormat="1" applyFont="1" applyBorder="1" applyAlignment="1">
      <alignment horizontal="right" vertical="top" indent="1"/>
    </xf>
    <xf numFmtId="165" fontId="36" fillId="0" borderId="0" xfId="0" applyNumberFormat="1" applyFont="1" applyBorder="1" applyAlignment="1">
      <alignment horizontal="right" vertical="top" indent="1"/>
    </xf>
    <xf numFmtId="0" fontId="44" fillId="0" borderId="3" xfId="0" applyFont="1" applyBorder="1" applyAlignment="1">
      <alignment horizontal="left" vertical="top" wrapText="1" indent="1"/>
    </xf>
    <xf numFmtId="0" fontId="58" fillId="0" borderId="4" xfId="0" applyFont="1" applyBorder="1" applyAlignment="1">
      <alignment horizontal="right" vertical="top" indent="1"/>
    </xf>
    <xf numFmtId="0" fontId="0" fillId="0" borderId="0" xfId="0" applyAlignment="1">
      <alignment vertical="top"/>
    </xf>
    <xf numFmtId="165" fontId="44" fillId="0" borderId="10" xfId="0" applyNumberFormat="1" applyFont="1" applyBorder="1" applyAlignment="1">
      <alignment horizontal="right" vertical="top" indent="1"/>
    </xf>
    <xf numFmtId="165" fontId="44" fillId="0" borderId="0" xfId="0" applyNumberFormat="1" applyFont="1" applyBorder="1" applyAlignment="1">
      <alignment horizontal="right" vertical="top" indent="1"/>
    </xf>
    <xf numFmtId="165" fontId="45" fillId="0" borderId="10" xfId="0" applyNumberFormat="1" applyFont="1" applyBorder="1" applyAlignment="1">
      <alignment horizontal="right" vertical="top" indent="1"/>
    </xf>
    <xf numFmtId="165" fontId="45" fillId="0" borderId="0" xfId="0" applyNumberFormat="1" applyFont="1" applyBorder="1" applyAlignment="1">
      <alignment horizontal="right" vertical="top" indent="1"/>
    </xf>
    <xf numFmtId="0" fontId="76" fillId="0" borderId="0" xfId="0" applyFont="1" applyAlignment="1">
      <alignment horizontal="center" readingOrder="1"/>
    </xf>
    <xf numFmtId="0" fontId="58" fillId="0" borderId="3" xfId="0" applyFont="1" applyBorder="1" applyAlignment="1">
      <alignment horizontal="center" vertical="top" wrapText="1"/>
    </xf>
    <xf numFmtId="0" fontId="58" fillId="0" borderId="3" xfId="0" applyFont="1" applyBorder="1" applyAlignment="1">
      <alignment horizontal="center" vertical="top" wrapText="1" readingOrder="2"/>
    </xf>
    <xf numFmtId="0" fontId="59" fillId="0" borderId="10" xfId="0" applyFont="1" applyBorder="1" applyAlignment="1">
      <alignment horizontal="center" vertical="top" wrapText="1"/>
    </xf>
    <xf numFmtId="0" fontId="60" fillId="0" borderId="4" xfId="0" applyFont="1" applyBorder="1" applyAlignment="1">
      <alignment horizontal="center" vertical="top" wrapText="1"/>
    </xf>
    <xf numFmtId="0" fontId="77" fillId="0" borderId="4" xfId="0" applyFont="1" applyBorder="1" applyAlignment="1">
      <alignment horizontal="center" vertical="top" wrapText="1"/>
    </xf>
    <xf numFmtId="0" fontId="59" fillId="0" borderId="5" xfId="0" applyFont="1" applyBorder="1" applyAlignment="1">
      <alignment horizontal="right" vertical="top" wrapText="1" indent="1" readingOrder="2"/>
    </xf>
    <xf numFmtId="0" fontId="59" fillId="0" borderId="3" xfId="0" applyFont="1" applyBorder="1" applyAlignment="1">
      <alignment horizontal="right" vertical="top" wrapText="1" indent="1" readingOrder="2"/>
    </xf>
    <xf numFmtId="0" fontId="58" fillId="0" borderId="4" xfId="0" applyFont="1" applyBorder="1" applyAlignment="1">
      <alignment horizontal="right" vertical="top" wrapText="1" indent="1" readingOrder="2"/>
    </xf>
    <xf numFmtId="0" fontId="47" fillId="0" borderId="0" xfId="0" applyFont="1" applyAlignment="1">
      <alignment horizontal="center" readingOrder="1"/>
    </xf>
    <xf numFmtId="0" fontId="37" fillId="0" borderId="3" xfId="0" applyFont="1" applyBorder="1" applyAlignment="1">
      <alignment horizontal="center" vertical="top" wrapText="1" readingOrder="2"/>
    </xf>
    <xf numFmtId="0" fontId="48" fillId="0" borderId="3" xfId="0" applyFont="1" applyBorder="1" applyAlignment="1">
      <alignment horizontal="center" vertical="top" wrapText="1" readingOrder="2"/>
    </xf>
    <xf numFmtId="0" fontId="39" fillId="0" borderId="4" xfId="0" applyFont="1" applyBorder="1" applyAlignment="1">
      <alignment horizontal="center" vertical="top" wrapText="1" readingOrder="2"/>
    </xf>
    <xf numFmtId="0" fontId="74" fillId="0" borderId="0" xfId="0" applyFont="1" applyBorder="1" applyAlignment="1">
      <alignment horizontal="center"/>
    </xf>
    <xf numFmtId="0" fontId="58" fillId="0" borderId="3" xfId="0" applyFont="1" applyBorder="1" applyAlignment="1">
      <alignment horizontal="center" vertical="top" readingOrder="2"/>
    </xf>
    <xf numFmtId="0" fontId="59" fillId="0" borderId="3" xfId="0" applyFont="1" applyBorder="1" applyAlignment="1">
      <alignment horizontal="center" vertical="top" wrapText="1" readingOrder="2"/>
    </xf>
    <xf numFmtId="0" fontId="45" fillId="0" borderId="3" xfId="0" applyFont="1" applyBorder="1" applyAlignment="1">
      <alignment horizontal="center" vertical="top" wrapText="1" readingOrder="2"/>
    </xf>
    <xf numFmtId="0" fontId="44" fillId="0" borderId="3" xfId="0" applyFont="1" applyBorder="1" applyAlignment="1">
      <alignment horizontal="center" vertical="top" readingOrder="2"/>
    </xf>
    <xf numFmtId="0" fontId="59" fillId="0" borderId="10" xfId="0" applyFont="1" applyBorder="1" applyAlignment="1">
      <alignment horizontal="right" vertical="center" wrapText="1" indent="1"/>
    </xf>
    <xf numFmtId="0" fontId="44" fillId="0" borderId="6" xfId="0" applyFont="1" applyBorder="1" applyAlignment="1">
      <alignment horizontal="left" vertical="center" indent="1"/>
    </xf>
    <xf numFmtId="0" fontId="58" fillId="0" borderId="11" xfId="0" applyFont="1" applyBorder="1" applyAlignment="1">
      <alignment horizontal="right" vertical="center" wrapText="1" indent="1"/>
    </xf>
    <xf numFmtId="0" fontId="0" fillId="0" borderId="0" xfId="0" applyAlignment="1">
      <alignment vertical="center" readingOrder="2"/>
    </xf>
    <xf numFmtId="3" fontId="20" fillId="0" borderId="0" xfId="0" applyNumberFormat="1" applyFont="1" applyAlignment="1">
      <alignment wrapText="1"/>
    </xf>
    <xf numFmtId="165" fontId="20" fillId="0" borderId="0" xfId="0" applyNumberFormat="1" applyFont="1" applyAlignment="1">
      <alignment wrapText="1"/>
    </xf>
    <xf numFmtId="165" fontId="5" fillId="0" borderId="0" xfId="0" applyNumberFormat="1" applyFont="1" applyFill="1" applyAlignment="1">
      <alignment vertical="center"/>
    </xf>
    <xf numFmtId="166" fontId="0" fillId="0" borderId="0" xfId="0" applyNumberFormat="1"/>
    <xf numFmtId="3" fontId="24" fillId="0" borderId="0" xfId="2" applyNumberFormat="1" applyFont="1" applyAlignment="1">
      <alignment horizontal="right" vertical="center"/>
    </xf>
    <xf numFmtId="3" fontId="24" fillId="0" borderId="0" xfId="2" applyNumberFormat="1" applyFont="1" applyAlignment="1">
      <alignment vertical="center"/>
    </xf>
    <xf numFmtId="0" fontId="80" fillId="0" borderId="0" xfId="0" applyFont="1" applyAlignment="1">
      <alignment horizontal="justify" readingOrder="2"/>
    </xf>
    <xf numFmtId="0" fontId="7" fillId="0" borderId="5" xfId="0" applyFont="1" applyBorder="1" applyAlignment="1">
      <alignment horizontal="center" vertical="center" wrapText="1"/>
    </xf>
    <xf numFmtId="0" fontId="5" fillId="0" borderId="0" xfId="0" applyFont="1" applyFill="1" applyAlignment="1">
      <alignment horizontal="center" vertical="center" wrapText="1" readingOrder="2"/>
    </xf>
    <xf numFmtId="3" fontId="4" fillId="0" borderId="0" xfId="13" applyNumberFormat="1" applyFont="1" applyBorder="1" applyAlignment="1">
      <alignment horizontal="right" vertical="top" readingOrder="1"/>
    </xf>
    <xf numFmtId="0" fontId="5" fillId="0" borderId="0" xfId="0" applyFont="1" applyAlignment="1">
      <alignment horizontal="left" indent="1"/>
    </xf>
    <xf numFmtId="3" fontId="3" fillId="0" borderId="0" xfId="0" applyNumberFormat="1" applyFont="1" applyBorder="1" applyAlignment="1">
      <alignment horizontal="right" indent="1" readingOrder="2"/>
    </xf>
    <xf numFmtId="3" fontId="4" fillId="0" borderId="0" xfId="0" applyNumberFormat="1" applyFont="1" applyBorder="1" applyAlignment="1">
      <alignment horizontal="right" indent="1" readingOrder="2"/>
    </xf>
    <xf numFmtId="0" fontId="4" fillId="0" borderId="0" xfId="0" applyFont="1" applyBorder="1" applyAlignment="1">
      <alignment horizontal="right" indent="1" readingOrder="2"/>
    </xf>
    <xf numFmtId="0" fontId="0" fillId="0" borderId="0" xfId="0"/>
    <xf numFmtId="0" fontId="5" fillId="2" borderId="0" xfId="0" applyFont="1" applyFill="1" applyAlignment="1">
      <alignment horizontal="right" indent="1"/>
    </xf>
    <xf numFmtId="165" fontId="5" fillId="0" borderId="0" xfId="0" applyNumberFormat="1" applyFont="1" applyAlignment="1">
      <alignment horizontal="right" indent="1"/>
    </xf>
    <xf numFmtId="0" fontId="20" fillId="0" borderId="0" xfId="0" applyFont="1" applyAlignment="1">
      <alignment horizontal="right" wrapText="1" indent="1"/>
    </xf>
    <xf numFmtId="0" fontId="3" fillId="0" borderId="0" xfId="0" applyFont="1" applyBorder="1" applyAlignment="1">
      <alignment horizontal="right" readingOrder="2"/>
    </xf>
    <xf numFmtId="167" fontId="44" fillId="0" borderId="0" xfId="1" applyNumberFormat="1" applyFont="1" applyBorder="1" applyAlignment="1">
      <alignment horizontal="left" indent="1"/>
    </xf>
    <xf numFmtId="0" fontId="2" fillId="0" borderId="8" xfId="0" applyFont="1" applyBorder="1" applyAlignment="1">
      <alignment horizontal="right" indent="1"/>
    </xf>
    <xf numFmtId="0" fontId="7" fillId="0" borderId="10" xfId="0" applyFont="1" applyBorder="1" applyAlignment="1">
      <alignment horizontal="right" indent="1" readingOrder="2"/>
    </xf>
    <xf numFmtId="0" fontId="7" fillId="0" borderId="11" xfId="0" applyFont="1" applyBorder="1" applyAlignment="1">
      <alignment horizontal="right" indent="1" readingOrder="2"/>
    </xf>
    <xf numFmtId="0" fontId="3" fillId="0" borderId="5" xfId="0" applyFont="1" applyBorder="1" applyAlignment="1">
      <alignment horizontal="left" vertical="center" wrapText="1" indent="1" readingOrder="1"/>
    </xf>
    <xf numFmtId="0" fontId="3" fillId="0" borderId="3" xfId="0" applyFont="1" applyBorder="1" applyAlignment="1">
      <alignment horizontal="left" vertical="center" wrapText="1" indent="1" readingOrder="1"/>
    </xf>
    <xf numFmtId="166" fontId="44" fillId="0" borderId="3" xfId="15" applyNumberFormat="1" applyFont="1" applyBorder="1" applyAlignment="1">
      <alignment horizontal="center" vertical="top"/>
    </xf>
    <xf numFmtId="166" fontId="3" fillId="0" borderId="3" xfId="0" applyNumberFormat="1" applyFont="1" applyBorder="1" applyAlignment="1">
      <alignment horizontal="center" vertical="center"/>
    </xf>
    <xf numFmtId="166" fontId="45" fillId="0" borderId="3" xfId="15" applyNumberFormat="1" applyFont="1" applyBorder="1" applyAlignment="1">
      <alignment horizontal="center" vertical="top"/>
    </xf>
    <xf numFmtId="166" fontId="45" fillId="0" borderId="4" xfId="15" applyNumberFormat="1" applyFont="1" applyBorder="1" applyAlignment="1">
      <alignment horizontal="center" vertical="top"/>
    </xf>
    <xf numFmtId="0" fontId="7" fillId="0" borderId="4" xfId="0" applyFont="1" applyBorder="1" applyAlignment="1">
      <alignment horizontal="right" vertical="center" wrapText="1" indent="1" readingOrder="2"/>
    </xf>
    <xf numFmtId="3" fontId="3" fillId="0" borderId="0" xfId="13" applyNumberFormat="1" applyFont="1" applyBorder="1" applyAlignment="1">
      <alignment horizontal="right" vertical="top" readingOrder="1"/>
    </xf>
    <xf numFmtId="0" fontId="3" fillId="0" borderId="10" xfId="0" applyFont="1" applyBorder="1" applyAlignment="1">
      <alignment horizontal="right" indent="1" readingOrder="2"/>
    </xf>
    <xf numFmtId="166" fontId="3" fillId="0" borderId="10" xfId="0" applyNumberFormat="1" applyFont="1" applyBorder="1" applyAlignment="1">
      <alignment horizontal="right" vertical="center" indent="1"/>
    </xf>
    <xf numFmtId="0" fontId="17" fillId="0" borderId="0" xfId="0" applyFont="1" applyBorder="1" applyAlignment="1">
      <alignment horizontal="center" vertical="center" wrapText="1"/>
    </xf>
    <xf numFmtId="3" fontId="5" fillId="0" borderId="0" xfId="0" applyNumberFormat="1" applyFont="1" applyAlignment="1">
      <alignment horizontal="left" indent="1"/>
    </xf>
    <xf numFmtId="0" fontId="3" fillId="0" borderId="8" xfId="0" applyFont="1" applyBorder="1" applyAlignment="1">
      <alignment horizontal="right" vertical="center" indent="1" readingOrder="2"/>
    </xf>
    <xf numFmtId="0" fontId="2" fillId="0" borderId="9" xfId="0" applyFont="1" applyBorder="1" applyAlignment="1">
      <alignment horizontal="center" vertical="center" wrapText="1" readingOrder="1"/>
    </xf>
    <xf numFmtId="0" fontId="0" fillId="0" borderId="0" xfId="0" applyBorder="1" applyAlignment="1"/>
    <xf numFmtId="0" fontId="5" fillId="0" borderId="0" xfId="0" applyFont="1" applyFill="1" applyAlignment="1"/>
    <xf numFmtId="0" fontId="9" fillId="0" borderId="16" xfId="0" applyFont="1" applyBorder="1" applyAlignment="1">
      <alignment horizontal="center" vertical="top" wrapText="1" readingOrder="1"/>
    </xf>
    <xf numFmtId="1" fontId="7" fillId="0" borderId="12" xfId="9" applyNumberFormat="1" applyFont="1" applyBorder="1" applyAlignment="1">
      <alignment horizontal="right" vertical="center" readingOrder="2"/>
    </xf>
    <xf numFmtId="0" fontId="4" fillId="0" borderId="12" xfId="9" applyFont="1" applyBorder="1" applyAlignment="1">
      <alignment vertical="center"/>
    </xf>
    <xf numFmtId="166" fontId="3" fillId="0" borderId="3" xfId="0" applyNumberFormat="1" applyFont="1" applyBorder="1" applyAlignment="1">
      <alignment horizontal="center" vertical="center" wrapText="1" readingOrder="2"/>
    </xf>
    <xf numFmtId="166" fontId="4" fillId="0" borderId="3" xfId="0" applyNumberFormat="1" applyFont="1" applyBorder="1" applyAlignment="1">
      <alignment horizontal="center" vertical="center" wrapText="1" readingOrder="2"/>
    </xf>
    <xf numFmtId="166" fontId="4" fillId="0" borderId="4" xfId="0" applyNumberFormat="1" applyFont="1" applyBorder="1" applyAlignment="1">
      <alignment horizontal="center" vertical="center" wrapText="1" readingOrder="2"/>
    </xf>
    <xf numFmtId="0" fontId="2" fillId="0" borderId="7" xfId="0" applyFont="1" applyBorder="1" applyAlignment="1">
      <alignment horizontal="center" vertical="center" wrapText="1" readingOrder="1"/>
    </xf>
    <xf numFmtId="0" fontId="5" fillId="3" borderId="0" xfId="0" applyFont="1" applyFill="1" applyAlignment="1">
      <alignment vertical="top"/>
    </xf>
    <xf numFmtId="3" fontId="5" fillId="0" borderId="0" xfId="0" applyNumberFormat="1" applyFont="1" applyAlignment="1">
      <alignment vertical="center"/>
    </xf>
    <xf numFmtId="165" fontId="5" fillId="0" borderId="0" xfId="0" applyNumberFormat="1" applyFont="1" applyFill="1" applyAlignment="1">
      <alignment horizontal="right" wrapText="1" indent="1"/>
    </xf>
    <xf numFmtId="165" fontId="5" fillId="0" borderId="0" xfId="0" applyNumberFormat="1" applyFont="1" applyFill="1" applyAlignment="1">
      <alignment wrapText="1"/>
    </xf>
    <xf numFmtId="0" fontId="5" fillId="0" borderId="0" xfId="0" applyFont="1" applyFill="1" applyAlignment="1">
      <alignment wrapText="1"/>
    </xf>
    <xf numFmtId="165" fontId="3" fillId="0" borderId="0" xfId="0" applyNumberFormat="1" applyFont="1" applyFill="1" applyBorder="1" applyAlignment="1">
      <alignment horizontal="right" vertical="center" indent="1" readingOrder="2"/>
    </xf>
    <xf numFmtId="165" fontId="5" fillId="0" borderId="0" xfId="0" applyNumberFormat="1" applyFont="1" applyFill="1"/>
    <xf numFmtId="0" fontId="4" fillId="0" borderId="3" xfId="0" applyFont="1" applyBorder="1" applyAlignment="1">
      <alignment horizontal="center" vertical="top" readingOrder="1"/>
    </xf>
    <xf numFmtId="3" fontId="3" fillId="0" borderId="3" xfId="0" applyNumberFormat="1" applyFont="1" applyFill="1" applyBorder="1" applyAlignment="1">
      <alignment horizontal="right" vertical="center" indent="1"/>
    </xf>
    <xf numFmtId="0" fontId="3" fillId="0" borderId="3" xfId="0" applyFont="1" applyFill="1" applyBorder="1" applyAlignment="1">
      <alignment horizontal="right" vertical="center" indent="1"/>
    </xf>
    <xf numFmtId="0" fontId="4" fillId="0" borderId="4" xfId="0" applyFont="1" applyFill="1" applyBorder="1" applyAlignment="1">
      <alignment horizontal="right" vertical="center" indent="1"/>
    </xf>
    <xf numFmtId="0" fontId="2" fillId="0" borderId="8" xfId="9" applyFont="1" applyBorder="1" applyAlignment="1">
      <alignment horizontal="center" wrapText="1" readingOrder="2"/>
    </xf>
    <xf numFmtId="0" fontId="2" fillId="0" borderId="5" xfId="2" applyFont="1" applyFill="1" applyBorder="1" applyAlignment="1">
      <alignment horizontal="center" vertical="top" wrapText="1" readingOrder="2"/>
    </xf>
    <xf numFmtId="0" fontId="47" fillId="0" borderId="0" xfId="0" applyFont="1" applyBorder="1" applyAlignment="1">
      <alignment horizontal="center" readingOrder="1"/>
    </xf>
    <xf numFmtId="0" fontId="33" fillId="0" borderId="10" xfId="0" applyFont="1" applyBorder="1" applyAlignment="1">
      <alignment horizontal="right" vertical="top" wrapText="1" indent="1" readingOrder="2"/>
    </xf>
    <xf numFmtId="0" fontId="51" fillId="0" borderId="10" xfId="0" applyFont="1" applyBorder="1" applyAlignment="1">
      <alignment horizontal="right" vertical="top" wrapText="1" indent="1" readingOrder="2"/>
    </xf>
    <xf numFmtId="0" fontId="41" fillId="0" borderId="4" xfId="0" applyFont="1" applyBorder="1" applyAlignment="1">
      <alignment horizontal="center" vertical="top" wrapText="1" readingOrder="1"/>
    </xf>
    <xf numFmtId="0" fontId="2" fillId="0" borderId="9" xfId="0" applyFont="1" applyBorder="1" applyAlignment="1">
      <alignment horizontal="right" vertical="center" wrapText="1" readingOrder="2"/>
    </xf>
    <xf numFmtId="0" fontId="55" fillId="0" borderId="0" xfId="0" applyFont="1" applyAlignment="1">
      <alignment horizontal="center" vertical="top" wrapText="1" readingOrder="2"/>
    </xf>
    <xf numFmtId="0" fontId="56" fillId="0" borderId="0" xfId="0" applyFont="1" applyAlignment="1">
      <alignment horizontal="center" vertical="top" wrapText="1" readingOrder="1"/>
    </xf>
    <xf numFmtId="0" fontId="54" fillId="0" borderId="0" xfId="0" applyFont="1" applyAlignment="1">
      <alignment horizontal="center" vertical="center" readingOrder="1"/>
    </xf>
    <xf numFmtId="0" fontId="56" fillId="0" borderId="0" xfId="0" applyFont="1" applyFill="1" applyBorder="1" applyAlignment="1">
      <alignment horizontal="center" vertical="center" wrapText="1" readingOrder="1"/>
    </xf>
    <xf numFmtId="0" fontId="9" fillId="0" borderId="0" xfId="0" applyFont="1" applyAlignment="1">
      <alignment horizontal="center" vertical="top" wrapText="1" readingOrder="2"/>
    </xf>
    <xf numFmtId="0" fontId="5" fillId="0" borderId="0" xfId="0" applyFont="1" applyBorder="1" applyAlignment="1">
      <alignment vertical="center"/>
    </xf>
    <xf numFmtId="0" fontId="5" fillId="0" borderId="0" xfId="0" applyFont="1" applyBorder="1" applyAlignment="1">
      <alignment horizontal="center" vertical="center" wrapText="1"/>
    </xf>
    <xf numFmtId="0" fontId="2" fillId="0" borderId="8" xfId="0" applyFont="1" applyBorder="1" applyAlignment="1">
      <alignment horizontal="right" vertical="center" indent="1" readingOrder="2"/>
    </xf>
    <xf numFmtId="0" fontId="9" fillId="0" borderId="0" xfId="0" applyFont="1" applyAlignment="1">
      <alignment horizontal="center" vertical="top" wrapText="1" readingOrder="1"/>
    </xf>
    <xf numFmtId="0" fontId="2" fillId="0" borderId="9" xfId="0" applyFont="1" applyBorder="1" applyAlignment="1">
      <alignment horizontal="right" vertical="center" wrapText="1"/>
    </xf>
    <xf numFmtId="0" fontId="5" fillId="0" borderId="0" xfId="0" applyFont="1" applyAlignment="1">
      <alignment horizontal="center" vertical="top" wrapText="1" readingOrder="1"/>
    </xf>
    <xf numFmtId="0" fontId="9" fillId="0" borderId="0" xfId="0" applyFont="1" applyAlignment="1">
      <alignment horizontal="center" wrapText="1" readingOrder="1"/>
    </xf>
    <xf numFmtId="0" fontId="0" fillId="0" borderId="0" xfId="0"/>
    <xf numFmtId="0" fontId="0" fillId="0" borderId="0" xfId="0" applyAlignment="1">
      <alignment vertical="center"/>
    </xf>
    <xf numFmtId="0" fontId="8" fillId="0" borderId="0" xfId="0" applyFont="1" applyAlignment="1">
      <alignment horizontal="center" vertical="top" wrapText="1" readingOrder="2"/>
    </xf>
    <xf numFmtId="0" fontId="5" fillId="0" borderId="0" xfId="0" applyFont="1" applyAlignment="1">
      <alignment horizontal="center" vertical="top" wrapText="1" readingOrder="2"/>
    </xf>
    <xf numFmtId="0" fontId="8" fillId="0" borderId="0" xfId="0" applyFont="1" applyAlignment="1">
      <alignment horizontal="center" vertical="center" wrapText="1" readingOrder="2"/>
    </xf>
    <xf numFmtId="0" fontId="9" fillId="0" borderId="0" xfId="0" applyFont="1" applyBorder="1" applyAlignment="1">
      <alignment horizontal="center" vertical="center" wrapText="1" readingOrder="1"/>
    </xf>
    <xf numFmtId="0" fontId="2" fillId="0" borderId="13" xfId="0" applyFont="1" applyBorder="1" applyAlignment="1">
      <alignment horizontal="right" vertical="center" readingOrder="2"/>
    </xf>
    <xf numFmtId="0" fontId="9" fillId="0" borderId="0" xfId="0" applyFont="1" applyAlignment="1">
      <alignment horizontal="center" vertical="center" wrapText="1" readingOrder="2"/>
    </xf>
    <xf numFmtId="0" fontId="8" fillId="0" borderId="0" xfId="0" applyFont="1" applyAlignment="1">
      <alignment horizontal="center" vertical="center" wrapText="1"/>
    </xf>
    <xf numFmtId="0" fontId="0" fillId="0" borderId="0" xfId="0"/>
    <xf numFmtId="0" fontId="3" fillId="0" borderId="13" xfId="0" applyFont="1" applyBorder="1" applyAlignment="1">
      <alignment vertical="center"/>
    </xf>
    <xf numFmtId="0" fontId="9" fillId="0" borderId="0" xfId="0" applyFont="1" applyAlignment="1">
      <alignment horizontal="center" vertical="center" wrapText="1"/>
    </xf>
    <xf numFmtId="0" fontId="9" fillId="0" borderId="0" xfId="0" applyFont="1" applyBorder="1" applyAlignment="1">
      <alignment horizontal="center" vertical="center" wrapText="1"/>
    </xf>
    <xf numFmtId="0" fontId="46" fillId="0" borderId="0" xfId="0" applyFont="1" applyAlignment="1">
      <alignment horizontal="center" readingOrder="2"/>
    </xf>
    <xf numFmtId="0" fontId="2" fillId="0" borderId="5" xfId="0" applyFont="1" applyBorder="1" applyAlignment="1">
      <alignment horizontal="center" vertical="center"/>
    </xf>
    <xf numFmtId="0" fontId="2" fillId="0" borderId="10" xfId="0" applyFont="1" applyBorder="1" applyAlignment="1">
      <alignment horizontal="right" vertical="center" indent="1" readingOrder="2"/>
    </xf>
    <xf numFmtId="0" fontId="3" fillId="0" borderId="17" xfId="0" applyFont="1" applyBorder="1" applyAlignment="1">
      <alignment horizontal="left" vertical="center" indent="1" readingOrder="1"/>
    </xf>
    <xf numFmtId="0" fontId="7" fillId="0" borderId="10" xfId="0" applyFont="1" applyBorder="1" applyAlignment="1">
      <alignment horizontal="right" vertical="center" indent="1" readingOrder="2"/>
    </xf>
    <xf numFmtId="170" fontId="4" fillId="0" borderId="17" xfId="10" applyNumberFormat="1" applyFont="1" applyBorder="1" applyAlignment="1">
      <alignment horizontal="right" vertical="center" indent="1"/>
    </xf>
    <xf numFmtId="0" fontId="4" fillId="0" borderId="17" xfId="0" applyFont="1" applyBorder="1" applyAlignment="1">
      <alignment horizontal="left" vertical="center" indent="1" readingOrder="1"/>
    </xf>
    <xf numFmtId="0" fontId="7" fillId="0" borderId="11" xfId="0" applyFont="1" applyBorder="1" applyAlignment="1">
      <alignment horizontal="right" vertical="center" indent="1" readingOrder="2"/>
    </xf>
    <xf numFmtId="0" fontId="4" fillId="0" borderId="19" xfId="0" applyFont="1" applyBorder="1" applyAlignment="1">
      <alignment horizontal="left" vertical="center" indent="1" readingOrder="1"/>
    </xf>
    <xf numFmtId="0" fontId="7" fillId="0" borderId="5" xfId="0" applyFont="1" applyBorder="1" applyAlignment="1">
      <alignment horizontal="center" vertical="center" readingOrder="2"/>
    </xf>
    <xf numFmtId="0" fontId="2" fillId="0" borderId="8" xfId="7" applyFont="1" applyFill="1" applyBorder="1" applyAlignment="1" applyProtection="1">
      <alignment horizontal="right" vertical="top" indent="1"/>
      <protection locked="0"/>
    </xf>
    <xf numFmtId="0" fontId="2" fillId="0" borderId="10" xfId="7" applyFont="1" applyFill="1" applyBorder="1" applyAlignment="1" applyProtection="1">
      <alignment horizontal="right" vertical="top" indent="1"/>
      <protection locked="0"/>
    </xf>
    <xf numFmtId="170" fontId="3" fillId="0" borderId="17" xfId="10" applyNumberFormat="1" applyFont="1" applyBorder="1" applyAlignment="1">
      <alignment horizontal="right" vertical="center" indent="1"/>
    </xf>
    <xf numFmtId="0" fontId="3" fillId="0" borderId="17" xfId="7" applyFont="1" applyFill="1" applyBorder="1" applyAlignment="1" applyProtection="1">
      <alignment horizontal="left" vertical="center" indent="1"/>
      <protection locked="0"/>
    </xf>
    <xf numFmtId="0" fontId="7" fillId="0" borderId="10" xfId="7" applyFont="1" applyFill="1" applyBorder="1" applyAlignment="1" applyProtection="1">
      <alignment horizontal="right" vertical="top" indent="1"/>
      <protection locked="0"/>
    </xf>
    <xf numFmtId="0" fontId="4" fillId="0" borderId="17" xfId="7" applyFont="1" applyFill="1" applyBorder="1" applyAlignment="1" applyProtection="1">
      <alignment horizontal="left" vertical="center" indent="1"/>
      <protection locked="0"/>
    </xf>
    <xf numFmtId="0" fontId="7" fillId="0" borderId="11" xfId="7" applyFont="1" applyFill="1" applyBorder="1" applyAlignment="1" applyProtection="1">
      <alignment horizontal="right" vertical="top" indent="1"/>
      <protection locked="0"/>
    </xf>
    <xf numFmtId="0" fontId="4" fillId="0" borderId="19" xfId="7" applyFont="1" applyFill="1" applyBorder="1" applyAlignment="1" applyProtection="1">
      <alignment horizontal="left" vertical="center" indent="1"/>
      <protection locked="0"/>
    </xf>
    <xf numFmtId="0" fontId="3" fillId="0" borderId="17" xfId="2" applyFont="1" applyFill="1" applyBorder="1" applyAlignment="1">
      <alignment horizontal="center" vertical="top" wrapText="1"/>
    </xf>
    <xf numFmtId="166" fontId="3" fillId="0" borderId="17" xfId="2" applyNumberFormat="1" applyFont="1" applyFill="1" applyBorder="1" applyAlignment="1">
      <alignment horizontal="right" vertical="center" indent="1" readingOrder="2"/>
    </xf>
    <xf numFmtId="0" fontId="3" fillId="0" borderId="17" xfId="2" applyFont="1" applyFill="1" applyBorder="1" applyAlignment="1">
      <alignment horizontal="left" vertical="top" indent="1"/>
    </xf>
    <xf numFmtId="0" fontId="3" fillId="0" borderId="17" xfId="0" applyFont="1" applyBorder="1" applyAlignment="1">
      <alignment horizontal="left" vertical="top" indent="1"/>
    </xf>
    <xf numFmtId="166" fontId="4" fillId="0" borderId="10" xfId="0" applyNumberFormat="1" applyFont="1" applyFill="1" applyBorder="1" applyAlignment="1">
      <alignment horizontal="right" vertical="top" indent="1" readingOrder="2"/>
    </xf>
    <xf numFmtId="166" fontId="4" fillId="0" borderId="17" xfId="0" applyNumberFormat="1" applyFont="1" applyFill="1" applyBorder="1" applyAlignment="1">
      <alignment horizontal="right" vertical="top" indent="1" readingOrder="2"/>
    </xf>
    <xf numFmtId="0" fontId="4" fillId="0" borderId="17" xfId="2" applyFont="1" applyFill="1" applyBorder="1" applyAlignment="1">
      <alignment horizontal="left" vertical="top" indent="1"/>
    </xf>
    <xf numFmtId="165" fontId="49" fillId="0" borderId="0" xfId="0" applyNumberFormat="1" applyFont="1" applyBorder="1" applyAlignment="1">
      <alignment horizontal="right" vertical="top" readingOrder="2"/>
    </xf>
    <xf numFmtId="166" fontId="4" fillId="0" borderId="10" xfId="0" applyNumberFormat="1" applyFont="1" applyBorder="1" applyAlignment="1">
      <alignment horizontal="right" vertical="top" indent="1"/>
    </xf>
    <xf numFmtId="166" fontId="4" fillId="0" borderId="0" xfId="0" applyNumberFormat="1" applyFont="1" applyBorder="1" applyAlignment="1">
      <alignment horizontal="right" vertical="top" indent="1"/>
    </xf>
    <xf numFmtId="169" fontId="44" fillId="0" borderId="10" xfId="17" applyNumberFormat="1" applyFont="1" applyBorder="1" applyAlignment="1">
      <alignment horizontal="right" vertical="center" indent="1"/>
    </xf>
    <xf numFmtId="169" fontId="44" fillId="0" borderId="0" xfId="17" applyNumberFormat="1" applyFont="1" applyBorder="1" applyAlignment="1">
      <alignment horizontal="right" vertical="center" indent="1"/>
    </xf>
    <xf numFmtId="165" fontId="44" fillId="0" borderId="10" xfId="15" applyNumberFormat="1" applyFont="1" applyFill="1" applyBorder="1" applyAlignment="1">
      <alignment horizontal="right" vertical="top" indent="1"/>
    </xf>
    <xf numFmtId="165" fontId="44" fillId="0" borderId="0" xfId="15" applyNumberFormat="1" applyFont="1" applyFill="1" applyBorder="1" applyAlignment="1">
      <alignment horizontal="right" vertical="top" indent="1"/>
    </xf>
    <xf numFmtId="168" fontId="0" fillId="0" borderId="0" xfId="0" applyNumberFormat="1" applyAlignment="1">
      <alignment vertical="center"/>
    </xf>
    <xf numFmtId="0" fontId="9" fillId="0" borderId="0" xfId="0" applyFont="1" applyAlignment="1">
      <alignment horizontal="center" wrapText="1" readingOrder="1"/>
    </xf>
    <xf numFmtId="0" fontId="52" fillId="0" borderId="16" xfId="0" applyFont="1" applyBorder="1" applyAlignment="1">
      <alignment vertical="center"/>
    </xf>
    <xf numFmtId="0" fontId="4" fillId="0" borderId="17" xfId="0" applyFont="1" applyBorder="1" applyAlignment="1">
      <alignment horizontal="left" vertical="center" wrapText="1" indent="1"/>
    </xf>
    <xf numFmtId="0" fontId="5" fillId="0" borderId="0" xfId="0" applyFont="1" applyAlignment="1">
      <alignment horizontal="right" vertical="center"/>
    </xf>
    <xf numFmtId="0" fontId="2" fillId="0" borderId="8" xfId="9" applyFont="1" applyBorder="1" applyAlignment="1">
      <alignment horizontal="center" wrapText="1" readingOrder="1"/>
    </xf>
    <xf numFmtId="0" fontId="2" fillId="0" borderId="5" xfId="9" applyFont="1" applyBorder="1" applyAlignment="1">
      <alignment horizontal="right" vertical="top" indent="1" readingOrder="1"/>
    </xf>
    <xf numFmtId="0" fontId="2" fillId="0" borderId="3" xfId="9" applyFont="1" applyBorder="1" applyAlignment="1">
      <alignment horizontal="right" vertical="top" indent="1" readingOrder="1"/>
    </xf>
    <xf numFmtId="0" fontId="2" fillId="0" borderId="10" xfId="9" applyFont="1" applyBorder="1" applyAlignment="1">
      <alignment horizontal="right" vertical="top" indent="1" readingOrder="1"/>
    </xf>
    <xf numFmtId="0" fontId="3" fillId="0" borderId="17" xfId="9" applyFont="1" applyBorder="1" applyAlignment="1">
      <alignment horizontal="left" vertical="top" indent="1" readingOrder="1"/>
    </xf>
    <xf numFmtId="0" fontId="7" fillId="0" borderId="10" xfId="9" applyFont="1" applyBorder="1" applyAlignment="1">
      <alignment horizontal="right" vertical="top" indent="1" readingOrder="1"/>
    </xf>
    <xf numFmtId="0" fontId="4" fillId="0" borderId="17" xfId="9" applyFont="1" applyBorder="1" applyAlignment="1">
      <alignment horizontal="left" vertical="top" indent="1" readingOrder="1"/>
    </xf>
    <xf numFmtId="1" fontId="7" fillId="0" borderId="10" xfId="0" applyNumberFormat="1" applyFont="1" applyBorder="1" applyAlignment="1">
      <alignment horizontal="right" vertical="center" indent="1"/>
    </xf>
    <xf numFmtId="3" fontId="4" fillId="0" borderId="18" xfId="1" applyNumberFormat="1" applyFont="1" applyBorder="1" applyAlignment="1">
      <alignment horizontal="right" vertical="center" indent="1"/>
    </xf>
    <xf numFmtId="0" fontId="49" fillId="0" borderId="0" xfId="9" applyFont="1" applyBorder="1" applyAlignment="1">
      <alignment vertical="center"/>
    </xf>
    <xf numFmtId="165" fontId="4" fillId="0" borderId="0" xfId="9" applyNumberFormat="1" applyFont="1" applyBorder="1" applyAlignment="1">
      <alignment vertical="center"/>
    </xf>
    <xf numFmtId="1" fontId="4" fillId="0" borderId="0" xfId="9" applyNumberFormat="1" applyFont="1" applyBorder="1" applyAlignment="1">
      <alignment vertical="center" readingOrder="2"/>
    </xf>
    <xf numFmtId="0" fontId="2" fillId="0" borderId="5" xfId="0" applyFont="1" applyBorder="1" applyAlignment="1">
      <alignment horizontal="center" vertical="center" wrapText="1" readingOrder="2"/>
    </xf>
    <xf numFmtId="0" fontId="5" fillId="0" borderId="0" xfId="0" applyFont="1" applyAlignment="1">
      <alignment horizontal="center" vertical="top" wrapText="1" readingOrder="2"/>
    </xf>
    <xf numFmtId="0" fontId="3" fillId="0" borderId="4" xfId="0" applyFont="1" applyBorder="1" applyAlignment="1">
      <alignment horizontal="center" vertical="center" wrapText="1" readingOrder="2"/>
    </xf>
    <xf numFmtId="0" fontId="9" fillId="0" borderId="0" xfId="0" applyFont="1" applyAlignment="1">
      <alignment horizontal="center" vertical="top" wrapText="1" readingOrder="1"/>
    </xf>
    <xf numFmtId="0" fontId="8" fillId="0" borderId="0" xfId="0" applyFont="1" applyAlignment="1">
      <alignment horizontal="center" vertical="center" wrapText="1" readingOrder="2"/>
    </xf>
    <xf numFmtId="0" fontId="9" fillId="0" borderId="0" xfId="0" applyFont="1" applyBorder="1" applyAlignment="1">
      <alignment horizontal="center" vertical="center" wrapText="1" readingOrder="1"/>
    </xf>
    <xf numFmtId="0" fontId="56" fillId="0" borderId="0" xfId="0" applyFont="1" applyBorder="1" applyAlignment="1">
      <alignment horizontal="center" vertical="center" wrapText="1" readingOrder="1"/>
    </xf>
    <xf numFmtId="0" fontId="2" fillId="0" borderId="8" xfId="0" applyFont="1" applyBorder="1" applyAlignment="1">
      <alignment horizontal="center" vertical="center" wrapText="1" readingOrder="2"/>
    </xf>
    <xf numFmtId="0" fontId="3" fillId="0" borderId="14" xfId="0" applyFont="1" applyBorder="1" applyAlignment="1">
      <alignment horizontal="center" vertical="center" wrapText="1" readingOrder="2"/>
    </xf>
    <xf numFmtId="0" fontId="2" fillId="0" borderId="5" xfId="0" applyFont="1" applyBorder="1" applyAlignment="1">
      <alignment horizontal="center" vertical="center" readingOrder="2"/>
    </xf>
    <xf numFmtId="0" fontId="2" fillId="0" borderId="3" xfId="0" applyFont="1" applyBorder="1" applyAlignment="1">
      <alignment horizontal="center" vertical="center" readingOrder="2"/>
    </xf>
    <xf numFmtId="0" fontId="9" fillId="0" borderId="0" xfId="0" applyFont="1" applyFill="1" applyBorder="1" applyAlignment="1">
      <alignment horizontal="center" vertical="center" wrapText="1" readingOrder="1"/>
    </xf>
    <xf numFmtId="0" fontId="3" fillId="0" borderId="14" xfId="0" applyFont="1" applyBorder="1" applyAlignment="1">
      <alignment horizontal="left" vertical="center" wrapText="1" readingOrder="2"/>
    </xf>
    <xf numFmtId="0" fontId="2" fillId="0" borderId="5" xfId="0" applyFont="1" applyBorder="1" applyAlignment="1">
      <alignment horizontal="center" vertical="top" wrapText="1" readingOrder="2"/>
    </xf>
    <xf numFmtId="0" fontId="47" fillId="0" borderId="0" xfId="0" applyFont="1" applyAlignment="1">
      <alignment horizontal="center" wrapText="1" readingOrder="1"/>
    </xf>
    <xf numFmtId="0" fontId="9" fillId="0" borderId="0" xfId="0" applyFont="1" applyAlignment="1">
      <alignment horizontal="center" wrapText="1" readingOrder="1"/>
    </xf>
    <xf numFmtId="0" fontId="33" fillId="0" borderId="0" xfId="0" applyFont="1" applyBorder="1" applyAlignment="1">
      <alignment horizontal="center" vertical="center" readingOrder="1"/>
    </xf>
    <xf numFmtId="0" fontId="0" fillId="0" borderId="0" xfId="0"/>
    <xf numFmtId="0" fontId="0" fillId="0" borderId="0" xfId="0" applyAlignment="1">
      <alignment horizontal="center" vertical="center"/>
    </xf>
    <xf numFmtId="0" fontId="0" fillId="0" borderId="0" xfId="0" applyAlignment="1"/>
    <xf numFmtId="0" fontId="3" fillId="0" borderId="6" xfId="0" applyFont="1" applyBorder="1" applyAlignment="1">
      <alignment horizontal="left" indent="1" readingOrder="2"/>
    </xf>
    <xf numFmtId="0" fontId="3" fillId="0" borderId="1" xfId="0" applyFont="1" applyBorder="1" applyAlignment="1">
      <alignment horizontal="left" indent="1" readingOrder="1"/>
    </xf>
    <xf numFmtId="0" fontId="4" fillId="0" borderId="1" xfId="0" applyFont="1" applyBorder="1" applyAlignment="1">
      <alignment horizontal="left" indent="1" readingOrder="1"/>
    </xf>
    <xf numFmtId="0" fontId="4" fillId="0" borderId="2" xfId="0" applyFont="1" applyBorder="1" applyAlignment="1">
      <alignment horizontal="left" indent="1" readingOrder="1"/>
    </xf>
    <xf numFmtId="167" fontId="44" fillId="0" borderId="10" xfId="1" applyNumberFormat="1" applyFont="1" applyBorder="1" applyAlignment="1">
      <alignment horizontal="left" indent="1"/>
    </xf>
    <xf numFmtId="0" fontId="9" fillId="0" borderId="0" xfId="0" applyFont="1" applyBorder="1" applyAlignment="1">
      <alignment horizontal="center"/>
    </xf>
    <xf numFmtId="0" fontId="2" fillId="0" borderId="9" xfId="0" applyFont="1" applyBorder="1" applyAlignment="1">
      <alignment horizontal="right" vertical="center" readingOrder="2"/>
    </xf>
    <xf numFmtId="0" fontId="2" fillId="0" borderId="5" xfId="0" applyFont="1" applyBorder="1" applyAlignment="1">
      <alignment horizontal="center" vertical="top" wrapText="1" readingOrder="2"/>
    </xf>
    <xf numFmtId="0" fontId="4" fillId="0" borderId="17" xfId="0" applyFont="1" applyBorder="1" applyAlignment="1">
      <alignment horizontal="left" vertical="top" wrapText="1" indent="1" readingOrder="1"/>
    </xf>
    <xf numFmtId="165" fontId="4" fillId="0" borderId="17" xfId="0" applyNumberFormat="1" applyFont="1" applyBorder="1" applyAlignment="1">
      <alignment horizontal="right" vertical="center" indent="1" readingOrder="2"/>
    </xf>
    <xf numFmtId="165" fontId="3" fillId="0" borderId="20" xfId="0" applyNumberFormat="1" applyFont="1" applyBorder="1" applyAlignment="1">
      <alignment horizontal="left" vertical="center" wrapText="1" indent="1" readingOrder="2"/>
    </xf>
    <xf numFmtId="165" fontId="4" fillId="0" borderId="20" xfId="0" applyNumberFormat="1" applyFont="1" applyBorder="1" applyAlignment="1">
      <alignment horizontal="right" vertical="center" indent="1" readingOrder="2"/>
    </xf>
    <xf numFmtId="165" fontId="4" fillId="0" borderId="21" xfId="0" applyNumberFormat="1" applyFont="1" applyBorder="1" applyAlignment="1">
      <alignment horizontal="right" vertical="center" indent="1" readingOrder="2"/>
    </xf>
    <xf numFmtId="0" fontId="7" fillId="0" borderId="13" xfId="0" applyFont="1" applyBorder="1" applyAlignment="1">
      <alignment horizontal="center" vertical="center" wrapText="1" readingOrder="2"/>
    </xf>
    <xf numFmtId="0" fontId="7" fillId="0" borderId="9" xfId="0" applyFont="1" applyBorder="1" applyAlignment="1">
      <alignment horizontal="right" vertical="center" wrapText="1" readingOrder="2"/>
    </xf>
    <xf numFmtId="0" fontId="7" fillId="0" borderId="3" xfId="0" applyFont="1" applyBorder="1" applyAlignment="1">
      <alignment horizontal="center" vertical="center" readingOrder="2"/>
    </xf>
    <xf numFmtId="0" fontId="2" fillId="0" borderId="9" xfId="0" applyFont="1" applyBorder="1" applyAlignment="1">
      <alignment horizontal="right" vertical="top" readingOrder="2"/>
    </xf>
    <xf numFmtId="1" fontId="3" fillId="0" borderId="18" xfId="0" applyNumberFormat="1" applyFont="1" applyBorder="1" applyAlignment="1">
      <alignment horizontal="right" vertical="center" indent="1" readingOrder="2"/>
    </xf>
    <xf numFmtId="1" fontId="3" fillId="0" borderId="20" xfId="0" applyNumberFormat="1" applyFont="1" applyBorder="1" applyAlignment="1">
      <alignment horizontal="right" vertical="center" indent="1" readingOrder="2"/>
    </xf>
    <xf numFmtId="1" fontId="3" fillId="0" borderId="21" xfId="0" applyNumberFormat="1" applyFont="1" applyBorder="1" applyAlignment="1">
      <alignment horizontal="right" vertical="center" indent="1" readingOrder="2"/>
    </xf>
    <xf numFmtId="0" fontId="4" fillId="0" borderId="17" xfId="0" applyFont="1" applyBorder="1" applyAlignment="1">
      <alignment horizontal="left" vertical="top" indent="1" readingOrder="1"/>
    </xf>
    <xf numFmtId="0" fontId="2" fillId="0" borderId="18" xfId="0" applyFont="1" applyBorder="1" applyAlignment="1">
      <alignment horizontal="right" vertical="top" indent="1" readingOrder="2"/>
    </xf>
    <xf numFmtId="0" fontId="3" fillId="0" borderId="17" xfId="0" applyFont="1" applyBorder="1" applyAlignment="1">
      <alignment horizontal="left" vertical="top" indent="1" readingOrder="1"/>
    </xf>
    <xf numFmtId="0" fontId="2" fillId="0" borderId="5" xfId="0" applyFont="1" applyBorder="1" applyAlignment="1">
      <alignment vertical="top"/>
    </xf>
    <xf numFmtId="0" fontId="2" fillId="0" borderId="3" xfId="0" applyFont="1" applyBorder="1" applyAlignment="1">
      <alignment vertical="top" readingOrder="2"/>
    </xf>
    <xf numFmtId="0" fontId="7" fillId="0" borderId="3" xfId="0" applyFont="1" applyBorder="1" applyAlignment="1">
      <alignment vertical="top" readingOrder="2"/>
    </xf>
    <xf numFmtId="0" fontId="7" fillId="0" borderId="4" xfId="0" applyFont="1" applyBorder="1" applyAlignment="1">
      <alignment vertical="top" readingOrder="2"/>
    </xf>
    <xf numFmtId="3" fontId="36" fillId="0" borderId="18" xfId="1" applyNumberFormat="1" applyFont="1" applyBorder="1" applyAlignment="1">
      <alignment horizontal="right" vertical="center" indent="1" readingOrder="2"/>
    </xf>
    <xf numFmtId="3" fontId="36" fillId="0" borderId="20" xfId="1" applyNumberFormat="1" applyFont="1" applyBorder="1" applyAlignment="1">
      <alignment horizontal="right" vertical="center" indent="1" readingOrder="2"/>
    </xf>
    <xf numFmtId="0" fontId="56" fillId="0" borderId="20" xfId="0" applyFont="1" applyFill="1" applyBorder="1" applyAlignment="1">
      <alignment horizontal="center" vertical="center" wrapText="1" readingOrder="1"/>
    </xf>
    <xf numFmtId="165" fontId="3" fillId="0" borderId="9" xfId="0" applyNumberFormat="1" applyFont="1" applyFill="1" applyBorder="1" applyAlignment="1">
      <alignment horizontal="right" vertical="center" wrapText="1"/>
    </xf>
    <xf numFmtId="0" fontId="7" fillId="0" borderId="5" xfId="0" applyFont="1" applyFill="1" applyBorder="1" applyAlignment="1">
      <alignment horizontal="center" vertical="center" wrapText="1" readingOrder="2"/>
    </xf>
    <xf numFmtId="0" fontId="3" fillId="0" borderId="20" xfId="0" applyFont="1" applyFill="1" applyBorder="1" applyAlignment="1">
      <alignment horizontal="left" vertical="center" wrapText="1" indent="1" readingOrder="2"/>
    </xf>
    <xf numFmtId="0" fontId="2" fillId="0" borderId="5" xfId="0" applyFont="1" applyBorder="1" applyAlignment="1">
      <alignment horizontal="right" vertical="center" indent="1" readingOrder="1"/>
    </xf>
    <xf numFmtId="0" fontId="7" fillId="0" borderId="5" xfId="0" applyFont="1" applyBorder="1" applyAlignment="1">
      <alignment horizontal="center" vertical="top" readingOrder="1"/>
    </xf>
    <xf numFmtId="0" fontId="3" fillId="0" borderId="3" xfId="0" applyFont="1" applyBorder="1" applyAlignment="1">
      <alignment horizontal="center" wrapText="1" readingOrder="2"/>
    </xf>
    <xf numFmtId="0" fontId="4" fillId="0" borderId="3" xfId="0" applyFont="1" applyBorder="1" applyAlignment="1">
      <alignment horizontal="center" wrapText="1" readingOrder="2"/>
    </xf>
    <xf numFmtId="165" fontId="3" fillId="0" borderId="13" xfId="0" applyNumberFormat="1" applyFont="1" applyBorder="1" applyAlignment="1">
      <alignment vertical="center" wrapText="1"/>
    </xf>
    <xf numFmtId="0" fontId="7" fillId="0" borderId="8" xfId="0" applyFont="1" applyBorder="1" applyAlignment="1">
      <alignment horizontal="center" vertical="top"/>
    </xf>
    <xf numFmtId="0" fontId="7" fillId="0" borderId="5" xfId="0" applyFont="1" applyBorder="1" applyAlignment="1">
      <alignment horizontal="center" vertical="top"/>
    </xf>
    <xf numFmtId="0" fontId="4" fillId="0" borderId="6" xfId="0" applyFont="1" applyBorder="1" applyAlignment="1">
      <alignment horizontal="left" vertical="top" wrapText="1" indent="1" readingOrder="1"/>
    </xf>
    <xf numFmtId="0" fontId="7" fillId="4" borderId="18" xfId="0" applyFont="1" applyFill="1" applyBorder="1" applyAlignment="1">
      <alignment horizontal="right" vertical="top" indent="1" readingOrder="2"/>
    </xf>
    <xf numFmtId="0" fontId="4" fillId="0" borderId="21" xfId="0" applyFont="1" applyBorder="1" applyAlignment="1">
      <alignment horizontal="left" vertical="top" wrapText="1" indent="1" readingOrder="1"/>
    </xf>
    <xf numFmtId="0" fontId="2" fillId="0" borderId="5" xfId="0" applyFont="1" applyFill="1" applyBorder="1" applyAlignment="1">
      <alignment horizontal="right" vertical="top" indent="1" readingOrder="2"/>
    </xf>
    <xf numFmtId="0" fontId="3" fillId="0" borderId="17" xfId="0" applyFont="1" applyBorder="1" applyAlignment="1">
      <alignment horizontal="left" vertical="top" wrapText="1" indent="1" readingOrder="2"/>
    </xf>
    <xf numFmtId="0" fontId="2" fillId="0" borderId="5" xfId="0" applyFont="1" applyBorder="1" applyAlignment="1">
      <alignment horizontal="center" vertical="center" wrapText="1" readingOrder="2"/>
    </xf>
    <xf numFmtId="0" fontId="3" fillId="0" borderId="5" xfId="0" applyFont="1" applyBorder="1" applyAlignment="1">
      <alignment horizontal="center" vertical="center" wrapText="1" readingOrder="2"/>
    </xf>
    <xf numFmtId="0" fontId="3" fillId="0" borderId="5" xfId="0" applyFont="1" applyBorder="1" applyAlignment="1">
      <alignment horizontal="center" vertical="center" wrapText="1" readingOrder="1"/>
    </xf>
    <xf numFmtId="0" fontId="4" fillId="0" borderId="3" xfId="0" applyFont="1" applyFill="1" applyBorder="1" applyAlignment="1">
      <alignment horizontal="center" vertical="top" wrapText="1" readingOrder="2"/>
    </xf>
    <xf numFmtId="0" fontId="4" fillId="0" borderId="4" xfId="0" applyFont="1" applyBorder="1" applyAlignment="1">
      <alignment horizontal="center" vertical="top" wrapText="1" readingOrder="2"/>
    </xf>
    <xf numFmtId="0" fontId="7" fillId="0" borderId="18" xfId="2" applyFont="1" applyFill="1" applyBorder="1" applyAlignment="1">
      <alignment horizontal="right" vertical="top" indent="1"/>
    </xf>
    <xf numFmtId="166" fontId="4" fillId="0" borderId="18" xfId="0" applyNumberFormat="1" applyFont="1" applyFill="1" applyBorder="1" applyAlignment="1">
      <alignment horizontal="right" vertical="top" indent="1" readingOrder="2"/>
    </xf>
    <xf numFmtId="166" fontId="4" fillId="0" borderId="21" xfId="0" applyNumberFormat="1" applyFont="1" applyFill="1" applyBorder="1" applyAlignment="1">
      <alignment horizontal="right" vertical="top" indent="1" readingOrder="2"/>
    </xf>
    <xf numFmtId="0" fontId="4" fillId="0" borderId="21" xfId="2" applyFont="1" applyFill="1" applyBorder="1" applyAlignment="1">
      <alignment horizontal="left" vertical="top" indent="1"/>
    </xf>
    <xf numFmtId="0" fontId="45" fillId="0" borderId="18" xfId="0" applyFont="1" applyBorder="1" applyAlignment="1">
      <alignment horizontal="center" vertical="top" wrapText="1"/>
    </xf>
    <xf numFmtId="165" fontId="40" fillId="0" borderId="18" xfId="0" applyNumberFormat="1" applyFont="1" applyBorder="1" applyAlignment="1">
      <alignment horizontal="right" vertical="top" indent="1"/>
    </xf>
    <xf numFmtId="165" fontId="40" fillId="0" borderId="20" xfId="0" applyNumberFormat="1" applyFont="1" applyBorder="1" applyAlignment="1">
      <alignment horizontal="right" vertical="top" indent="1"/>
    </xf>
    <xf numFmtId="165" fontId="45" fillId="0" borderId="21" xfId="0" applyNumberFormat="1" applyFont="1" applyBorder="1" applyAlignment="1">
      <alignment horizontal="right" vertical="top" indent="1"/>
    </xf>
    <xf numFmtId="0" fontId="3" fillId="0" borderId="4" xfId="0" applyFont="1" applyBorder="1" applyAlignment="1">
      <alignment horizontal="center" vertical="top" wrapText="1" readingOrder="2"/>
    </xf>
    <xf numFmtId="0" fontId="4" fillId="0" borderId="4" xfId="0" applyFont="1" applyBorder="1" applyAlignment="1">
      <alignment horizontal="left" vertical="center" indent="1" readingOrder="1"/>
    </xf>
    <xf numFmtId="3" fontId="3" fillId="0" borderId="0" xfId="0" applyNumberFormat="1" applyFont="1" applyBorder="1" applyAlignment="1">
      <alignment horizontal="left" vertical="top" wrapText="1" readingOrder="2"/>
    </xf>
    <xf numFmtId="3" fontId="3" fillId="0" borderId="20" xfId="0" applyNumberFormat="1" applyFont="1" applyBorder="1" applyAlignment="1">
      <alignment horizontal="left" vertical="top" wrapText="1" readingOrder="2"/>
    </xf>
    <xf numFmtId="0" fontId="3" fillId="0" borderId="23" xfId="0" applyFont="1" applyBorder="1" applyAlignment="1">
      <alignment horizontal="left" vertical="center" indent="1" readingOrder="2"/>
    </xf>
    <xf numFmtId="0" fontId="2" fillId="0" borderId="23" xfId="0" applyFont="1" applyBorder="1" applyAlignment="1">
      <alignment horizontal="right" vertical="center" indent="1"/>
    </xf>
    <xf numFmtId="0" fontId="3" fillId="0" borderId="24" xfId="0" applyFont="1" applyBorder="1" applyAlignment="1">
      <alignment vertical="center" readingOrder="2"/>
    </xf>
    <xf numFmtId="0" fontId="7" fillId="0" borderId="23" xfId="0" applyFont="1" applyBorder="1" applyAlignment="1">
      <alignment horizontal="center" vertical="center" wrapText="1" readingOrder="2"/>
    </xf>
    <xf numFmtId="0" fontId="7" fillId="0" borderId="22" xfId="0" applyFont="1" applyBorder="1" applyAlignment="1">
      <alignment horizontal="center" vertical="center" wrapText="1" readingOrder="2"/>
    </xf>
    <xf numFmtId="3" fontId="3" fillId="0" borderId="26" xfId="0" applyNumberFormat="1" applyFont="1" applyBorder="1" applyAlignment="1">
      <alignment horizontal="left" vertical="top" wrapText="1" readingOrder="2"/>
    </xf>
    <xf numFmtId="0" fontId="7" fillId="0" borderId="5" xfId="0" applyFont="1" applyBorder="1" applyAlignment="1">
      <alignment horizontal="center" wrapText="1"/>
    </xf>
    <xf numFmtId="0" fontId="4" fillId="0" borderId="3" xfId="0" applyFont="1" applyBorder="1" applyAlignment="1">
      <alignment horizontal="center" vertical="top" wrapText="1"/>
    </xf>
    <xf numFmtId="0" fontId="3" fillId="0" borderId="3" xfId="0" applyFont="1" applyBorder="1" applyAlignment="1">
      <alignment horizontal="left" vertical="center" indent="1" readingOrder="2"/>
    </xf>
    <xf numFmtId="0" fontId="3" fillId="0" borderId="27" xfId="0" applyFont="1" applyBorder="1" applyAlignment="1">
      <alignment horizontal="left" vertical="top" indent="1" readingOrder="2"/>
    </xf>
    <xf numFmtId="0" fontId="4" fillId="0" borderId="21" xfId="0" applyFont="1" applyBorder="1" applyAlignment="1">
      <alignment horizontal="left" vertical="top" indent="1" readingOrder="1"/>
    </xf>
    <xf numFmtId="3" fontId="3" fillId="0" borderId="0" xfId="0" applyNumberFormat="1" applyFont="1" applyBorder="1" applyAlignment="1">
      <alignment horizontal="left" vertical="center" wrapText="1" readingOrder="2"/>
    </xf>
    <xf numFmtId="3" fontId="3" fillId="0" borderId="25" xfId="0" applyNumberFormat="1" applyFont="1" applyBorder="1" applyAlignment="1">
      <alignment horizontal="left" vertical="center" wrapText="1" readingOrder="2"/>
    </xf>
    <xf numFmtId="3" fontId="3" fillId="0" borderId="26" xfId="0" applyNumberFormat="1" applyFont="1" applyBorder="1" applyAlignment="1">
      <alignment horizontal="left" vertical="center" wrapText="1" readingOrder="2"/>
    </xf>
    <xf numFmtId="3" fontId="3" fillId="0" borderId="27" xfId="0" applyNumberFormat="1" applyFont="1" applyBorder="1" applyAlignment="1">
      <alignment horizontal="left" vertical="center" wrapText="1" readingOrder="2"/>
    </xf>
    <xf numFmtId="3" fontId="3" fillId="0" borderId="10" xfId="0" applyNumberFormat="1" applyFont="1" applyBorder="1" applyAlignment="1">
      <alignment horizontal="left" vertical="center" wrapText="1" readingOrder="2"/>
    </xf>
    <xf numFmtId="0" fontId="69" fillId="0" borderId="0" xfId="0" applyFont="1" applyAlignment="1">
      <alignment vertical="center"/>
    </xf>
    <xf numFmtId="3" fontId="3" fillId="0" borderId="25" xfId="0" applyNumberFormat="1" applyFont="1" applyBorder="1" applyAlignment="1">
      <alignment horizontal="right" vertical="top" readingOrder="2"/>
    </xf>
    <xf numFmtId="3" fontId="3" fillId="0" borderId="26" xfId="0" applyNumberFormat="1" applyFont="1" applyBorder="1" applyAlignment="1">
      <alignment horizontal="right" vertical="top" readingOrder="2"/>
    </xf>
    <xf numFmtId="3" fontId="3" fillId="0" borderId="10" xfId="0" applyNumberFormat="1" applyFont="1" applyBorder="1" applyAlignment="1">
      <alignment horizontal="right" vertical="top" readingOrder="2"/>
    </xf>
    <xf numFmtId="3" fontId="3" fillId="0" borderId="0" xfId="0" applyNumberFormat="1" applyFont="1" applyBorder="1" applyAlignment="1">
      <alignment horizontal="right" vertical="top" readingOrder="2"/>
    </xf>
    <xf numFmtId="3" fontId="4" fillId="0" borderId="10" xfId="0" applyNumberFormat="1" applyFont="1" applyBorder="1" applyAlignment="1">
      <alignment horizontal="right" vertical="top" readingOrder="2"/>
    </xf>
    <xf numFmtId="3" fontId="4" fillId="0" borderId="0" xfId="0" applyNumberFormat="1" applyFont="1" applyBorder="1" applyAlignment="1">
      <alignment horizontal="right" vertical="top" readingOrder="2"/>
    </xf>
    <xf numFmtId="3" fontId="4" fillId="0" borderId="18" xfId="0" applyNumberFormat="1" applyFont="1" applyBorder="1" applyAlignment="1">
      <alignment horizontal="right" vertical="top" readingOrder="2"/>
    </xf>
    <xf numFmtId="3" fontId="4" fillId="0" borderId="20" xfId="0" applyNumberFormat="1" applyFont="1" applyBorder="1" applyAlignment="1">
      <alignment horizontal="right" vertical="top" readingOrder="2"/>
    </xf>
    <xf numFmtId="166" fontId="3" fillId="0" borderId="27" xfId="0" applyNumberFormat="1" applyFont="1" applyBorder="1" applyAlignment="1">
      <alignment horizontal="right" vertical="top" readingOrder="2"/>
    </xf>
    <xf numFmtId="166" fontId="4" fillId="0" borderId="21" xfId="0" applyNumberFormat="1" applyFont="1" applyBorder="1" applyAlignment="1">
      <alignment horizontal="right" vertical="top" readingOrder="2"/>
    </xf>
    <xf numFmtId="0" fontId="7" fillId="0" borderId="10" xfId="0" applyFont="1" applyBorder="1" applyAlignment="1">
      <alignment horizontal="right" vertical="top" indent="1"/>
    </xf>
    <xf numFmtId="0" fontId="7" fillId="0" borderId="18" xfId="0" applyFont="1" applyBorder="1" applyAlignment="1">
      <alignment horizontal="right" vertical="top" indent="1"/>
    </xf>
    <xf numFmtId="0" fontId="3" fillId="0" borderId="3" xfId="0" applyFont="1" applyBorder="1" applyAlignment="1">
      <alignment horizontal="center" vertical="top" wrapText="1" readingOrder="1"/>
    </xf>
    <xf numFmtId="0" fontId="7" fillId="0" borderId="22" xfId="0" applyFont="1" applyBorder="1" applyAlignment="1">
      <alignment horizontal="center" wrapText="1" readingOrder="2"/>
    </xf>
    <xf numFmtId="0" fontId="2" fillId="0" borderId="5" xfId="0" applyFont="1" applyBorder="1" applyAlignment="1">
      <alignment horizontal="center" vertical="center" wrapText="1" readingOrder="2"/>
    </xf>
    <xf numFmtId="0" fontId="3" fillId="0" borderId="3" xfId="0" applyFont="1" applyBorder="1" applyAlignment="1">
      <alignment horizontal="center" vertical="center" wrapText="1" readingOrder="2"/>
    </xf>
    <xf numFmtId="0" fontId="3" fillId="0" borderId="3" xfId="0" applyFont="1" applyBorder="1" applyAlignment="1">
      <alignment horizontal="center" vertical="center" wrapText="1" readingOrder="1"/>
    </xf>
    <xf numFmtId="0" fontId="7" fillId="0" borderId="23" xfId="0" applyFont="1" applyBorder="1" applyAlignment="1">
      <alignment horizontal="right" vertical="center" wrapText="1" indent="1" readingOrder="2"/>
    </xf>
    <xf numFmtId="0" fontId="4" fillId="0" borderId="21" xfId="0" applyFont="1" applyBorder="1" applyAlignment="1">
      <alignment horizontal="left" vertical="center" wrapText="1" indent="1"/>
    </xf>
    <xf numFmtId="3" fontId="3" fillId="0" borderId="26" xfId="13" applyNumberFormat="1" applyFont="1" applyBorder="1" applyAlignment="1">
      <alignment horizontal="right" vertical="top" readingOrder="1"/>
    </xf>
    <xf numFmtId="3" fontId="3" fillId="0" borderId="20" xfId="13" applyNumberFormat="1" applyFont="1" applyBorder="1" applyAlignment="1">
      <alignment horizontal="right" vertical="top" readingOrder="1"/>
    </xf>
    <xf numFmtId="0" fontId="3" fillId="0" borderId="3" xfId="0" applyFont="1" applyFill="1" applyBorder="1" applyAlignment="1">
      <alignment horizontal="center" vertical="top" wrapText="1" readingOrder="2"/>
    </xf>
    <xf numFmtId="0" fontId="4" fillId="0" borderId="18" xfId="0" applyFont="1" applyBorder="1" applyAlignment="1">
      <alignment horizontal="center" vertical="top" wrapText="1" readingOrder="1"/>
    </xf>
    <xf numFmtId="0" fontId="0" fillId="0" borderId="0" xfId="0"/>
    <xf numFmtId="0" fontId="0" fillId="0" borderId="0" xfId="0" applyAlignment="1">
      <alignment horizontal="center" vertical="center"/>
    </xf>
    <xf numFmtId="0" fontId="0" fillId="0" borderId="0" xfId="0" applyAlignment="1"/>
    <xf numFmtId="165" fontId="3" fillId="0" borderId="24" xfId="0" applyNumberFormat="1" applyFont="1" applyBorder="1" applyAlignment="1">
      <alignment vertical="center" wrapText="1"/>
    </xf>
    <xf numFmtId="0" fontId="3" fillId="0" borderId="24" xfId="0" applyFont="1" applyBorder="1" applyAlignment="1">
      <alignment vertical="center" wrapText="1" readingOrder="2"/>
    </xf>
    <xf numFmtId="0" fontId="3" fillId="0" borderId="24" xfId="0" applyFont="1" applyBorder="1" applyAlignment="1">
      <alignment vertical="center"/>
    </xf>
    <xf numFmtId="0" fontId="3" fillId="0" borderId="3" xfId="0" applyFont="1" applyBorder="1" applyAlignment="1">
      <alignment horizontal="center" vertical="top" wrapText="1"/>
    </xf>
    <xf numFmtId="165" fontId="3" fillId="0" borderId="9" xfId="0" applyNumberFormat="1" applyFont="1" applyBorder="1" applyAlignment="1">
      <alignment horizontal="center" vertical="center" wrapText="1"/>
    </xf>
    <xf numFmtId="165" fontId="3" fillId="0" borderId="14" xfId="0" applyNumberFormat="1" applyFont="1" applyBorder="1" applyAlignment="1">
      <alignment horizontal="center" vertical="center" wrapText="1"/>
    </xf>
    <xf numFmtId="3" fontId="10" fillId="0" borderId="25" xfId="0" applyNumberFormat="1" applyFont="1" applyBorder="1" applyAlignment="1">
      <alignment horizontal="right" indent="1"/>
    </xf>
    <xf numFmtId="3" fontId="10" fillId="0" borderId="26" xfId="0" applyNumberFormat="1" applyFont="1" applyBorder="1" applyAlignment="1">
      <alignment horizontal="right" indent="1"/>
    </xf>
    <xf numFmtId="3" fontId="10" fillId="0" borderId="27" xfId="0" applyNumberFormat="1" applyFont="1" applyBorder="1" applyAlignment="1">
      <alignment horizontal="right" indent="1"/>
    </xf>
    <xf numFmtId="167" fontId="44" fillId="0" borderId="17" xfId="1" applyNumberFormat="1" applyFont="1" applyBorder="1" applyAlignment="1">
      <alignment horizontal="left" indent="1"/>
    </xf>
    <xf numFmtId="167" fontId="45" fillId="0" borderId="0" xfId="1" applyNumberFormat="1" applyFont="1" applyBorder="1" applyAlignment="1">
      <alignment horizontal="left" indent="1"/>
    </xf>
    <xf numFmtId="167" fontId="45" fillId="0" borderId="17" xfId="1" applyNumberFormat="1" applyFont="1" applyBorder="1" applyAlignment="1">
      <alignment horizontal="left" indent="1"/>
    </xf>
    <xf numFmtId="167" fontId="44" fillId="0" borderId="18" xfId="1" applyNumberFormat="1" applyFont="1" applyBorder="1" applyAlignment="1">
      <alignment horizontal="left" indent="1"/>
    </xf>
    <xf numFmtId="167" fontId="45" fillId="0" borderId="20" xfId="1" applyNumberFormat="1" applyFont="1" applyBorder="1" applyAlignment="1">
      <alignment horizontal="left" indent="1"/>
    </xf>
    <xf numFmtId="167" fontId="45" fillId="0" borderId="21" xfId="1" applyNumberFormat="1" applyFont="1" applyBorder="1" applyAlignment="1">
      <alignment horizontal="left" indent="1"/>
    </xf>
    <xf numFmtId="3" fontId="4" fillId="0" borderId="10" xfId="0" applyNumberFormat="1" applyFont="1" applyBorder="1" applyAlignment="1">
      <alignment horizontal="left" vertical="center" wrapText="1" readingOrder="2"/>
    </xf>
    <xf numFmtId="0" fontId="5" fillId="0" borderId="26" xfId="0" applyFont="1" applyBorder="1"/>
    <xf numFmtId="168" fontId="34" fillId="0" borderId="25" xfId="0" applyNumberFormat="1" applyFont="1" applyBorder="1" applyAlignment="1">
      <alignment horizontal="right" vertical="center" indent="1" readingOrder="2"/>
    </xf>
    <xf numFmtId="168" fontId="34" fillId="0" borderId="10" xfId="0" applyNumberFormat="1" applyFont="1" applyBorder="1" applyAlignment="1">
      <alignment horizontal="right" vertical="center" indent="1" readingOrder="2"/>
    </xf>
    <xf numFmtId="171" fontId="34" fillId="0" borderId="10" xfId="1" applyNumberFormat="1" applyFont="1" applyBorder="1" applyAlignment="1">
      <alignment horizontal="right" vertical="center" indent="1" readingOrder="2"/>
    </xf>
    <xf numFmtId="171" fontId="34" fillId="0" borderId="0" xfId="1" applyNumberFormat="1" applyFont="1" applyBorder="1" applyAlignment="1">
      <alignment horizontal="right" vertical="center" readingOrder="2"/>
    </xf>
    <xf numFmtId="171" fontId="78" fillId="0" borderId="0" xfId="1" applyNumberFormat="1" applyFont="1" applyBorder="1" applyAlignment="1">
      <alignment horizontal="right" vertical="center" readingOrder="2"/>
    </xf>
    <xf numFmtId="172" fontId="34" fillId="0" borderId="10" xfId="1" applyNumberFormat="1" applyFont="1" applyBorder="1" applyAlignment="1">
      <alignment horizontal="right" vertical="center" indent="1"/>
    </xf>
    <xf numFmtId="172" fontId="34" fillId="0" borderId="0" xfId="1" applyNumberFormat="1" applyFont="1" applyBorder="1" applyAlignment="1">
      <alignment horizontal="right" vertical="center"/>
    </xf>
    <xf numFmtId="171" fontId="34" fillId="0" borderId="10" xfId="1" applyNumberFormat="1" applyFont="1" applyBorder="1" applyAlignment="1">
      <alignment horizontal="right" vertical="center" indent="1"/>
    </xf>
    <xf numFmtId="171" fontId="34" fillId="0" borderId="0" xfId="1" applyNumberFormat="1" applyFont="1" applyBorder="1" applyAlignment="1">
      <alignment horizontal="right" vertical="center"/>
    </xf>
    <xf numFmtId="171" fontId="22" fillId="0" borderId="0" xfId="1" applyNumberFormat="1" applyFont="1" applyBorder="1" applyAlignment="1">
      <alignment horizontal="right" vertical="center"/>
    </xf>
    <xf numFmtId="171" fontId="10" fillId="0" borderId="10" xfId="1" applyNumberFormat="1" applyFont="1" applyBorder="1" applyAlignment="1">
      <alignment horizontal="right" vertical="center" indent="1"/>
    </xf>
    <xf numFmtId="171" fontId="10" fillId="0" borderId="18" xfId="1" applyNumberFormat="1" applyFont="1" applyBorder="1" applyAlignment="1">
      <alignment horizontal="right" vertical="center" indent="1"/>
    </xf>
    <xf numFmtId="171" fontId="34" fillId="0" borderId="20" xfId="1" applyNumberFormat="1" applyFont="1" applyBorder="1" applyAlignment="1">
      <alignment horizontal="right" vertical="center"/>
    </xf>
    <xf numFmtId="171" fontId="22" fillId="0" borderId="20" xfId="1" applyNumberFormat="1" applyFont="1" applyBorder="1" applyAlignment="1">
      <alignment horizontal="right" vertical="center"/>
    </xf>
    <xf numFmtId="171" fontId="22" fillId="0" borderId="21" xfId="1" applyNumberFormat="1" applyFont="1" applyBorder="1" applyAlignment="1">
      <alignment horizontal="right" vertical="center"/>
    </xf>
    <xf numFmtId="3" fontId="3" fillId="0" borderId="0" xfId="13" applyNumberFormat="1" applyFont="1" applyBorder="1" applyAlignment="1">
      <alignment vertical="top" readingOrder="1"/>
    </xf>
    <xf numFmtId="3" fontId="3" fillId="0" borderId="20" xfId="13" applyNumberFormat="1" applyFont="1" applyBorder="1" applyAlignment="1">
      <alignment vertical="top" readingOrder="1"/>
    </xf>
    <xf numFmtId="3" fontId="3" fillId="0" borderId="26" xfId="0" applyNumberFormat="1" applyFont="1" applyBorder="1" applyAlignment="1">
      <alignment horizontal="right" indent="1" readingOrder="2"/>
    </xf>
    <xf numFmtId="3" fontId="3" fillId="0" borderId="25" xfId="1" applyNumberFormat="1" applyFont="1" applyBorder="1" applyAlignment="1">
      <alignment horizontal="right" vertical="center" indent="1"/>
    </xf>
    <xf numFmtId="166" fontId="3" fillId="0" borderId="26" xfId="1" applyNumberFormat="1" applyFont="1" applyBorder="1" applyAlignment="1">
      <alignment horizontal="right" vertical="center"/>
    </xf>
    <xf numFmtId="3" fontId="3" fillId="0" borderId="26" xfId="1" applyNumberFormat="1" applyFont="1" applyBorder="1" applyAlignment="1">
      <alignment horizontal="right" vertical="center"/>
    </xf>
    <xf numFmtId="166" fontId="3" fillId="0" borderId="27" xfId="1" applyNumberFormat="1" applyFont="1" applyBorder="1" applyAlignment="1">
      <alignment horizontal="right" vertical="center"/>
    </xf>
    <xf numFmtId="166" fontId="3" fillId="0" borderId="0" xfId="1" applyNumberFormat="1" applyFont="1" applyBorder="1" applyAlignment="1">
      <alignment horizontal="right" vertical="center"/>
    </xf>
    <xf numFmtId="3" fontId="3" fillId="0" borderId="0" xfId="1" applyNumberFormat="1" applyFont="1" applyBorder="1" applyAlignment="1">
      <alignment horizontal="right" vertical="center"/>
    </xf>
    <xf numFmtId="166" fontId="3" fillId="0" borderId="17" xfId="1" applyNumberFormat="1" applyFont="1" applyBorder="1" applyAlignment="1">
      <alignment horizontal="right" vertical="center"/>
    </xf>
    <xf numFmtId="166" fontId="4" fillId="0" borderId="0" xfId="1" applyNumberFormat="1" applyFont="1" applyBorder="1" applyAlignment="1">
      <alignment horizontal="right" vertical="center"/>
    </xf>
    <xf numFmtId="3" fontId="4" fillId="0" borderId="0" xfId="1" applyNumberFormat="1" applyFont="1" applyBorder="1" applyAlignment="1">
      <alignment horizontal="right" vertical="center"/>
    </xf>
    <xf numFmtId="166" fontId="4" fillId="0" borderId="17" xfId="1" applyNumberFormat="1" applyFont="1" applyBorder="1" applyAlignment="1">
      <alignment horizontal="right" vertical="center"/>
    </xf>
    <xf numFmtId="166" fontId="4" fillId="0" borderId="20" xfId="1" applyNumberFormat="1" applyFont="1" applyBorder="1" applyAlignment="1">
      <alignment horizontal="right" vertical="center"/>
    </xf>
    <xf numFmtId="3" fontId="4" fillId="0" borderId="20" xfId="1" applyNumberFormat="1" applyFont="1" applyBorder="1" applyAlignment="1">
      <alignment horizontal="right" vertical="center"/>
    </xf>
    <xf numFmtId="166" fontId="4" fillId="0" borderId="21" xfId="1" applyNumberFormat="1" applyFont="1" applyBorder="1" applyAlignment="1">
      <alignment horizontal="right" vertical="center"/>
    </xf>
    <xf numFmtId="0" fontId="3" fillId="0" borderId="23" xfId="0" applyFont="1" applyBorder="1" applyAlignment="1">
      <alignment horizontal="left" vertical="center" indent="1" readingOrder="1"/>
    </xf>
    <xf numFmtId="165" fontId="36" fillId="0" borderId="25" xfId="0" applyNumberFormat="1" applyFont="1" applyBorder="1" applyAlignment="1">
      <alignment horizontal="right" vertical="top" indent="1"/>
    </xf>
    <xf numFmtId="165" fontId="36" fillId="0" borderId="26" xfId="0" applyNumberFormat="1" applyFont="1" applyBorder="1" applyAlignment="1">
      <alignment horizontal="right" vertical="top" indent="1"/>
    </xf>
    <xf numFmtId="165" fontId="44" fillId="0" borderId="27" xfId="0" applyNumberFormat="1" applyFont="1" applyBorder="1" applyAlignment="1">
      <alignment horizontal="right" vertical="top" indent="1"/>
    </xf>
    <xf numFmtId="170" fontId="3" fillId="0" borderId="25" xfId="19" applyNumberFormat="1" applyFont="1" applyBorder="1" applyAlignment="1">
      <alignment horizontal="right" vertical="center" indent="1"/>
    </xf>
    <xf numFmtId="170" fontId="3" fillId="0" borderId="26" xfId="19" applyNumberFormat="1" applyFont="1" applyBorder="1" applyAlignment="1">
      <alignment horizontal="right" vertical="center" indent="1"/>
    </xf>
    <xf numFmtId="170" fontId="3" fillId="0" borderId="27" xfId="19" applyNumberFormat="1" applyFont="1" applyBorder="1" applyAlignment="1">
      <alignment horizontal="right" vertical="center" indent="1"/>
    </xf>
    <xf numFmtId="170" fontId="3" fillId="0" borderId="10" xfId="19" applyNumberFormat="1" applyFont="1" applyBorder="1" applyAlignment="1">
      <alignment horizontal="right" vertical="center" indent="1"/>
    </xf>
    <xf numFmtId="170" fontId="3" fillId="0" borderId="0" xfId="19" applyNumberFormat="1" applyFont="1" applyBorder="1" applyAlignment="1">
      <alignment horizontal="right" vertical="center" indent="1"/>
    </xf>
    <xf numFmtId="170" fontId="3" fillId="0" borderId="17" xfId="19" applyNumberFormat="1" applyFont="1" applyBorder="1" applyAlignment="1">
      <alignment horizontal="right" vertical="center" indent="1"/>
    </xf>
    <xf numFmtId="170" fontId="3" fillId="0" borderId="18" xfId="10" applyNumberFormat="1" applyFont="1" applyBorder="1" applyAlignment="1">
      <alignment horizontal="right" indent="1"/>
    </xf>
    <xf numFmtId="170" fontId="4" fillId="0" borderId="20" xfId="10" applyNumberFormat="1" applyFont="1" applyBorder="1" applyAlignment="1">
      <alignment horizontal="right" vertical="center" indent="1"/>
    </xf>
    <xf numFmtId="170" fontId="4" fillId="0" borderId="21" xfId="10" applyNumberFormat="1" applyFont="1" applyBorder="1" applyAlignment="1">
      <alignment horizontal="right" vertical="center" indent="1"/>
    </xf>
    <xf numFmtId="170" fontId="4" fillId="0" borderId="18" xfId="10" applyNumberFormat="1" applyFont="1" applyBorder="1" applyAlignment="1">
      <alignment horizontal="right" indent="1"/>
    </xf>
    <xf numFmtId="166" fontId="3" fillId="0" borderId="25" xfId="0" applyNumberFormat="1" applyFont="1" applyFill="1" applyBorder="1" applyAlignment="1">
      <alignment horizontal="right" vertical="top" indent="1" readingOrder="2"/>
    </xf>
    <xf numFmtId="166" fontId="3" fillId="0" borderId="27" xfId="0" applyNumberFormat="1" applyFont="1" applyFill="1" applyBorder="1" applyAlignment="1">
      <alignment horizontal="right" vertical="top" indent="1" readingOrder="2"/>
    </xf>
    <xf numFmtId="166" fontId="3" fillId="0" borderId="10" xfId="0" applyNumberFormat="1" applyFont="1" applyFill="1" applyBorder="1" applyAlignment="1">
      <alignment horizontal="right" vertical="top" indent="1" readingOrder="2"/>
    </xf>
    <xf numFmtId="166" fontId="3" fillId="0" borderId="17" xfId="0" applyNumberFormat="1" applyFont="1" applyFill="1" applyBorder="1" applyAlignment="1">
      <alignment horizontal="right" vertical="top" indent="1" readingOrder="2"/>
    </xf>
    <xf numFmtId="165" fontId="44" fillId="0" borderId="28" xfId="0" applyNumberFormat="1" applyFont="1" applyBorder="1" applyAlignment="1">
      <alignment horizontal="right" vertical="top" indent="1"/>
    </xf>
    <xf numFmtId="0" fontId="45" fillId="0" borderId="4" xfId="0" applyFont="1" applyBorder="1" applyAlignment="1">
      <alignment horizontal="left" vertical="top" wrapText="1" indent="1"/>
    </xf>
    <xf numFmtId="0" fontId="0" fillId="0" borderId="0" xfId="0"/>
    <xf numFmtId="166" fontId="3" fillId="0" borderId="10" xfId="0" applyNumberFormat="1" applyFont="1" applyBorder="1" applyAlignment="1">
      <alignment horizontal="right" vertical="top" indent="1"/>
    </xf>
    <xf numFmtId="166" fontId="3" fillId="0" borderId="0" xfId="0" applyNumberFormat="1" applyFont="1" applyBorder="1" applyAlignment="1">
      <alignment horizontal="right" vertical="top" indent="1"/>
    </xf>
    <xf numFmtId="166" fontId="3" fillId="0" borderId="28" xfId="0" applyNumberFormat="1" applyFont="1" applyBorder="1" applyAlignment="1">
      <alignment horizontal="right" vertical="top" indent="1"/>
    </xf>
    <xf numFmtId="166" fontId="3" fillId="0" borderId="28" xfId="0" applyNumberFormat="1" applyFont="1" applyBorder="1" applyAlignment="1">
      <alignment horizontal="right" vertical="center" indent="1"/>
    </xf>
    <xf numFmtId="166" fontId="4" fillId="0" borderId="28" xfId="0" applyNumberFormat="1" applyFont="1" applyBorder="1" applyAlignment="1">
      <alignment horizontal="right" vertical="top" indent="1"/>
    </xf>
    <xf numFmtId="166" fontId="4" fillId="0" borderId="18" xfId="0" applyNumberFormat="1" applyFont="1" applyBorder="1" applyAlignment="1">
      <alignment horizontal="right" vertical="top" indent="1"/>
    </xf>
    <xf numFmtId="166" fontId="4" fillId="0" borderId="20" xfId="0" applyNumberFormat="1" applyFont="1" applyBorder="1" applyAlignment="1">
      <alignment horizontal="right" vertical="top" indent="1"/>
    </xf>
    <xf numFmtId="166" fontId="4" fillId="0" borderId="21" xfId="0" applyNumberFormat="1" applyFont="1" applyBorder="1" applyAlignment="1">
      <alignment horizontal="right" vertical="top" indent="1"/>
    </xf>
    <xf numFmtId="169" fontId="44" fillId="0" borderId="25" xfId="17" applyNumberFormat="1" applyFont="1" applyBorder="1" applyAlignment="1">
      <alignment horizontal="right" vertical="center" indent="1"/>
    </xf>
    <xf numFmtId="169" fontId="44" fillId="0" borderId="26" xfId="17" applyNumberFormat="1" applyFont="1" applyBorder="1" applyAlignment="1">
      <alignment horizontal="right" vertical="center" indent="1"/>
    </xf>
    <xf numFmtId="0" fontId="44" fillId="0" borderId="27" xfId="0" applyFont="1" applyBorder="1" applyAlignment="1">
      <alignment horizontal="right" vertical="center" indent="1"/>
    </xf>
    <xf numFmtId="0" fontId="44" fillId="0" borderId="28" xfId="0" applyFont="1" applyBorder="1" applyAlignment="1">
      <alignment horizontal="right" vertical="center" indent="1"/>
    </xf>
    <xf numFmtId="169" fontId="45" fillId="0" borderId="18" xfId="17" applyNumberFormat="1" applyFont="1" applyBorder="1" applyAlignment="1">
      <alignment horizontal="right" vertical="center" indent="1"/>
    </xf>
    <xf numFmtId="169" fontId="45" fillId="0" borderId="20" xfId="17" applyNumberFormat="1" applyFont="1" applyBorder="1" applyAlignment="1">
      <alignment horizontal="right" vertical="center" indent="1"/>
    </xf>
    <xf numFmtId="0" fontId="44" fillId="0" borderId="21" xfId="0" applyFont="1" applyBorder="1" applyAlignment="1">
      <alignment horizontal="right" vertical="center" indent="1"/>
    </xf>
    <xf numFmtId="165" fontId="3" fillId="0" borderId="10" xfId="0" applyNumberFormat="1" applyFont="1" applyBorder="1" applyAlignment="1">
      <alignment horizontal="right" vertical="top" indent="1"/>
    </xf>
    <xf numFmtId="165" fontId="3" fillId="0" borderId="0" xfId="0" applyNumberFormat="1" applyFont="1" applyBorder="1" applyAlignment="1">
      <alignment horizontal="right" vertical="top" indent="1"/>
    </xf>
    <xf numFmtId="1" fontId="44" fillId="0" borderId="27" xfId="0" applyNumberFormat="1" applyFont="1" applyBorder="1" applyAlignment="1">
      <alignment horizontal="right" vertical="top" indent="1"/>
    </xf>
    <xf numFmtId="1" fontId="44" fillId="0" borderId="28" xfId="0" applyNumberFormat="1" applyFont="1" applyBorder="1" applyAlignment="1">
      <alignment horizontal="right" vertical="top" indent="1"/>
    </xf>
    <xf numFmtId="165" fontId="45" fillId="0" borderId="18" xfId="0" applyNumberFormat="1" applyFont="1" applyBorder="1" applyAlignment="1">
      <alignment horizontal="right" vertical="top" indent="1"/>
    </xf>
    <xf numFmtId="165" fontId="45" fillId="0" borderId="20" xfId="0" applyNumberFormat="1" applyFont="1" applyBorder="1" applyAlignment="1">
      <alignment horizontal="right" vertical="top" indent="1"/>
    </xf>
    <xf numFmtId="1" fontId="44" fillId="0" borderId="21" xfId="0" applyNumberFormat="1" applyFont="1" applyBorder="1" applyAlignment="1">
      <alignment horizontal="right" vertical="top" indent="1"/>
    </xf>
    <xf numFmtId="165" fontId="44" fillId="0" borderId="25" xfId="15" applyNumberFormat="1" applyFont="1" applyFill="1" applyBorder="1" applyAlignment="1">
      <alignment horizontal="right" vertical="top" indent="1"/>
    </xf>
    <xf numFmtId="165" fontId="44" fillId="0" borderId="26" xfId="15" applyNumberFormat="1" applyFont="1" applyFill="1" applyBorder="1" applyAlignment="1">
      <alignment horizontal="right" vertical="top" indent="1"/>
    </xf>
    <xf numFmtId="0" fontId="44" fillId="0" borderId="27" xfId="0" applyFont="1" applyBorder="1" applyAlignment="1">
      <alignment horizontal="right" vertical="top" indent="1"/>
    </xf>
    <xf numFmtId="0" fontId="44" fillId="0" borderId="28" xfId="0" applyFont="1" applyBorder="1" applyAlignment="1">
      <alignment horizontal="right" vertical="top" indent="1"/>
    </xf>
    <xf numFmtId="165" fontId="45" fillId="0" borderId="18" xfId="15" applyNumberFormat="1" applyFont="1" applyFill="1" applyBorder="1" applyAlignment="1">
      <alignment horizontal="right" vertical="top" indent="1"/>
    </xf>
    <xf numFmtId="165" fontId="45" fillId="0" borderId="20" xfId="15" applyNumberFormat="1" applyFont="1" applyFill="1" applyBorder="1" applyAlignment="1">
      <alignment horizontal="right" vertical="top" indent="1"/>
    </xf>
    <xf numFmtId="0" fontId="44" fillId="0" borderId="21" xfId="0" applyFont="1" applyBorder="1" applyAlignment="1">
      <alignment horizontal="right" vertical="top" indent="1"/>
    </xf>
    <xf numFmtId="165" fontId="34" fillId="0" borderId="28" xfId="3" applyNumberFormat="1" applyFont="1" applyBorder="1" applyAlignment="1">
      <alignment horizontal="right" vertical="center"/>
    </xf>
    <xf numFmtId="166" fontId="4" fillId="0" borderId="28" xfId="0" applyNumberFormat="1" applyFont="1" applyBorder="1" applyAlignment="1">
      <alignment horizontal="right" vertical="top" readingOrder="2"/>
    </xf>
    <xf numFmtId="166" fontId="3" fillId="0" borderId="28" xfId="0" applyNumberFormat="1" applyFont="1" applyBorder="1" applyAlignment="1">
      <alignment horizontal="right" vertical="top" readingOrder="2"/>
    </xf>
    <xf numFmtId="0" fontId="41" fillId="0" borderId="3" xfId="0" applyFont="1" applyBorder="1" applyAlignment="1">
      <alignment horizontal="center" vertical="top" wrapText="1" readingOrder="2"/>
    </xf>
    <xf numFmtId="0" fontId="0" fillId="0" borderId="25" xfId="0" applyBorder="1"/>
    <xf numFmtId="0" fontId="0" fillId="0" borderId="26" xfId="0" applyBorder="1"/>
    <xf numFmtId="0" fontId="0" fillId="0" borderId="27" xfId="0" applyBorder="1"/>
    <xf numFmtId="0" fontId="36" fillId="0" borderId="28" xfId="0" applyFont="1" applyBorder="1" applyAlignment="1">
      <alignment horizontal="left" vertical="top" wrapText="1" indent="1" readingOrder="1"/>
    </xf>
    <xf numFmtId="0" fontId="40" fillId="0" borderId="28" xfId="0" applyFont="1" applyBorder="1" applyAlignment="1">
      <alignment horizontal="left" vertical="top" wrapText="1" indent="1" readingOrder="1"/>
    </xf>
    <xf numFmtId="0" fontId="51" fillId="0" borderId="18" xfId="0" applyFont="1" applyBorder="1" applyAlignment="1">
      <alignment horizontal="right" vertical="top" wrapText="1" indent="1" readingOrder="2"/>
    </xf>
    <xf numFmtId="0" fontId="40" fillId="0" borderId="21" xfId="0" applyFont="1" applyBorder="1" applyAlignment="1">
      <alignment horizontal="left" vertical="top" wrapText="1" indent="1" readingOrder="1"/>
    </xf>
    <xf numFmtId="0" fontId="33" fillId="0" borderId="10" xfId="0" applyFont="1" applyFill="1" applyBorder="1" applyAlignment="1">
      <alignment horizontal="right" vertical="top" wrapText="1" indent="1" readingOrder="2"/>
    </xf>
    <xf numFmtId="166" fontId="3" fillId="0" borderId="10" xfId="0" applyNumberFormat="1" applyFont="1" applyFill="1" applyBorder="1" applyAlignment="1">
      <alignment horizontal="right" vertical="center" indent="1"/>
    </xf>
    <xf numFmtId="166" fontId="3" fillId="0" borderId="0" xfId="0" applyNumberFormat="1" applyFont="1" applyFill="1" applyBorder="1" applyAlignment="1">
      <alignment horizontal="right" vertical="center" indent="1"/>
    </xf>
    <xf numFmtId="166" fontId="3" fillId="0" borderId="28" xfId="0" applyNumberFormat="1" applyFont="1" applyFill="1" applyBorder="1" applyAlignment="1">
      <alignment horizontal="right" vertical="center" indent="1"/>
    </xf>
    <xf numFmtId="0" fontId="36" fillId="0" borderId="28" xfId="0" applyFont="1" applyFill="1" applyBorder="1" applyAlignment="1">
      <alignment horizontal="left" vertical="top" wrapText="1" indent="1" readingOrder="1"/>
    </xf>
    <xf numFmtId="0" fontId="0" fillId="0" borderId="0" xfId="0" applyFill="1"/>
    <xf numFmtId="0" fontId="47" fillId="0" borderId="20" xfId="0" applyFont="1" applyBorder="1" applyAlignment="1">
      <alignment horizontal="center" readingOrder="1"/>
    </xf>
    <xf numFmtId="0" fontId="37" fillId="0" borderId="23" xfId="0" applyFont="1" applyBorder="1" applyAlignment="1">
      <alignment horizontal="center" vertical="top" wrapText="1" readingOrder="2"/>
    </xf>
    <xf numFmtId="0" fontId="48" fillId="0" borderId="23" xfId="0" applyFont="1" applyBorder="1" applyAlignment="1">
      <alignment horizontal="center" vertical="top" wrapText="1" readingOrder="2"/>
    </xf>
    <xf numFmtId="165" fontId="3" fillId="0" borderId="10" xfId="0" applyNumberFormat="1" applyFont="1" applyFill="1" applyBorder="1" applyAlignment="1">
      <alignment horizontal="right" vertical="top" indent="1"/>
    </xf>
    <xf numFmtId="165" fontId="3" fillId="0" borderId="0" xfId="0" applyNumberFormat="1" applyFont="1" applyFill="1" applyBorder="1" applyAlignment="1">
      <alignment horizontal="right" vertical="top" indent="1"/>
    </xf>
    <xf numFmtId="1" fontId="44" fillId="0" borderId="28" xfId="0" applyNumberFormat="1" applyFont="1" applyFill="1" applyBorder="1" applyAlignment="1">
      <alignment horizontal="right" vertical="top" indent="1"/>
    </xf>
    <xf numFmtId="0" fontId="42" fillId="0" borderId="0" xfId="0" applyFont="1" applyFill="1"/>
    <xf numFmtId="0" fontId="39" fillId="0" borderId="3" xfId="0" applyFont="1" applyBorder="1" applyAlignment="1">
      <alignment horizontal="center" vertical="top" wrapText="1" readingOrder="2"/>
    </xf>
    <xf numFmtId="165" fontId="44" fillId="0" borderId="25" xfId="0" applyNumberFormat="1" applyFont="1" applyBorder="1" applyAlignment="1">
      <alignment horizontal="right" vertical="top" indent="1"/>
    </xf>
    <xf numFmtId="165" fontId="44" fillId="0" borderId="26" xfId="0" applyNumberFormat="1" applyFont="1" applyBorder="1" applyAlignment="1">
      <alignment horizontal="right" vertical="top" indent="1"/>
    </xf>
    <xf numFmtId="165" fontId="44" fillId="0" borderId="10" xfId="0" applyNumberFormat="1" applyFont="1" applyFill="1" applyBorder="1" applyAlignment="1">
      <alignment horizontal="right" vertical="top" indent="1"/>
    </xf>
    <xf numFmtId="165" fontId="44" fillId="0" borderId="0" xfId="0" applyNumberFormat="1" applyFont="1" applyFill="1" applyBorder="1" applyAlignment="1">
      <alignment horizontal="right" vertical="top" indent="1"/>
    </xf>
    <xf numFmtId="165" fontId="7" fillId="0" borderId="0" xfId="0" applyNumberFormat="1" applyFont="1" applyBorder="1" applyAlignment="1">
      <alignment horizontal="right" vertical="top" readingOrder="2"/>
    </xf>
    <xf numFmtId="0" fontId="3" fillId="0" borderId="4" xfId="0" applyFont="1" applyBorder="1" applyAlignment="1">
      <alignment horizontal="left" vertical="center" indent="1" readingOrder="2"/>
    </xf>
    <xf numFmtId="0" fontId="3" fillId="0" borderId="0" xfId="0" applyFont="1" applyBorder="1" applyAlignment="1">
      <alignment horizontal="center" vertical="top"/>
    </xf>
    <xf numFmtId="171" fontId="34" fillId="0" borderId="28" xfId="1" applyNumberFormat="1" applyFont="1" applyBorder="1" applyAlignment="1">
      <alignment horizontal="right" vertical="center" readingOrder="2"/>
    </xf>
    <xf numFmtId="0" fontId="2" fillId="0" borderId="5" xfId="0" applyFont="1" applyBorder="1" applyAlignment="1">
      <alignment horizontal="center" vertical="center" wrapText="1" readingOrder="2"/>
    </xf>
    <xf numFmtId="165" fontId="3" fillId="0" borderId="25" xfId="0" applyNumberFormat="1" applyFont="1" applyBorder="1" applyAlignment="1">
      <alignment horizontal="right" vertical="center" indent="1" readingOrder="2"/>
    </xf>
    <xf numFmtId="165" fontId="3" fillId="0" borderId="26" xfId="0" applyNumberFormat="1" applyFont="1" applyBorder="1" applyAlignment="1">
      <alignment horizontal="right" vertical="center" indent="1" readingOrder="2"/>
    </xf>
    <xf numFmtId="0" fontId="3" fillId="0" borderId="27" xfId="0" applyFont="1" applyBorder="1" applyAlignment="1">
      <alignment horizontal="right" vertical="center" indent="1" readingOrder="2"/>
    </xf>
    <xf numFmtId="0" fontId="3" fillId="0" borderId="28" xfId="0" applyFont="1" applyBorder="1" applyAlignment="1">
      <alignment horizontal="right" vertical="center" indent="1" readingOrder="2"/>
    </xf>
    <xf numFmtId="165" fontId="4" fillId="0" borderId="18" xfId="0" applyNumberFormat="1" applyFont="1" applyBorder="1" applyAlignment="1">
      <alignment horizontal="right" vertical="center" indent="1" readingOrder="2"/>
    </xf>
    <xf numFmtId="0" fontId="3" fillId="0" borderId="21" xfId="0" applyFont="1" applyBorder="1" applyAlignment="1">
      <alignment horizontal="right" vertical="center" indent="1" readingOrder="2"/>
    </xf>
    <xf numFmtId="0" fontId="3" fillId="0" borderId="3" xfId="0" applyFont="1" applyBorder="1" applyAlignment="1">
      <alignment horizontal="center" vertical="top" wrapText="1"/>
    </xf>
    <xf numFmtId="0" fontId="52" fillId="0" borderId="0" xfId="0" applyFont="1"/>
    <xf numFmtId="3" fontId="36" fillId="0" borderId="10" xfId="0" applyNumberFormat="1" applyFont="1" applyBorder="1" applyAlignment="1">
      <alignment horizontal="right" vertical="center"/>
    </xf>
    <xf numFmtId="3" fontId="40" fillId="0" borderId="0" xfId="0" applyNumberFormat="1" applyFont="1" applyFill="1" applyBorder="1" applyAlignment="1">
      <alignment horizontal="left" vertical="center" wrapText="1" readingOrder="2"/>
    </xf>
    <xf numFmtId="3" fontId="36" fillId="0" borderId="0" xfId="0" applyNumberFormat="1" applyFont="1" applyBorder="1" applyAlignment="1">
      <alignment horizontal="right" vertical="center"/>
    </xf>
    <xf numFmtId="3" fontId="40" fillId="0" borderId="0" xfId="0" applyNumberFormat="1" applyFont="1" applyBorder="1" applyAlignment="1">
      <alignment horizontal="right" vertical="center"/>
    </xf>
    <xf numFmtId="0" fontId="3" fillId="0" borderId="23" xfId="0" applyFont="1" applyBorder="1" applyAlignment="1">
      <alignment horizontal="left" vertical="top" indent="1"/>
    </xf>
    <xf numFmtId="0" fontId="4" fillId="0" borderId="3" xfId="0" applyFont="1" applyBorder="1" applyAlignment="1">
      <alignment horizontal="left" vertical="top" indent="1"/>
    </xf>
    <xf numFmtId="0" fontId="4" fillId="0" borderId="4" xfId="0" applyFont="1" applyBorder="1" applyAlignment="1">
      <alignment horizontal="left" vertical="top" indent="1"/>
    </xf>
    <xf numFmtId="3" fontId="40" fillId="0" borderId="20" xfId="0" applyNumberFormat="1" applyFont="1" applyFill="1" applyBorder="1" applyAlignment="1">
      <alignment horizontal="left" vertical="center" wrapText="1" readingOrder="2"/>
    </xf>
    <xf numFmtId="3" fontId="40" fillId="0" borderId="20" xfId="0" applyNumberFormat="1" applyFont="1" applyBorder="1" applyAlignment="1">
      <alignment horizontal="right" vertical="center"/>
    </xf>
    <xf numFmtId="3" fontId="34" fillId="0" borderId="10" xfId="0" applyNumberFormat="1" applyFont="1" applyBorder="1" applyAlignment="1">
      <alignment horizontal="left" vertical="center" wrapText="1" readingOrder="2"/>
    </xf>
    <xf numFmtId="165" fontId="36" fillId="0" borderId="0" xfId="0" applyNumberFormat="1" applyFont="1" applyBorder="1" applyAlignment="1">
      <alignment horizontal="left" vertical="center" wrapText="1" readingOrder="1"/>
    </xf>
    <xf numFmtId="3" fontId="34" fillId="0" borderId="0" xfId="0" applyNumberFormat="1" applyFont="1" applyBorder="1" applyAlignment="1">
      <alignment horizontal="left" vertical="center" wrapText="1" readingOrder="1"/>
    </xf>
    <xf numFmtId="165" fontId="36" fillId="0" borderId="28" xfId="0" applyNumberFormat="1" applyFont="1" applyBorder="1" applyAlignment="1">
      <alignment horizontal="left" vertical="center" wrapText="1" readingOrder="1"/>
    </xf>
    <xf numFmtId="0" fontId="2" fillId="0" borderId="25" xfId="0" applyFont="1" applyBorder="1" applyAlignment="1">
      <alignment horizontal="right" vertical="top" indent="1"/>
    </xf>
    <xf numFmtId="0" fontId="3" fillId="0" borderId="28" xfId="0" applyFont="1" applyBorder="1" applyAlignment="1">
      <alignment horizontal="left" vertical="top" indent="1" readingOrder="2"/>
    </xf>
    <xf numFmtId="0" fontId="4" fillId="0" borderId="28" xfId="0" applyFont="1" applyBorder="1" applyAlignment="1">
      <alignment horizontal="left" vertical="top" indent="1" readingOrder="2"/>
    </xf>
    <xf numFmtId="0" fontId="4" fillId="0" borderId="21" xfId="0" applyFont="1" applyBorder="1" applyAlignment="1">
      <alignment horizontal="left" vertical="top" indent="1" readingOrder="2"/>
    </xf>
    <xf numFmtId="3" fontId="36" fillId="0" borderId="0" xfId="0" applyNumberFormat="1" applyFont="1" applyFill="1" applyBorder="1" applyAlignment="1">
      <alignment vertical="center" wrapText="1" readingOrder="2"/>
    </xf>
    <xf numFmtId="3" fontId="40" fillId="0" borderId="0" xfId="11" applyNumberFormat="1" applyFont="1" applyBorder="1" applyAlignment="1">
      <alignment vertical="center"/>
    </xf>
    <xf numFmtId="3" fontId="40" fillId="0" borderId="20" xfId="11" applyNumberFormat="1" applyFont="1" applyBorder="1" applyAlignment="1">
      <alignment vertical="center"/>
    </xf>
    <xf numFmtId="3" fontId="36" fillId="0" borderId="26" xfId="0" applyNumberFormat="1" applyFont="1" applyBorder="1" applyAlignment="1">
      <alignment vertical="center" readingOrder="2"/>
    </xf>
    <xf numFmtId="3" fontId="36" fillId="0" borderId="25" xfId="0" applyNumberFormat="1" applyFont="1" applyFill="1" applyBorder="1" applyAlignment="1">
      <alignment vertical="center"/>
    </xf>
    <xf numFmtId="3" fontId="36" fillId="0" borderId="10" xfId="0" applyNumberFormat="1" applyFont="1" applyFill="1" applyBorder="1" applyAlignment="1">
      <alignment vertical="center" wrapText="1"/>
    </xf>
    <xf numFmtId="3" fontId="40" fillId="0" borderId="10" xfId="0" applyNumberFormat="1" applyFont="1" applyFill="1" applyBorder="1" applyAlignment="1">
      <alignment vertical="center"/>
    </xf>
    <xf numFmtId="3" fontId="40" fillId="0" borderId="18" xfId="0" applyNumberFormat="1" applyFont="1" applyFill="1" applyBorder="1" applyAlignment="1">
      <alignment vertical="center"/>
    </xf>
    <xf numFmtId="165" fontId="36" fillId="0" borderId="25" xfId="8" applyNumberFormat="1" applyFont="1" applyBorder="1" applyAlignment="1">
      <alignment horizontal="right" vertical="top"/>
    </xf>
    <xf numFmtId="165" fontId="36" fillId="0" borderId="27" xfId="8" applyNumberFormat="1" applyFont="1" applyBorder="1" applyAlignment="1">
      <alignment horizontal="right" vertical="top"/>
    </xf>
    <xf numFmtId="165" fontId="36" fillId="0" borderId="10" xfId="8" applyNumberFormat="1" applyFont="1" applyBorder="1" applyAlignment="1">
      <alignment horizontal="right" vertical="top"/>
    </xf>
    <xf numFmtId="165" fontId="36" fillId="0" borderId="28" xfId="8" applyNumberFormat="1" applyFont="1" applyBorder="1" applyAlignment="1">
      <alignment horizontal="right" vertical="top"/>
    </xf>
    <xf numFmtId="165" fontId="36" fillId="0" borderId="0" xfId="8" applyNumberFormat="1" applyFont="1" applyBorder="1" applyAlignment="1">
      <alignment horizontal="right" vertical="top"/>
    </xf>
    <xf numFmtId="165" fontId="40" fillId="0" borderId="10" xfId="8" applyNumberFormat="1" applyFont="1" applyBorder="1" applyAlignment="1">
      <alignment horizontal="right" vertical="top"/>
    </xf>
    <xf numFmtId="165" fontId="40" fillId="0" borderId="28" xfId="8" applyNumberFormat="1" applyFont="1" applyBorder="1" applyAlignment="1">
      <alignment horizontal="right" vertical="top"/>
    </xf>
    <xf numFmtId="165" fontId="40" fillId="0" borderId="18" xfId="8" applyNumberFormat="1" applyFont="1" applyBorder="1" applyAlignment="1">
      <alignment horizontal="right" vertical="top"/>
    </xf>
    <xf numFmtId="165" fontId="40" fillId="0" borderId="21" xfId="8" applyNumberFormat="1" applyFont="1" applyBorder="1" applyAlignment="1">
      <alignment horizontal="right" vertical="top"/>
    </xf>
    <xf numFmtId="0" fontId="3" fillId="0" borderId="25" xfId="0" applyFont="1" applyBorder="1" applyAlignment="1">
      <alignment horizontal="left" vertical="center" wrapText="1" indent="1" readingOrder="2"/>
    </xf>
    <xf numFmtId="0" fontId="3" fillId="0" borderId="26" xfId="0" applyFont="1" applyBorder="1" applyAlignment="1">
      <alignment horizontal="left" vertical="center" wrapText="1" indent="1" readingOrder="2"/>
    </xf>
    <xf numFmtId="0" fontId="4" fillId="0" borderId="26" xfId="0" applyFont="1" applyBorder="1" applyAlignment="1">
      <alignment horizontal="left" vertical="center" wrapText="1" indent="1" readingOrder="2"/>
    </xf>
    <xf numFmtId="0" fontId="4" fillId="0" borderId="27" xfId="0" applyFont="1" applyBorder="1" applyAlignment="1">
      <alignment horizontal="left" vertical="center" wrapText="1" indent="1" readingOrder="2"/>
    </xf>
    <xf numFmtId="0" fontId="4" fillId="0" borderId="28" xfId="0" applyFont="1" applyBorder="1" applyAlignment="1">
      <alignment horizontal="right" vertical="center" indent="1" readingOrder="2"/>
    </xf>
    <xf numFmtId="3" fontId="4" fillId="0" borderId="28" xfId="0" applyNumberFormat="1" applyFont="1" applyBorder="1" applyAlignment="1">
      <alignment horizontal="right" vertical="center" indent="1" readingOrder="2"/>
    </xf>
    <xf numFmtId="165" fontId="4" fillId="0" borderId="28" xfId="0" applyNumberFormat="1" applyFont="1" applyBorder="1" applyAlignment="1">
      <alignment horizontal="right" vertical="center" indent="1" readingOrder="2"/>
    </xf>
    <xf numFmtId="0" fontId="3" fillId="0" borderId="20" xfId="0" applyFont="1" applyBorder="1" applyAlignment="1">
      <alignment horizontal="right" vertical="center" wrapText="1" indent="1" readingOrder="2"/>
    </xf>
    <xf numFmtId="0" fontId="3" fillId="0" borderId="10" xfId="0" applyFont="1" applyBorder="1" applyAlignment="1">
      <alignment horizontal="right" vertical="center" wrapText="1" indent="1" readingOrder="2"/>
    </xf>
    <xf numFmtId="0" fontId="3" fillId="0" borderId="18" xfId="0" applyFont="1" applyBorder="1" applyAlignment="1">
      <alignment horizontal="right" vertical="center" wrapText="1" indent="1" readingOrder="2"/>
    </xf>
    <xf numFmtId="165" fontId="3" fillId="0" borderId="28" xfId="0" applyNumberFormat="1" applyFont="1" applyBorder="1" applyAlignment="1">
      <alignment horizontal="left" vertical="center" indent="1" readingOrder="2"/>
    </xf>
    <xf numFmtId="165" fontId="4" fillId="0" borderId="26" xfId="0" applyNumberFormat="1" applyFont="1" applyBorder="1" applyAlignment="1">
      <alignment horizontal="right" vertical="center" indent="1" readingOrder="2"/>
    </xf>
    <xf numFmtId="165" fontId="4" fillId="0" borderId="27" xfId="0" applyNumberFormat="1" applyFont="1" applyBorder="1" applyAlignment="1">
      <alignment horizontal="right" vertical="center" indent="1" readingOrder="2"/>
    </xf>
    <xf numFmtId="165" fontId="3" fillId="0" borderId="28" xfId="0" applyNumberFormat="1" applyFont="1" applyBorder="1" applyAlignment="1">
      <alignment horizontal="right" vertical="center" indent="1" readingOrder="2"/>
    </xf>
    <xf numFmtId="169" fontId="4" fillId="0" borderId="0" xfId="0" applyNumberFormat="1" applyFont="1" applyBorder="1" applyAlignment="1">
      <alignment horizontal="right" vertical="center" indent="1"/>
    </xf>
    <xf numFmtId="169" fontId="3" fillId="0" borderId="0" xfId="0" applyNumberFormat="1" applyFont="1" applyBorder="1" applyAlignment="1">
      <alignment horizontal="right" vertical="center" indent="1"/>
    </xf>
    <xf numFmtId="3" fontId="36" fillId="0" borderId="26" xfId="1" applyNumberFormat="1" applyFont="1" applyBorder="1" applyAlignment="1">
      <alignment horizontal="right" vertical="center" indent="1" readingOrder="2"/>
    </xf>
    <xf numFmtId="3" fontId="40" fillId="0" borderId="28" xfId="1" applyNumberFormat="1" applyFont="1" applyBorder="1" applyAlignment="1">
      <alignment horizontal="right" vertical="center" indent="1" readingOrder="2"/>
    </xf>
    <xf numFmtId="169" fontId="44" fillId="0" borderId="23" xfId="15" applyNumberFormat="1" applyFont="1" applyBorder="1" applyAlignment="1">
      <alignment horizontal="center" vertical="top"/>
    </xf>
    <xf numFmtId="166" fontId="3" fillId="0" borderId="23" xfId="0" applyNumberFormat="1" applyFont="1" applyBorder="1" applyAlignment="1">
      <alignment horizontal="center" vertical="center" wrapText="1" readingOrder="2"/>
    </xf>
    <xf numFmtId="166" fontId="44" fillId="0" borderId="23" xfId="15" applyNumberFormat="1" applyFont="1" applyBorder="1" applyAlignment="1">
      <alignment horizontal="center" vertical="top"/>
    </xf>
    <xf numFmtId="169" fontId="44" fillId="0" borderId="23" xfId="0" applyNumberFormat="1" applyFont="1" applyBorder="1" applyAlignment="1">
      <alignment horizontal="center" vertical="center"/>
    </xf>
    <xf numFmtId="165" fontId="10" fillId="4" borderId="25" xfId="0" applyNumberFormat="1" applyFont="1" applyFill="1" applyBorder="1" applyAlignment="1">
      <alignment horizontal="right" vertical="center" indent="1"/>
    </xf>
    <xf numFmtId="165" fontId="10" fillId="4" borderId="26" xfId="0" applyNumberFormat="1" applyFont="1" applyFill="1" applyBorder="1" applyAlignment="1">
      <alignment horizontal="right" vertical="center" indent="1"/>
    </xf>
    <xf numFmtId="165" fontId="3" fillId="4" borderId="26" xfId="14" applyNumberFormat="1" applyFont="1" applyFill="1" applyBorder="1" applyAlignment="1">
      <alignment horizontal="center" vertical="center" wrapText="1"/>
    </xf>
    <xf numFmtId="165" fontId="4" fillId="4" borderId="26" xfId="0" applyNumberFormat="1" applyFont="1" applyFill="1" applyBorder="1" applyAlignment="1">
      <alignment horizontal="right" vertical="center" indent="1"/>
    </xf>
    <xf numFmtId="165" fontId="4" fillId="4" borderId="27" xfId="0" applyNumberFormat="1" applyFont="1" applyFill="1" applyBorder="1" applyAlignment="1">
      <alignment horizontal="right" vertical="center" indent="1"/>
    </xf>
    <xf numFmtId="165" fontId="10" fillId="4" borderId="10" xfId="0" applyNumberFormat="1" applyFont="1" applyFill="1" applyBorder="1" applyAlignment="1">
      <alignment horizontal="right" vertical="center" indent="1"/>
    </xf>
    <xf numFmtId="165" fontId="10" fillId="4" borderId="0" xfId="0" applyNumberFormat="1" applyFont="1" applyFill="1" applyBorder="1" applyAlignment="1">
      <alignment horizontal="right" vertical="center" indent="1"/>
    </xf>
    <xf numFmtId="165" fontId="3" fillId="4" borderId="0" xfId="14" applyNumberFormat="1" applyFont="1" applyFill="1" applyBorder="1" applyAlignment="1">
      <alignment horizontal="center" vertical="center"/>
    </xf>
    <xf numFmtId="165" fontId="4" fillId="4" borderId="0" xfId="0" applyNumberFormat="1" applyFont="1" applyFill="1" applyBorder="1" applyAlignment="1">
      <alignment horizontal="right" vertical="center" indent="1"/>
    </xf>
    <xf numFmtId="165" fontId="4" fillId="4" borderId="28" xfId="0" applyNumberFormat="1" applyFont="1" applyFill="1" applyBorder="1" applyAlignment="1">
      <alignment horizontal="right" vertical="center" indent="1"/>
    </xf>
    <xf numFmtId="165" fontId="10" fillId="4" borderId="10" xfId="2" applyNumberFormat="1" applyFont="1" applyFill="1" applyBorder="1" applyAlignment="1">
      <alignment horizontal="right" vertical="center" indent="1"/>
    </xf>
    <xf numFmtId="165" fontId="10" fillId="4" borderId="0" xfId="2" applyNumberFormat="1" applyFont="1" applyFill="1" applyBorder="1" applyAlignment="1">
      <alignment horizontal="right" vertical="center" indent="1"/>
    </xf>
    <xf numFmtId="166" fontId="4" fillId="4" borderId="28" xfId="0" applyNumberFormat="1" applyFont="1" applyFill="1" applyBorder="1" applyAlignment="1">
      <alignment horizontal="right" vertical="center" indent="1"/>
    </xf>
    <xf numFmtId="166" fontId="10" fillId="4" borderId="0" xfId="2" applyNumberFormat="1" applyFont="1" applyFill="1" applyBorder="1" applyAlignment="1">
      <alignment horizontal="right" vertical="center" indent="1"/>
    </xf>
    <xf numFmtId="166" fontId="3" fillId="4" borderId="0" xfId="14" applyNumberFormat="1" applyFont="1" applyFill="1" applyBorder="1" applyAlignment="1">
      <alignment horizontal="center" vertical="center"/>
    </xf>
    <xf numFmtId="166" fontId="4" fillId="4" borderId="0" xfId="0" applyNumberFormat="1" applyFont="1" applyFill="1" applyBorder="1" applyAlignment="1">
      <alignment horizontal="right" vertical="center" indent="1"/>
    </xf>
    <xf numFmtId="165" fontId="10" fillId="4" borderId="18" xfId="2" applyNumberFormat="1" applyFont="1" applyFill="1" applyBorder="1" applyAlignment="1">
      <alignment horizontal="right" vertical="center" indent="1"/>
    </xf>
    <xf numFmtId="166" fontId="10" fillId="4" borderId="20" xfId="2" applyNumberFormat="1" applyFont="1" applyFill="1" applyBorder="1" applyAlignment="1">
      <alignment horizontal="right" vertical="center" indent="1"/>
    </xf>
    <xf numFmtId="166" fontId="10" fillId="4" borderId="20" xfId="0" applyNumberFormat="1" applyFont="1" applyFill="1" applyBorder="1" applyAlignment="1">
      <alignment horizontal="center" vertical="center"/>
    </xf>
    <xf numFmtId="166" fontId="4" fillId="4" borderId="20" xfId="0" applyNumberFormat="1" applyFont="1" applyFill="1" applyBorder="1" applyAlignment="1">
      <alignment horizontal="right" vertical="center" indent="1"/>
    </xf>
    <xf numFmtId="166" fontId="4" fillId="4" borderId="21" xfId="0" applyNumberFormat="1" applyFont="1" applyFill="1" applyBorder="1" applyAlignment="1">
      <alignment horizontal="right" vertical="center" indent="1"/>
    </xf>
    <xf numFmtId="165" fontId="4" fillId="4" borderId="0" xfId="8" applyNumberFormat="1" applyFont="1" applyFill="1" applyBorder="1" applyAlignment="1">
      <alignment horizontal="right" vertical="center" readingOrder="2"/>
    </xf>
    <xf numFmtId="165" fontId="6" fillId="4" borderId="28" xfId="0" applyNumberFormat="1" applyFont="1" applyFill="1" applyBorder="1" applyAlignment="1">
      <alignment horizontal="right" vertical="center" readingOrder="2"/>
    </xf>
    <xf numFmtId="165" fontId="4" fillId="4" borderId="20" xfId="8" applyNumberFormat="1" applyFont="1" applyFill="1" applyBorder="1" applyAlignment="1">
      <alignment horizontal="right" vertical="center" readingOrder="2"/>
    </xf>
    <xf numFmtId="165" fontId="3" fillId="4" borderId="25" xfId="0" applyNumberFormat="1" applyFont="1" applyFill="1" applyBorder="1" applyAlignment="1">
      <alignment horizontal="left" vertical="center" wrapText="1" readingOrder="2"/>
    </xf>
    <xf numFmtId="165" fontId="3" fillId="4" borderId="26" xfId="0" applyNumberFormat="1" applyFont="1" applyFill="1" applyBorder="1" applyAlignment="1">
      <alignment horizontal="left" vertical="center" wrapText="1" readingOrder="2"/>
    </xf>
    <xf numFmtId="165" fontId="3" fillId="4" borderId="27" xfId="0" applyNumberFormat="1" applyFont="1" applyFill="1" applyBorder="1" applyAlignment="1">
      <alignment horizontal="left" vertical="center" wrapText="1" readingOrder="2"/>
    </xf>
    <xf numFmtId="165" fontId="3" fillId="4" borderId="10" xfId="0" applyNumberFormat="1" applyFont="1" applyFill="1" applyBorder="1" applyAlignment="1">
      <alignment horizontal="left" vertical="center" wrapText="1" readingOrder="2"/>
    </xf>
    <xf numFmtId="165" fontId="3" fillId="4" borderId="0" xfId="0" applyNumberFormat="1" applyFont="1" applyFill="1" applyBorder="1" applyAlignment="1">
      <alignment horizontal="left" vertical="center" wrapText="1" readingOrder="2"/>
    </xf>
    <xf numFmtId="165" fontId="3" fillId="4" borderId="28" xfId="0" applyNumberFormat="1" applyFont="1" applyFill="1" applyBorder="1" applyAlignment="1">
      <alignment horizontal="left" vertical="center" wrapText="1" readingOrder="2"/>
    </xf>
    <xf numFmtId="165" fontId="23" fillId="4" borderId="10" xfId="0" applyNumberFormat="1" applyFont="1" applyFill="1" applyBorder="1" applyAlignment="1">
      <alignment horizontal="left" vertical="center" wrapText="1" readingOrder="2"/>
    </xf>
    <xf numFmtId="165" fontId="23" fillId="4" borderId="0" xfId="0" applyNumberFormat="1" applyFont="1" applyFill="1" applyBorder="1" applyAlignment="1">
      <alignment horizontal="left" vertical="center" wrapText="1" readingOrder="2"/>
    </xf>
    <xf numFmtId="165" fontId="23" fillId="4" borderId="18" xfId="0" applyNumberFormat="1" applyFont="1" applyFill="1" applyBorder="1" applyAlignment="1">
      <alignment horizontal="left" vertical="center" wrapText="1" readingOrder="2"/>
    </xf>
    <xf numFmtId="165" fontId="23" fillId="4" borderId="20" xfId="0" applyNumberFormat="1" applyFont="1" applyFill="1" applyBorder="1" applyAlignment="1">
      <alignment horizontal="left" vertical="center" wrapText="1" readingOrder="2"/>
    </xf>
    <xf numFmtId="165" fontId="4" fillId="4" borderId="21" xfId="0" applyNumberFormat="1" applyFont="1" applyFill="1" applyBorder="1" applyAlignment="1">
      <alignment horizontal="left" vertical="center" wrapText="1" readingOrder="2"/>
    </xf>
    <xf numFmtId="0" fontId="33" fillId="0" borderId="3" xfId="0" applyFont="1" applyBorder="1" applyAlignment="1">
      <alignment horizontal="right" vertical="center" indent="1" readingOrder="1"/>
    </xf>
    <xf numFmtId="0" fontId="36" fillId="0" borderId="3" xfId="0" applyFont="1" applyBorder="1" applyAlignment="1">
      <alignment horizontal="center" vertical="center" readingOrder="1"/>
    </xf>
    <xf numFmtId="0" fontId="36" fillId="0" borderId="3" xfId="0" applyFont="1" applyBorder="1" applyAlignment="1">
      <alignment horizontal="left" vertical="center" wrapText="1" indent="1"/>
    </xf>
    <xf numFmtId="0" fontId="0" fillId="0" borderId="0" xfId="0" applyFont="1" applyAlignment="1">
      <alignment horizontal="center" vertical="center"/>
    </xf>
    <xf numFmtId="0" fontId="0" fillId="0" borderId="0" xfId="0" applyFont="1" applyFill="1"/>
    <xf numFmtId="0" fontId="4" fillId="0" borderId="4" xfId="0" applyFont="1" applyBorder="1" applyAlignment="1">
      <alignment horizontal="right" vertical="top" readingOrder="2"/>
    </xf>
    <xf numFmtId="167" fontId="78" fillId="0" borderId="0" xfId="1" applyNumberFormat="1" applyFont="1" applyBorder="1" applyAlignment="1">
      <alignment horizontal="right" vertical="center"/>
    </xf>
    <xf numFmtId="172" fontId="22" fillId="0" borderId="0" xfId="1" applyNumberFormat="1" applyFont="1" applyBorder="1" applyAlignment="1">
      <alignment horizontal="right" vertical="center"/>
    </xf>
    <xf numFmtId="167" fontId="78" fillId="0" borderId="28" xfId="1" applyNumberFormat="1" applyFont="1" applyBorder="1" applyAlignment="1">
      <alignment horizontal="right" vertical="center"/>
    </xf>
    <xf numFmtId="172" fontId="22" fillId="0" borderId="28" xfId="1" applyNumberFormat="1" applyFont="1" applyBorder="1" applyAlignment="1">
      <alignment horizontal="right" vertical="center"/>
    </xf>
    <xf numFmtId="171" fontId="78" fillId="0" borderId="28" xfId="1" applyNumberFormat="1" applyFont="1" applyBorder="1" applyAlignment="1">
      <alignment horizontal="right" vertical="center" readingOrder="2"/>
    </xf>
    <xf numFmtId="171" fontId="22" fillId="0" borderId="28" xfId="1" applyNumberFormat="1" applyFont="1" applyBorder="1" applyAlignment="1">
      <alignment horizontal="right" vertical="center"/>
    </xf>
    <xf numFmtId="171" fontId="34" fillId="0" borderId="20" xfId="1" applyNumberFormat="1" applyFont="1" applyBorder="1" applyAlignment="1">
      <alignment horizontal="right" vertical="center" readingOrder="2"/>
    </xf>
    <xf numFmtId="3" fontId="3" fillId="0" borderId="25" xfId="0" applyNumberFormat="1" applyFont="1" applyBorder="1" applyAlignment="1">
      <alignment horizontal="right" vertical="center" indent="1"/>
    </xf>
    <xf numFmtId="3" fontId="3" fillId="0" borderId="26" xfId="0" applyNumberFormat="1" applyFont="1" applyBorder="1" applyAlignment="1">
      <alignment horizontal="right" vertical="center" indent="1"/>
    </xf>
    <xf numFmtId="3" fontId="3" fillId="0" borderId="10" xfId="0" applyNumberFormat="1" applyFont="1" applyBorder="1" applyAlignment="1">
      <alignment horizontal="right" vertical="center" indent="1"/>
    </xf>
    <xf numFmtId="3" fontId="3" fillId="0" borderId="0" xfId="0" applyNumberFormat="1" applyFont="1" applyBorder="1" applyAlignment="1">
      <alignment horizontal="right" vertical="center" indent="1"/>
    </xf>
    <xf numFmtId="3" fontId="4" fillId="0" borderId="0" xfId="0" applyNumberFormat="1" applyFont="1" applyBorder="1" applyAlignment="1">
      <alignment horizontal="right" vertical="center" indent="1"/>
    </xf>
    <xf numFmtId="3" fontId="3" fillId="0" borderId="18" xfId="0" applyNumberFormat="1" applyFont="1" applyBorder="1" applyAlignment="1">
      <alignment horizontal="right" vertical="center" indent="1"/>
    </xf>
    <xf numFmtId="3" fontId="4" fillId="0" borderId="20" xfId="0" applyNumberFormat="1" applyFont="1" applyBorder="1" applyAlignment="1">
      <alignment horizontal="right" vertical="center" indent="1"/>
    </xf>
    <xf numFmtId="3" fontId="4" fillId="0" borderId="21" xfId="0" applyNumberFormat="1" applyFont="1" applyBorder="1" applyAlignment="1">
      <alignment horizontal="right" vertical="center" indent="1"/>
    </xf>
    <xf numFmtId="0" fontId="2" fillId="0" borderId="3" xfId="0" applyFont="1" applyBorder="1" applyAlignment="1">
      <alignment horizontal="center" vertical="center" readingOrder="2"/>
    </xf>
    <xf numFmtId="0" fontId="7" fillId="0" borderId="24" xfId="0" applyFont="1" applyBorder="1" applyAlignment="1">
      <alignment horizontal="right" vertical="center" wrapText="1" readingOrder="2"/>
    </xf>
    <xf numFmtId="0" fontId="5" fillId="0" borderId="24" xfId="0" applyFont="1" applyBorder="1"/>
    <xf numFmtId="0" fontId="7" fillId="0" borderId="24" xfId="0" applyFont="1" applyBorder="1" applyAlignment="1">
      <alignment horizontal="center" vertical="center" wrapText="1" readingOrder="2"/>
    </xf>
    <xf numFmtId="0" fontId="3" fillId="0" borderId="14" xfId="0" applyFont="1" applyBorder="1" applyAlignment="1">
      <alignment horizontal="center" vertical="center" readingOrder="1"/>
    </xf>
    <xf numFmtId="0" fontId="2" fillId="0" borderId="26" xfId="0" applyFont="1" applyBorder="1" applyAlignment="1">
      <alignment horizontal="right" vertical="center" readingOrder="2"/>
    </xf>
    <xf numFmtId="0" fontId="2" fillId="0" borderId="26" xfId="0" applyFont="1" applyBorder="1" applyAlignment="1">
      <alignment horizontal="right" vertical="center" readingOrder="2"/>
    </xf>
    <xf numFmtId="0" fontId="7" fillId="0" borderId="18" xfId="0" applyFont="1" applyBorder="1" applyAlignment="1">
      <alignment horizontal="right" indent="1" readingOrder="2"/>
    </xf>
    <xf numFmtId="0" fontId="2" fillId="0" borderId="25" xfId="0" applyFont="1" applyBorder="1" applyAlignment="1">
      <alignment horizontal="right" vertical="center" wrapText="1" indent="1" readingOrder="2"/>
    </xf>
    <xf numFmtId="0" fontId="2" fillId="0" borderId="10" xfId="0" applyFont="1" applyBorder="1" applyAlignment="1">
      <alignment horizontal="right" vertical="center" wrapText="1" indent="1" readingOrder="2"/>
    </xf>
    <xf numFmtId="0" fontId="3" fillId="0" borderId="3" xfId="0" applyFont="1" applyBorder="1" applyAlignment="1">
      <alignment horizontal="center" vertical="center" readingOrder="1"/>
    </xf>
    <xf numFmtId="0" fontId="7" fillId="0" borderId="9" xfId="0" applyFont="1" applyBorder="1" applyAlignment="1">
      <alignment vertical="center" wrapText="1" readingOrder="2"/>
    </xf>
    <xf numFmtId="0" fontId="7" fillId="0" borderId="24" xfId="0" applyFont="1" applyBorder="1" applyAlignment="1">
      <alignment vertical="center" wrapText="1" readingOrder="2"/>
    </xf>
    <xf numFmtId="0" fontId="4" fillId="0" borderId="18" xfId="0" applyFont="1" applyBorder="1" applyAlignment="1">
      <alignment horizontal="right" indent="1" readingOrder="2"/>
    </xf>
    <xf numFmtId="0" fontId="7" fillId="0" borderId="25" xfId="0" applyFont="1" applyBorder="1" applyAlignment="1">
      <alignment horizontal="center" vertical="center" wrapText="1" readingOrder="2"/>
    </xf>
    <xf numFmtId="0" fontId="4" fillId="0" borderId="10" xfId="0" applyFont="1" applyBorder="1" applyAlignment="1">
      <alignment horizontal="center" vertical="top" wrapText="1" readingOrder="2"/>
    </xf>
    <xf numFmtId="0" fontId="4" fillId="0" borderId="28" xfId="0" applyFont="1" applyBorder="1" applyAlignment="1">
      <alignment horizontal="left" vertical="center" wrapText="1" indent="1"/>
    </xf>
    <xf numFmtId="0" fontId="2" fillId="0" borderId="23" xfId="0" applyFont="1" applyBorder="1" applyAlignment="1">
      <alignment horizontal="right" vertical="center" wrapText="1" indent="1" readingOrder="1"/>
    </xf>
    <xf numFmtId="3" fontId="40" fillId="0" borderId="20" xfId="1" applyNumberFormat="1" applyFont="1" applyBorder="1" applyAlignment="1">
      <alignment horizontal="right" vertical="center" indent="1" readingOrder="2"/>
    </xf>
    <xf numFmtId="3" fontId="40" fillId="0" borderId="21" xfId="1" applyNumberFormat="1" applyFont="1" applyBorder="1" applyAlignment="1">
      <alignment horizontal="right" vertical="center" indent="1" readingOrder="2"/>
    </xf>
    <xf numFmtId="3" fontId="3" fillId="0" borderId="25" xfId="0" applyNumberFormat="1" applyFont="1" applyBorder="1" applyAlignment="1">
      <alignment horizontal="right" indent="1" readingOrder="2"/>
    </xf>
    <xf numFmtId="0" fontId="3" fillId="0" borderId="0" xfId="0" applyFont="1" applyBorder="1" applyAlignment="1">
      <alignment horizontal="right" indent="1" readingOrder="2"/>
    </xf>
    <xf numFmtId="0" fontId="2" fillId="0" borderId="23" xfId="0" applyFont="1" applyBorder="1" applyAlignment="1">
      <alignment horizontal="right" vertical="top" wrapText="1" indent="1" readingOrder="2"/>
    </xf>
    <xf numFmtId="0" fontId="3" fillId="0" borderId="18" xfId="9" applyFont="1" applyBorder="1" applyAlignment="1">
      <alignment horizontal="center" vertical="top" wrapText="1" readingOrder="1"/>
    </xf>
    <xf numFmtId="0" fontId="2" fillId="0" borderId="5" xfId="0" applyFont="1" applyBorder="1" applyAlignment="1">
      <alignment horizontal="center" vertical="center" wrapText="1" readingOrder="2"/>
    </xf>
    <xf numFmtId="0" fontId="2" fillId="0" borderId="8" xfId="0" applyFont="1" applyFill="1" applyBorder="1" applyAlignment="1">
      <alignment horizontal="center" vertical="center" wrapText="1" readingOrder="2"/>
    </xf>
    <xf numFmtId="165" fontId="22" fillId="0" borderId="0" xfId="0" applyNumberFormat="1" applyFont="1" applyBorder="1" applyAlignment="1">
      <alignment vertical="center"/>
    </xf>
    <xf numFmtId="165" fontId="22" fillId="0" borderId="20" xfId="0" applyNumberFormat="1" applyFont="1" applyBorder="1" applyAlignment="1">
      <alignment vertical="center"/>
    </xf>
    <xf numFmtId="165" fontId="22" fillId="0" borderId="28" xfId="0" applyNumberFormat="1" applyFont="1" applyBorder="1" applyAlignment="1">
      <alignment vertical="center"/>
    </xf>
    <xf numFmtId="165" fontId="22" fillId="0" borderId="21" xfId="0" applyNumberFormat="1" applyFont="1" applyBorder="1" applyAlignment="1">
      <alignment vertical="center"/>
    </xf>
    <xf numFmtId="0" fontId="34" fillId="0" borderId="14" xfId="0" applyFont="1" applyBorder="1" applyAlignment="1">
      <alignment horizontal="left" vertical="center" wrapText="1"/>
    </xf>
    <xf numFmtId="0" fontId="2" fillId="0" borderId="25" xfId="0" applyFont="1" applyBorder="1" applyAlignment="1">
      <alignment horizontal="center" vertical="center" readingOrder="2"/>
    </xf>
    <xf numFmtId="0" fontId="3" fillId="0" borderId="18" xfId="0" applyFont="1" applyBorder="1" applyAlignment="1">
      <alignment horizontal="center" vertical="center" readingOrder="1"/>
    </xf>
    <xf numFmtId="0" fontId="2" fillId="0" borderId="27" xfId="0" applyFont="1" applyBorder="1" applyAlignment="1">
      <alignment horizontal="center" vertical="center" readingOrder="2"/>
    </xf>
    <xf numFmtId="0" fontId="3" fillId="0" borderId="21" xfId="0" applyFont="1" applyBorder="1" applyAlignment="1">
      <alignment horizontal="center" vertical="center" readingOrder="1"/>
    </xf>
    <xf numFmtId="0" fontId="7" fillId="0" borderId="26" xfId="0" applyFont="1" applyBorder="1" applyAlignment="1">
      <alignment horizontal="center" vertical="center" wrapText="1" readingOrder="2"/>
    </xf>
    <xf numFmtId="0" fontId="4" fillId="0" borderId="27" xfId="0" applyFont="1" applyBorder="1" applyAlignment="1">
      <alignment horizontal="left" vertical="center" wrapText="1" readingOrder="2"/>
    </xf>
    <xf numFmtId="0" fontId="7" fillId="0" borderId="27" xfId="0" applyFont="1" applyBorder="1" applyAlignment="1">
      <alignment horizontal="center" vertical="center" readingOrder="2"/>
    </xf>
    <xf numFmtId="0" fontId="4" fillId="0" borderId="21" xfId="0" applyFont="1" applyBorder="1" applyAlignment="1">
      <alignment horizontal="center" vertical="center" readingOrder="1"/>
    </xf>
    <xf numFmtId="0" fontId="7" fillId="0" borderId="23" xfId="0" applyFont="1" applyBorder="1" applyAlignment="1">
      <alignment horizontal="center" vertical="center" readingOrder="2"/>
    </xf>
    <xf numFmtId="0" fontId="3" fillId="0" borderId="28" xfId="0" applyFont="1" applyBorder="1" applyAlignment="1">
      <alignment horizontal="left" vertical="center" wrapText="1" indent="1" readingOrder="1"/>
    </xf>
    <xf numFmtId="0" fontId="34" fillId="0" borderId="13" xfId="0" applyFont="1" applyBorder="1" applyAlignment="1"/>
    <xf numFmtId="165" fontId="3" fillId="0" borderId="24" xfId="0" applyNumberFormat="1" applyFont="1" applyBorder="1" applyAlignment="1">
      <alignment horizontal="left" vertical="center" wrapText="1"/>
    </xf>
    <xf numFmtId="0" fontId="3" fillId="0" borderId="3" xfId="0" applyFont="1" applyBorder="1" applyAlignment="1">
      <alignment horizontal="left" vertical="center" wrapText="1" indent="1"/>
    </xf>
    <xf numFmtId="172" fontId="22" fillId="0" borderId="27" xfId="1" applyNumberFormat="1" applyFont="1" applyBorder="1" applyAlignment="1">
      <alignment horizontal="right" vertical="center"/>
    </xf>
    <xf numFmtId="0" fontId="3" fillId="0" borderId="25" xfId="0" applyFont="1" applyBorder="1" applyAlignment="1">
      <alignment horizontal="left" vertical="center" indent="1" readingOrder="2"/>
    </xf>
    <xf numFmtId="0" fontId="4" fillId="0" borderId="10" xfId="0" applyFont="1" applyBorder="1" applyAlignment="1">
      <alignment horizontal="left" vertical="center" indent="1" readingOrder="1"/>
    </xf>
    <xf numFmtId="0" fontId="3" fillId="0" borderId="10" xfId="0" applyFont="1" applyBorder="1" applyAlignment="1">
      <alignment horizontal="left" vertical="center" indent="1" readingOrder="2"/>
    </xf>
    <xf numFmtId="0" fontId="4" fillId="0" borderId="18" xfId="0" applyFont="1" applyBorder="1" applyAlignment="1">
      <alignment horizontal="left" vertical="center" indent="1" readingOrder="1"/>
    </xf>
    <xf numFmtId="0" fontId="3" fillId="0" borderId="28" xfId="0" applyFont="1" applyBorder="1" applyAlignment="1">
      <alignment horizontal="left" vertical="center" indent="1" readingOrder="2"/>
    </xf>
    <xf numFmtId="0" fontId="2" fillId="0" borderId="27" xfId="0" applyFont="1" applyBorder="1" applyAlignment="1">
      <alignment horizontal="right" vertical="center" indent="1"/>
    </xf>
    <xf numFmtId="0" fontId="6" fillId="0" borderId="28" xfId="0" applyFont="1" applyBorder="1" applyAlignment="1">
      <alignment horizontal="right" vertical="center" indent="1" readingOrder="2"/>
    </xf>
    <xf numFmtId="0" fontId="2" fillId="0" borderId="28" xfId="0" applyFont="1" applyBorder="1" applyAlignment="1">
      <alignment horizontal="right" vertical="center" indent="1"/>
    </xf>
    <xf numFmtId="0" fontId="6" fillId="0" borderId="21" xfId="0" applyFont="1" applyBorder="1" applyAlignment="1">
      <alignment horizontal="right" vertical="center" indent="1" readingOrder="2"/>
    </xf>
    <xf numFmtId="0" fontId="2" fillId="0" borderId="25" xfId="0" applyFont="1" applyBorder="1" applyAlignment="1">
      <alignment horizontal="right" vertical="top" indent="1" readingOrder="2"/>
    </xf>
    <xf numFmtId="0" fontId="3" fillId="0" borderId="27" xfId="0" applyFont="1" applyBorder="1" applyAlignment="1">
      <alignment horizontal="left" vertical="top" indent="1" readingOrder="1"/>
    </xf>
    <xf numFmtId="0" fontId="3" fillId="0" borderId="28" xfId="0" applyFont="1" applyBorder="1" applyAlignment="1">
      <alignment horizontal="left" vertical="center" indent="1" readingOrder="1"/>
    </xf>
    <xf numFmtId="0" fontId="4" fillId="0" borderId="28" xfId="0" applyFont="1" applyBorder="1" applyAlignment="1">
      <alignment horizontal="left" vertical="top" indent="1" readingOrder="1"/>
    </xf>
    <xf numFmtId="0" fontId="3" fillId="5" borderId="3" xfId="0" applyFont="1" applyFill="1" applyBorder="1" applyAlignment="1">
      <alignment horizontal="center" vertical="top" wrapText="1" readingOrder="2"/>
    </xf>
    <xf numFmtId="0" fontId="4" fillId="5" borderId="3" xfId="0" applyFont="1" applyFill="1" applyBorder="1" applyAlignment="1">
      <alignment horizontal="center" vertical="top" wrapText="1" readingOrder="2"/>
    </xf>
    <xf numFmtId="3" fontId="3" fillId="0" borderId="28" xfId="0" applyNumberFormat="1" applyFont="1" applyBorder="1" applyAlignment="1">
      <alignment horizontal="left" vertical="center" wrapText="1" readingOrder="2"/>
    </xf>
    <xf numFmtId="3" fontId="4" fillId="0" borderId="28" xfId="0" applyNumberFormat="1" applyFont="1" applyBorder="1" applyAlignment="1">
      <alignment horizontal="left" vertical="center" wrapText="1" readingOrder="2"/>
    </xf>
    <xf numFmtId="3" fontId="4" fillId="0" borderId="18" xfId="0" applyNumberFormat="1" applyFont="1" applyBorder="1" applyAlignment="1">
      <alignment horizontal="left" vertical="center" wrapText="1" readingOrder="2"/>
    </xf>
    <xf numFmtId="3" fontId="4" fillId="0" borderId="20" xfId="0" applyNumberFormat="1" applyFont="1" applyBorder="1" applyAlignment="1">
      <alignment horizontal="left" vertical="center" wrapText="1" readingOrder="2"/>
    </xf>
    <xf numFmtId="3" fontId="4" fillId="0" borderId="21" xfId="0" applyNumberFormat="1" applyFont="1" applyBorder="1" applyAlignment="1">
      <alignment horizontal="left" vertical="center" wrapText="1" readingOrder="2"/>
    </xf>
    <xf numFmtId="169" fontId="45" fillId="0" borderId="10" xfId="15" applyNumberFormat="1" applyFont="1" applyBorder="1" applyAlignment="1">
      <alignment horizontal="center" vertical="top"/>
    </xf>
    <xf numFmtId="0" fontId="4" fillId="0" borderId="4" xfId="0" applyFont="1" applyBorder="1" applyAlignment="1">
      <alignment horizontal="left" vertical="center" wrapText="1" indent="1"/>
    </xf>
    <xf numFmtId="0" fontId="41" fillId="0" borderId="3" xfId="0" applyFont="1" applyBorder="1" applyAlignment="1">
      <alignment horizontal="center" vertical="center" wrapText="1" readingOrder="1"/>
    </xf>
    <xf numFmtId="0" fontId="9" fillId="0" borderId="0" xfId="0" applyFont="1" applyFill="1" applyAlignment="1">
      <alignment horizontal="center" vertical="center" wrapText="1" readingOrder="1"/>
    </xf>
    <xf numFmtId="0" fontId="3" fillId="0" borderId="26" xfId="0" applyFont="1" applyFill="1" applyBorder="1" applyAlignment="1">
      <alignment horizontal="left" vertical="center" wrapText="1" indent="1" readingOrder="2"/>
    </xf>
    <xf numFmtId="0" fontId="3" fillId="0" borderId="0" xfId="0" applyFont="1" applyFill="1" applyBorder="1" applyAlignment="1">
      <alignment horizontal="right" wrapText="1" indent="1" readingOrder="2"/>
    </xf>
    <xf numFmtId="0" fontId="3" fillId="0" borderId="0" xfId="0" applyFont="1" applyFill="1" applyBorder="1" applyAlignment="1">
      <alignment horizontal="left" wrapText="1" indent="1" readingOrder="2"/>
    </xf>
    <xf numFmtId="0" fontId="3" fillId="0" borderId="23" xfId="0" applyFont="1" applyFill="1" applyBorder="1" applyAlignment="1">
      <alignment horizontal="right" vertical="center" wrapText="1" indent="1"/>
    </xf>
    <xf numFmtId="0" fontId="7" fillId="0" borderId="4" xfId="0" applyFont="1" applyBorder="1" applyAlignment="1">
      <alignment horizontal="right" vertical="center" indent="1" readingOrder="1"/>
    </xf>
    <xf numFmtId="0" fontId="3" fillId="0" borderId="28" xfId="0" applyFont="1" applyBorder="1" applyAlignment="1">
      <alignment horizontal="left" vertical="top" indent="1"/>
    </xf>
    <xf numFmtId="0" fontId="4" fillId="0" borderId="28" xfId="0" applyFont="1" applyBorder="1" applyAlignment="1">
      <alignment horizontal="left" vertical="top" indent="1"/>
    </xf>
    <xf numFmtId="0" fontId="4" fillId="0" borderId="21" xfId="0" applyFont="1" applyBorder="1" applyAlignment="1">
      <alignment horizontal="left" vertical="top" indent="1"/>
    </xf>
    <xf numFmtId="0" fontId="3" fillId="0" borderId="27" xfId="0" applyFont="1" applyBorder="1" applyAlignment="1">
      <alignment horizontal="left" vertical="center" indent="1" readingOrder="1"/>
    </xf>
    <xf numFmtId="0" fontId="4" fillId="0" borderId="28" xfId="0" applyFont="1" applyBorder="1" applyAlignment="1">
      <alignment horizontal="left" vertical="center" indent="1" readingOrder="1"/>
    </xf>
    <xf numFmtId="0" fontId="4" fillId="0" borderId="21" xfId="0" applyFont="1" applyBorder="1" applyAlignment="1">
      <alignment horizontal="left" vertical="center" indent="1" readingOrder="1"/>
    </xf>
    <xf numFmtId="171" fontId="34" fillId="0" borderId="21" xfId="1" applyNumberFormat="1" applyFont="1" applyBorder="1" applyAlignment="1">
      <alignment horizontal="right" vertical="center" readingOrder="2"/>
    </xf>
    <xf numFmtId="3" fontId="3" fillId="0" borderId="26" xfId="0" applyNumberFormat="1" applyFont="1" applyBorder="1" applyAlignment="1">
      <alignment horizontal="left" wrapText="1" indent="1" readingOrder="2"/>
    </xf>
    <xf numFmtId="167" fontId="3" fillId="0" borderId="26" xfId="1" applyNumberFormat="1" applyFont="1" applyBorder="1" applyAlignment="1">
      <alignment horizontal="right" wrapText="1" indent="1" readingOrder="2"/>
    </xf>
    <xf numFmtId="3" fontId="3" fillId="0" borderId="0" xfId="0" applyNumberFormat="1" applyFont="1" applyBorder="1" applyAlignment="1">
      <alignment horizontal="left" wrapText="1" indent="1" readingOrder="2"/>
    </xf>
    <xf numFmtId="167" fontId="3" fillId="0" borderId="0" xfId="1" applyNumberFormat="1" applyFont="1" applyBorder="1" applyAlignment="1">
      <alignment horizontal="right" wrapText="1" indent="1" readingOrder="2"/>
    </xf>
    <xf numFmtId="3" fontId="3" fillId="0" borderId="0" xfId="0" applyNumberFormat="1" applyFont="1" applyBorder="1" applyAlignment="1">
      <alignment horizontal="right" wrapText="1" indent="1" readingOrder="2"/>
    </xf>
    <xf numFmtId="3" fontId="3" fillId="0" borderId="20" xfId="0" applyNumberFormat="1" applyFont="1" applyBorder="1" applyAlignment="1">
      <alignment horizontal="left" wrapText="1" indent="1" readingOrder="2"/>
    </xf>
    <xf numFmtId="167" fontId="3" fillId="0" borderId="20" xfId="1" applyNumberFormat="1" applyFont="1" applyBorder="1" applyAlignment="1">
      <alignment horizontal="right" wrapText="1" indent="1" readingOrder="2"/>
    </xf>
    <xf numFmtId="0" fontId="7" fillId="0" borderId="18" xfId="0" applyFont="1" applyBorder="1" applyAlignment="1">
      <alignment horizontal="right" vertical="center" indent="1" readingOrder="2"/>
    </xf>
    <xf numFmtId="0" fontId="3" fillId="0" borderId="27" xfId="0" applyFont="1" applyBorder="1" applyAlignment="1">
      <alignment horizontal="left" vertical="center" wrapText="1" indent="1" readingOrder="1"/>
    </xf>
    <xf numFmtId="0" fontId="4" fillId="0" borderId="28" xfId="0" applyFont="1" applyBorder="1" applyAlignment="1">
      <alignment horizontal="left" indent="1" readingOrder="1"/>
    </xf>
    <xf numFmtId="0" fontId="4" fillId="0" borderId="21" xfId="0" applyFont="1" applyBorder="1" applyAlignment="1">
      <alignment horizontal="left" indent="1" readingOrder="1"/>
    </xf>
    <xf numFmtId="3" fontId="3" fillId="0" borderId="26" xfId="0" applyNumberFormat="1" applyFont="1" applyBorder="1" applyAlignment="1">
      <alignment horizontal="right" wrapText="1" indent="1" readingOrder="2"/>
    </xf>
    <xf numFmtId="3" fontId="3" fillId="0" borderId="20" xfId="0" applyNumberFormat="1" applyFont="1" applyBorder="1" applyAlignment="1">
      <alignment horizontal="right" wrapText="1" indent="1" readingOrder="2"/>
    </xf>
    <xf numFmtId="0" fontId="3" fillId="0" borderId="26" xfId="0" applyFont="1" applyBorder="1" applyAlignment="1">
      <alignment horizontal="right" indent="1" readingOrder="2"/>
    </xf>
    <xf numFmtId="3" fontId="3" fillId="0" borderId="10" xfId="0" applyNumberFormat="1" applyFont="1" applyBorder="1" applyAlignment="1">
      <alignment horizontal="right" indent="1" readingOrder="2"/>
    </xf>
    <xf numFmtId="3" fontId="3" fillId="0" borderId="18" xfId="0" applyNumberFormat="1" applyFont="1" applyBorder="1" applyAlignment="1">
      <alignment horizontal="right" indent="1" readingOrder="2"/>
    </xf>
    <xf numFmtId="3" fontId="3" fillId="0" borderId="20" xfId="0" applyNumberFormat="1" applyFont="1" applyBorder="1" applyAlignment="1">
      <alignment horizontal="right" indent="1" readingOrder="2"/>
    </xf>
    <xf numFmtId="0" fontId="3" fillId="0" borderId="20" xfId="0" applyFont="1" applyBorder="1" applyAlignment="1">
      <alignment horizontal="right" indent="1" readingOrder="2"/>
    </xf>
    <xf numFmtId="0" fontId="4" fillId="0" borderId="0" xfId="25" applyFont="1" applyFill="1" applyBorder="1" applyAlignment="1">
      <alignment horizontal="left" wrapText="1" indent="1" readingOrder="2"/>
    </xf>
    <xf numFmtId="0" fontId="4" fillId="0" borderId="20" xfId="25" applyFont="1" applyFill="1" applyBorder="1" applyAlignment="1">
      <alignment horizontal="left" wrapText="1" indent="1" readingOrder="2"/>
    </xf>
    <xf numFmtId="3" fontId="11" fillId="0" borderId="0" xfId="0" applyNumberFormat="1" applyFont="1" applyAlignment="1">
      <alignment vertical="center"/>
    </xf>
    <xf numFmtId="0" fontId="11" fillId="0" borderId="0" xfId="0" applyFont="1" applyAlignment="1">
      <alignment vertical="center"/>
    </xf>
    <xf numFmtId="0" fontId="3" fillId="0" borderId="0" xfId="24" applyFont="1" applyFill="1" applyBorder="1" applyAlignment="1">
      <alignment horizontal="left" wrapText="1" indent="1" readingOrder="2"/>
    </xf>
    <xf numFmtId="3" fontId="11" fillId="0" borderId="0" xfId="0" applyNumberFormat="1" applyFont="1"/>
    <xf numFmtId="3" fontId="3" fillId="0" borderId="26" xfId="0" applyNumberFormat="1" applyFont="1" applyBorder="1" applyAlignment="1">
      <alignment horizontal="right" vertical="center" wrapText="1"/>
    </xf>
    <xf numFmtId="3" fontId="3" fillId="0" borderId="0"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25" xfId="0" applyNumberFormat="1" applyFont="1" applyBorder="1" applyAlignment="1">
      <alignment horizontal="left" vertical="center" wrapText="1"/>
    </xf>
    <xf numFmtId="3" fontId="3" fillId="0" borderId="26" xfId="0" applyNumberFormat="1" applyFont="1" applyBorder="1" applyAlignment="1">
      <alignment horizontal="left" vertical="center" wrapText="1"/>
    </xf>
    <xf numFmtId="3" fontId="3" fillId="0" borderId="27" xfId="0" applyNumberFormat="1" applyFont="1" applyBorder="1" applyAlignment="1">
      <alignment horizontal="left" vertical="center" wrapText="1"/>
    </xf>
    <xf numFmtId="3" fontId="3" fillId="0" borderId="10" xfId="0" applyNumberFormat="1" applyFont="1" applyBorder="1" applyAlignment="1">
      <alignment horizontal="left" vertical="center" wrapText="1"/>
    </xf>
    <xf numFmtId="3" fontId="3" fillId="0" borderId="0" xfId="0" applyNumberFormat="1" applyFont="1" applyBorder="1" applyAlignment="1">
      <alignment horizontal="left" vertical="center" wrapText="1"/>
    </xf>
    <xf numFmtId="0" fontId="44" fillId="0" borderId="0" xfId="26" applyFont="1" applyFill="1" applyBorder="1" applyAlignment="1">
      <alignment horizontal="left" wrapText="1"/>
    </xf>
    <xf numFmtId="3" fontId="3" fillId="0" borderId="28" xfId="0" applyNumberFormat="1" applyFont="1" applyBorder="1" applyAlignment="1">
      <alignment horizontal="left" vertical="center" wrapText="1"/>
    </xf>
    <xf numFmtId="0" fontId="45" fillId="0" borderId="28" xfId="26" applyFont="1" applyFill="1" applyBorder="1" applyAlignment="1">
      <alignment horizontal="left" vertical="center" wrapText="1"/>
    </xf>
    <xf numFmtId="3" fontId="3" fillId="0" borderId="18" xfId="0" applyNumberFormat="1" applyFont="1" applyBorder="1" applyAlignment="1">
      <alignment horizontal="left" vertical="center" wrapText="1"/>
    </xf>
    <xf numFmtId="3" fontId="3" fillId="0" borderId="20" xfId="0" applyNumberFormat="1" applyFont="1" applyBorder="1" applyAlignment="1">
      <alignment horizontal="left" vertical="center" wrapText="1"/>
    </xf>
    <xf numFmtId="0" fontId="45" fillId="0" borderId="21" xfId="26" applyFont="1" applyFill="1" applyBorder="1" applyAlignment="1">
      <alignment horizontal="left" vertical="center" wrapText="1"/>
    </xf>
    <xf numFmtId="165" fontId="10" fillId="0" borderId="25" xfId="0" applyNumberFormat="1" applyFont="1" applyBorder="1" applyAlignment="1">
      <alignment horizontal="right" vertical="center" readingOrder="2"/>
    </xf>
    <xf numFmtId="165" fontId="10" fillId="0" borderId="26" xfId="0" applyNumberFormat="1" applyFont="1" applyBorder="1" applyAlignment="1">
      <alignment horizontal="right" vertical="center" readingOrder="2"/>
    </xf>
    <xf numFmtId="165" fontId="10" fillId="0" borderId="26" xfId="1" applyNumberFormat="1" applyFont="1" applyBorder="1" applyAlignment="1">
      <alignment horizontal="right" vertical="center" wrapText="1" readingOrder="2"/>
    </xf>
    <xf numFmtId="165" fontId="10" fillId="0" borderId="27" xfId="0" applyNumberFormat="1" applyFont="1" applyBorder="1" applyAlignment="1">
      <alignment horizontal="right" vertical="center" readingOrder="2"/>
    </xf>
    <xf numFmtId="165" fontId="10" fillId="0" borderId="10" xfId="0" applyNumberFormat="1" applyFont="1" applyBorder="1" applyAlignment="1">
      <alignment horizontal="right" vertical="center" readingOrder="2"/>
    </xf>
    <xf numFmtId="165" fontId="10" fillId="0" borderId="0" xfId="0" applyNumberFormat="1" applyFont="1" applyBorder="1" applyAlignment="1">
      <alignment horizontal="right" vertical="center" readingOrder="2"/>
    </xf>
    <xf numFmtId="165" fontId="78" fillId="0" borderId="0" xfId="27" applyNumberFormat="1" applyFont="1" applyFill="1" applyBorder="1" applyAlignment="1">
      <alignment horizontal="left" wrapText="1"/>
    </xf>
    <xf numFmtId="165" fontId="10" fillId="0" borderId="0" xfId="1" applyNumberFormat="1" applyFont="1" applyBorder="1" applyAlignment="1">
      <alignment horizontal="right" vertical="center" wrapText="1" readingOrder="2"/>
    </xf>
    <xf numFmtId="165" fontId="78" fillId="0" borderId="28" xfId="27" applyNumberFormat="1" applyFont="1" applyFill="1" applyBorder="1" applyAlignment="1">
      <alignment horizontal="left" wrapText="1"/>
    </xf>
    <xf numFmtId="165" fontId="10" fillId="0" borderId="28" xfId="0" applyNumberFormat="1" applyFont="1" applyBorder="1" applyAlignment="1">
      <alignment horizontal="right" vertical="center" readingOrder="2"/>
    </xf>
    <xf numFmtId="165" fontId="10" fillId="0" borderId="18" xfId="0" applyNumberFormat="1" applyFont="1" applyBorder="1" applyAlignment="1">
      <alignment horizontal="right" vertical="center" readingOrder="2"/>
    </xf>
    <xf numFmtId="165" fontId="10" fillId="0" borderId="20" xfId="0" applyNumberFormat="1" applyFont="1" applyBorder="1" applyAlignment="1">
      <alignment horizontal="right" vertical="center" readingOrder="2"/>
    </xf>
    <xf numFmtId="165" fontId="78" fillId="0" borderId="20" xfId="27" applyNumberFormat="1" applyFont="1" applyFill="1" applyBorder="1" applyAlignment="1">
      <alignment horizontal="left" wrapText="1"/>
    </xf>
    <xf numFmtId="165" fontId="6" fillId="0" borderId="20" xfId="1" applyNumberFormat="1" applyFont="1" applyBorder="1" applyAlignment="1">
      <alignment horizontal="right" vertical="center" wrapText="1" readingOrder="2"/>
    </xf>
    <xf numFmtId="165" fontId="78" fillId="0" borderId="21" xfId="27" applyNumberFormat="1" applyFont="1" applyFill="1" applyBorder="1" applyAlignment="1">
      <alignment horizontal="left" wrapText="1"/>
    </xf>
    <xf numFmtId="0" fontId="2" fillId="0" borderId="3" xfId="0" applyFont="1" applyBorder="1" applyAlignment="1">
      <alignment horizontal="right" vertical="center" indent="1"/>
    </xf>
    <xf numFmtId="165" fontId="3" fillId="4" borderId="0" xfId="0" applyNumberFormat="1" applyFont="1" applyFill="1" applyBorder="1" applyAlignment="1">
      <alignment horizontal="right" vertical="center" indent="1" readingOrder="2"/>
    </xf>
    <xf numFmtId="165" fontId="4" fillId="4" borderId="0" xfId="0" applyNumberFormat="1" applyFont="1" applyFill="1" applyBorder="1" applyAlignment="1">
      <alignment horizontal="right" vertical="center" indent="1" readingOrder="2"/>
    </xf>
    <xf numFmtId="0" fontId="2" fillId="0" borderId="25" xfId="0" applyFont="1" applyBorder="1" applyAlignment="1">
      <alignment horizontal="right" vertical="center" readingOrder="2"/>
    </xf>
    <xf numFmtId="0" fontId="3" fillId="0" borderId="3" xfId="0" applyFont="1" applyBorder="1" applyAlignment="1">
      <alignment horizontal="center" vertical="top" wrapText="1"/>
    </xf>
    <xf numFmtId="0" fontId="3" fillId="0" borderId="3" xfId="0" applyFont="1" applyBorder="1" applyAlignment="1">
      <alignment horizontal="center" vertical="center" wrapText="1"/>
    </xf>
    <xf numFmtId="3" fontId="44" fillId="0" borderId="20" xfId="26" applyNumberFormat="1" applyFont="1" applyFill="1" applyBorder="1" applyAlignment="1">
      <alignment horizontal="left" vertical="center" wrapText="1"/>
    </xf>
    <xf numFmtId="3" fontId="45" fillId="0" borderId="0" xfId="26" applyNumberFormat="1" applyFont="1" applyFill="1" applyBorder="1" applyAlignment="1">
      <alignment horizontal="left" vertical="center" wrapText="1"/>
    </xf>
    <xf numFmtId="3" fontId="45" fillId="0" borderId="20" xfId="26" applyNumberFormat="1" applyFont="1" applyFill="1" applyBorder="1" applyAlignment="1">
      <alignment horizontal="left" vertical="center" wrapText="1"/>
    </xf>
    <xf numFmtId="3" fontId="44" fillId="0" borderId="0" xfId="26" applyNumberFormat="1" applyFont="1" applyFill="1" applyBorder="1" applyAlignment="1">
      <alignment horizontal="left" vertical="center" wrapText="1"/>
    </xf>
    <xf numFmtId="3" fontId="44" fillId="0" borderId="0" xfId="26" applyNumberFormat="1" applyFont="1" applyFill="1" applyBorder="1" applyAlignment="1">
      <alignment horizontal="left" wrapText="1"/>
    </xf>
    <xf numFmtId="3" fontId="44" fillId="0" borderId="28" xfId="26" applyNumberFormat="1" applyFont="1" applyFill="1" applyBorder="1" applyAlignment="1">
      <alignment horizontal="left" wrapText="1"/>
    </xf>
    <xf numFmtId="3" fontId="4" fillId="0" borderId="25" xfId="13" applyNumberFormat="1" applyFont="1" applyBorder="1" applyAlignment="1">
      <alignment horizontal="right" vertical="top" readingOrder="1"/>
    </xf>
    <xf numFmtId="3" fontId="4" fillId="0" borderId="10" xfId="13" applyNumberFormat="1" applyFont="1" applyBorder="1" applyAlignment="1">
      <alignment horizontal="right" vertical="top" readingOrder="1"/>
    </xf>
    <xf numFmtId="3" fontId="4" fillId="0" borderId="26" xfId="13" applyNumberFormat="1" applyFont="1" applyBorder="1" applyAlignment="1">
      <alignment horizontal="right" vertical="top" readingOrder="1"/>
    </xf>
    <xf numFmtId="3" fontId="4" fillId="0" borderId="20" xfId="13" applyNumberFormat="1" applyFont="1" applyBorder="1" applyAlignment="1">
      <alignment horizontal="right" vertical="top" readingOrder="1"/>
    </xf>
    <xf numFmtId="3" fontId="4" fillId="0" borderId="21" xfId="13" applyNumberFormat="1" applyFont="1" applyBorder="1" applyAlignment="1">
      <alignment horizontal="right" vertical="top" readingOrder="1"/>
    </xf>
    <xf numFmtId="0" fontId="2" fillId="0" borderId="29" xfId="0" applyFont="1" applyBorder="1" applyAlignment="1">
      <alignment horizontal="right" vertical="top" wrapText="1" indent="1" readingOrder="2"/>
    </xf>
    <xf numFmtId="0" fontId="7" fillId="0" borderId="10" xfId="14" applyFont="1" applyFill="1" applyBorder="1" applyAlignment="1">
      <alignment horizontal="right" vertical="top" wrapText="1" indent="1"/>
    </xf>
    <xf numFmtId="0" fontId="7" fillId="0" borderId="30" xfId="14" applyFont="1" applyFill="1" applyBorder="1" applyAlignment="1">
      <alignment horizontal="right" vertical="top" wrapText="1" indent="1"/>
    </xf>
    <xf numFmtId="0" fontId="3" fillId="0" borderId="28" xfId="14" applyFont="1" applyFill="1" applyBorder="1" applyAlignment="1">
      <alignment horizontal="left" vertical="top" wrapText="1" indent="1"/>
    </xf>
    <xf numFmtId="0" fontId="4" fillId="0" borderId="28" xfId="14" applyFont="1" applyFill="1" applyBorder="1" applyAlignment="1">
      <alignment horizontal="left" vertical="top" wrapText="1" indent="1"/>
    </xf>
    <xf numFmtId="0" fontId="4" fillId="0" borderId="21" xfId="14" applyFont="1" applyFill="1" applyBorder="1" applyAlignment="1">
      <alignment horizontal="left" vertical="top" wrapText="1" indent="1"/>
    </xf>
    <xf numFmtId="3" fontId="44" fillId="0" borderId="0" xfId="28" applyNumberFormat="1" applyFont="1" applyFill="1" applyBorder="1" applyAlignment="1">
      <alignment horizontal="left" vertical="top" wrapText="1"/>
    </xf>
    <xf numFmtId="3" fontId="45" fillId="0" borderId="0" xfId="28" applyNumberFormat="1" applyFont="1" applyFill="1" applyBorder="1" applyAlignment="1">
      <alignment horizontal="left" vertical="top" wrapText="1"/>
    </xf>
    <xf numFmtId="3" fontId="44" fillId="0" borderId="20" xfId="28" applyNumberFormat="1" applyFont="1" applyFill="1" applyBorder="1" applyAlignment="1">
      <alignment horizontal="left" vertical="top" wrapText="1"/>
    </xf>
    <xf numFmtId="3" fontId="45" fillId="0" borderId="20" xfId="28" applyNumberFormat="1" applyFont="1" applyFill="1" applyBorder="1" applyAlignment="1">
      <alignment horizontal="left" vertical="top" wrapText="1"/>
    </xf>
    <xf numFmtId="3" fontId="45" fillId="0" borderId="28" xfId="28" applyNumberFormat="1" applyFont="1" applyFill="1" applyBorder="1" applyAlignment="1">
      <alignment horizontal="left" vertical="top" wrapText="1"/>
    </xf>
    <xf numFmtId="3" fontId="45" fillId="0" borderId="21" xfId="28" applyNumberFormat="1" applyFont="1" applyFill="1" applyBorder="1" applyAlignment="1">
      <alignment horizontal="left" vertical="top" wrapText="1"/>
    </xf>
    <xf numFmtId="3" fontId="3" fillId="0" borderId="25" xfId="0" applyNumberFormat="1" applyFont="1" applyBorder="1" applyAlignment="1">
      <alignment horizontal="left" vertical="top" wrapText="1" readingOrder="2"/>
    </xf>
    <xf numFmtId="3" fontId="44" fillId="0" borderId="10" xfId="28" applyNumberFormat="1" applyFont="1" applyFill="1" applyBorder="1" applyAlignment="1">
      <alignment horizontal="left" vertical="top" wrapText="1"/>
    </xf>
    <xf numFmtId="3" fontId="44" fillId="0" borderId="30" xfId="28" applyNumberFormat="1" applyFont="1" applyFill="1" applyBorder="1" applyAlignment="1">
      <alignment horizontal="left" vertical="top" wrapText="1"/>
    </xf>
    <xf numFmtId="0" fontId="7" fillId="0" borderId="10" xfId="14" applyFont="1" applyFill="1" applyBorder="1" applyAlignment="1">
      <alignment horizontal="right" vertical="top" wrapText="1"/>
    </xf>
    <xf numFmtId="0" fontId="7" fillId="0" borderId="30" xfId="14" applyFont="1" applyFill="1" applyBorder="1" applyAlignment="1">
      <alignment horizontal="right" vertical="top" wrapText="1"/>
    </xf>
    <xf numFmtId="3" fontId="44" fillId="0" borderId="26" xfId="28" applyNumberFormat="1" applyFont="1" applyFill="1" applyBorder="1" applyAlignment="1">
      <alignment horizontal="left" vertical="top" wrapText="1"/>
    </xf>
    <xf numFmtId="3" fontId="45" fillId="0" borderId="26" xfId="28" applyNumberFormat="1" applyFont="1" applyFill="1" applyBorder="1" applyAlignment="1">
      <alignment horizontal="left" vertical="top" wrapText="1"/>
    </xf>
    <xf numFmtId="3" fontId="44" fillId="0" borderId="25" xfId="28" applyNumberFormat="1" applyFont="1" applyFill="1" applyBorder="1" applyAlignment="1">
      <alignment horizontal="left" vertical="top" wrapText="1"/>
    </xf>
    <xf numFmtId="3" fontId="45" fillId="0" borderId="27" xfId="28" applyNumberFormat="1" applyFont="1" applyFill="1" applyBorder="1" applyAlignment="1">
      <alignment horizontal="left" vertical="top" wrapText="1"/>
    </xf>
    <xf numFmtId="0" fontId="7" fillId="0" borderId="25" xfId="14" applyFont="1" applyFill="1" applyBorder="1" applyAlignment="1">
      <alignment horizontal="right" vertical="top" wrapText="1" indent="1"/>
    </xf>
    <xf numFmtId="0" fontId="3" fillId="0" borderId="28" xfId="0" applyFont="1" applyBorder="1" applyAlignment="1">
      <alignment horizontal="center" vertical="top" wrapText="1" readingOrder="2"/>
    </xf>
    <xf numFmtId="0" fontId="4" fillId="0" borderId="28" xfId="0" applyFont="1" applyBorder="1" applyAlignment="1">
      <alignment horizontal="center" vertical="top" wrapText="1" readingOrder="1"/>
    </xf>
    <xf numFmtId="3" fontId="45" fillId="0" borderId="25" xfId="28" applyNumberFormat="1" applyFont="1" applyFill="1" applyBorder="1" applyAlignment="1">
      <alignment horizontal="left" vertical="top" wrapText="1"/>
    </xf>
    <xf numFmtId="3" fontId="45" fillId="0" borderId="10" xfId="28" applyNumberFormat="1" applyFont="1" applyFill="1" applyBorder="1" applyAlignment="1">
      <alignment horizontal="left" vertical="top" wrapText="1"/>
    </xf>
    <xf numFmtId="3" fontId="45" fillId="0" borderId="30" xfId="28" applyNumberFormat="1" applyFont="1" applyFill="1" applyBorder="1" applyAlignment="1">
      <alignment horizontal="left" vertical="top" wrapText="1"/>
    </xf>
    <xf numFmtId="0" fontId="2" fillId="0" borderId="25" xfId="0" applyFont="1" applyBorder="1" applyAlignment="1">
      <alignment horizontal="right" vertical="center" wrapText="1" indent="1"/>
    </xf>
    <xf numFmtId="0" fontId="3" fillId="0" borderId="27" xfId="0" applyFont="1" applyBorder="1" applyAlignment="1">
      <alignment horizontal="left" vertical="center" wrapText="1" indent="1"/>
    </xf>
    <xf numFmtId="3" fontId="45" fillId="0" borderId="0" xfId="29" applyNumberFormat="1" applyFont="1" applyFill="1" applyBorder="1" applyAlignment="1">
      <alignment horizontal="left" vertical="top" wrapText="1"/>
    </xf>
    <xf numFmtId="3" fontId="45" fillId="0" borderId="20" xfId="29" applyNumberFormat="1" applyFont="1" applyFill="1" applyBorder="1" applyAlignment="1">
      <alignment horizontal="left" vertical="top" wrapText="1"/>
    </xf>
    <xf numFmtId="3" fontId="44" fillId="0" borderId="26" xfId="29" applyNumberFormat="1" applyFont="1" applyFill="1" applyBorder="1" applyAlignment="1">
      <alignment horizontal="left" vertical="top" wrapText="1"/>
    </xf>
    <xf numFmtId="3" fontId="45" fillId="0" borderId="26" xfId="29" applyNumberFormat="1" applyFont="1" applyFill="1" applyBorder="1" applyAlignment="1">
      <alignment horizontal="left" vertical="top" wrapText="1"/>
    </xf>
    <xf numFmtId="3" fontId="45" fillId="0" borderId="27" xfId="29" applyNumberFormat="1" applyFont="1" applyFill="1" applyBorder="1" applyAlignment="1">
      <alignment horizontal="left" vertical="top" wrapText="1"/>
    </xf>
    <xf numFmtId="3" fontId="45" fillId="0" borderId="28" xfId="29" applyNumberFormat="1" applyFont="1" applyFill="1" applyBorder="1" applyAlignment="1">
      <alignment horizontal="left" vertical="top" wrapText="1"/>
    </xf>
    <xf numFmtId="3" fontId="45" fillId="0" borderId="21" xfId="29" applyNumberFormat="1" applyFont="1" applyFill="1" applyBorder="1" applyAlignment="1">
      <alignment horizontal="left" vertical="top" wrapText="1"/>
    </xf>
    <xf numFmtId="3" fontId="44" fillId="0" borderId="25" xfId="29" applyNumberFormat="1" applyFont="1" applyFill="1" applyBorder="1" applyAlignment="1">
      <alignment horizontal="left" vertical="top" wrapText="1"/>
    </xf>
    <xf numFmtId="3" fontId="45" fillId="0" borderId="10" xfId="29" applyNumberFormat="1" applyFont="1" applyFill="1" applyBorder="1" applyAlignment="1">
      <alignment horizontal="left" vertical="top" wrapText="1"/>
    </xf>
    <xf numFmtId="3" fontId="45" fillId="0" borderId="30" xfId="29" applyNumberFormat="1" applyFont="1" applyFill="1" applyBorder="1" applyAlignment="1">
      <alignment horizontal="left" vertical="top" wrapText="1"/>
    </xf>
    <xf numFmtId="0" fontId="4" fillId="0" borderId="27" xfId="14" applyFont="1" applyFill="1" applyBorder="1" applyAlignment="1">
      <alignment horizontal="left" vertical="top" wrapText="1" indent="1"/>
    </xf>
    <xf numFmtId="3" fontId="3" fillId="0" borderId="26" xfId="13" applyNumberFormat="1" applyFont="1" applyBorder="1" applyAlignment="1">
      <alignment vertical="top" readingOrder="1"/>
    </xf>
    <xf numFmtId="3" fontId="4" fillId="0" borderId="30" xfId="13" applyNumberFormat="1" applyFont="1" applyBorder="1" applyAlignment="1">
      <alignment horizontal="right" vertical="top" readingOrder="1"/>
    </xf>
    <xf numFmtId="3" fontId="4" fillId="0" borderId="27" xfId="13" applyNumberFormat="1" applyFont="1" applyBorder="1" applyAlignment="1">
      <alignment horizontal="right" vertical="top" readingOrder="1"/>
    </xf>
    <xf numFmtId="3" fontId="4" fillId="0" borderId="28" xfId="13" applyNumberFormat="1" applyFont="1" applyBorder="1" applyAlignment="1">
      <alignment horizontal="right" vertical="top" readingOrder="1"/>
    </xf>
    <xf numFmtId="3" fontId="4" fillId="0" borderId="28" xfId="0" applyNumberFormat="1" applyFont="1" applyBorder="1" applyAlignment="1">
      <alignment horizontal="right" indent="1" readingOrder="2"/>
    </xf>
    <xf numFmtId="3" fontId="3" fillId="0" borderId="0" xfId="0" applyNumberFormat="1" applyFont="1" applyBorder="1" applyAlignment="1">
      <alignment horizontal="right" readingOrder="2"/>
    </xf>
    <xf numFmtId="0" fontId="4" fillId="0" borderId="28" xfId="0" applyFont="1" applyBorder="1" applyAlignment="1">
      <alignment horizontal="right" indent="1" readingOrder="2"/>
    </xf>
    <xf numFmtId="3" fontId="3" fillId="0" borderId="29" xfId="0" applyNumberFormat="1" applyFont="1" applyBorder="1" applyAlignment="1">
      <alignment horizontal="right" vertical="center" readingOrder="2"/>
    </xf>
    <xf numFmtId="3" fontId="3" fillId="0" borderId="26" xfId="0" applyNumberFormat="1" applyFont="1" applyBorder="1" applyAlignment="1">
      <alignment horizontal="right" vertical="center" indent="1" readingOrder="2"/>
    </xf>
    <xf numFmtId="3" fontId="3" fillId="0" borderId="27" xfId="0" applyNumberFormat="1" applyFont="1" applyBorder="1" applyAlignment="1">
      <alignment horizontal="right" vertical="center" indent="1" readingOrder="2"/>
    </xf>
    <xf numFmtId="0" fontId="3" fillId="0" borderId="3"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9" fillId="0" borderId="0" xfId="0" applyFont="1" applyAlignment="1">
      <alignment horizontal="center" vertical="center" wrapText="1" readingOrder="1"/>
    </xf>
    <xf numFmtId="0" fontId="9" fillId="0" borderId="0" xfId="0" applyFont="1" applyAlignment="1">
      <alignment horizontal="center" readingOrder="1"/>
    </xf>
    <xf numFmtId="0" fontId="9" fillId="0" borderId="0" xfId="0" applyFont="1" applyAlignment="1">
      <alignment horizontal="center" wrapText="1" readingOrder="1"/>
    </xf>
    <xf numFmtId="0" fontId="4" fillId="0" borderId="3" xfId="0" applyFont="1" applyBorder="1" applyAlignment="1">
      <alignment horizontal="center" vertical="center" wrapText="1" readingOrder="1"/>
    </xf>
    <xf numFmtId="0" fontId="4" fillId="0" borderId="4" xfId="0" applyFont="1" applyBorder="1" applyAlignment="1">
      <alignment horizontal="center" vertical="center" wrapText="1" readingOrder="1"/>
    </xf>
    <xf numFmtId="0" fontId="4" fillId="0" borderId="3" xfId="0" applyFont="1" applyBorder="1" applyAlignment="1">
      <alignment horizontal="center" vertical="center" wrapText="1" readingOrder="2"/>
    </xf>
    <xf numFmtId="0" fontId="2" fillId="0" borderId="23" xfId="0" applyFont="1" applyBorder="1" applyAlignment="1">
      <alignment horizontal="center" vertical="center" wrapText="1" readingOrder="2"/>
    </xf>
    <xf numFmtId="0" fontId="2" fillId="0" borderId="23" xfId="0" applyFont="1" applyBorder="1" applyAlignment="1">
      <alignment horizontal="center" vertical="center" wrapText="1"/>
    </xf>
    <xf numFmtId="0" fontId="7" fillId="0" borderId="23" xfId="0" applyFont="1" applyBorder="1" applyAlignment="1">
      <alignment horizontal="center" vertical="center" wrapText="1" readingOrder="1"/>
    </xf>
    <xf numFmtId="0" fontId="7" fillId="0" borderId="3" xfId="0" applyFont="1" applyBorder="1" applyAlignment="1">
      <alignment horizontal="right" vertical="center" indent="1"/>
    </xf>
    <xf numFmtId="0" fontId="4" fillId="0" borderId="3" xfId="0" applyFont="1" applyBorder="1" applyAlignment="1">
      <alignment horizontal="left" vertical="center" indent="1" readingOrder="2"/>
    </xf>
    <xf numFmtId="0" fontId="4" fillId="0" borderId="3" xfId="2" applyFont="1" applyFill="1" applyBorder="1" applyAlignment="1">
      <alignment horizontal="left" vertical="top" indent="1"/>
    </xf>
    <xf numFmtId="0" fontId="4" fillId="0" borderId="4" xfId="2" applyFont="1" applyFill="1" applyBorder="1" applyAlignment="1">
      <alignment horizontal="left" vertical="top" indent="1"/>
    </xf>
    <xf numFmtId="0" fontId="2" fillId="0" borderId="24" xfId="0" applyFont="1" applyBorder="1" applyAlignment="1">
      <alignment vertical="center" wrapText="1"/>
    </xf>
    <xf numFmtId="165" fontId="3" fillId="0" borderId="29" xfId="0" applyNumberFormat="1" applyFont="1" applyBorder="1" applyAlignment="1">
      <alignment horizontal="right" vertical="center" indent="1" readingOrder="2"/>
    </xf>
    <xf numFmtId="0" fontId="3" fillId="0" borderId="23" xfId="0" applyFont="1" applyBorder="1" applyAlignment="1">
      <alignment horizontal="left" vertical="top" indent="1" readingOrder="2"/>
    </xf>
    <xf numFmtId="165" fontId="4" fillId="0" borderId="30" xfId="0" applyNumberFormat="1" applyFont="1" applyBorder="1" applyAlignment="1">
      <alignment horizontal="right" vertical="center" indent="1" readingOrder="2"/>
    </xf>
    <xf numFmtId="0" fontId="2" fillId="0" borderId="23" xfId="0" applyFont="1" applyBorder="1" applyAlignment="1">
      <alignment horizontal="center" vertical="top" wrapText="1"/>
    </xf>
    <xf numFmtId="0" fontId="2" fillId="0" borderId="29" xfId="0" applyFont="1" applyBorder="1" applyAlignment="1">
      <alignment horizontal="right" vertical="top" indent="1"/>
    </xf>
    <xf numFmtId="169" fontId="44" fillId="0" borderId="29" xfId="30" applyNumberFormat="1" applyFont="1" applyBorder="1" applyAlignment="1">
      <alignment horizontal="right" indent="1"/>
    </xf>
    <xf numFmtId="169" fontId="44" fillId="0" borderId="26" xfId="30" applyNumberFormat="1" applyFont="1" applyBorder="1" applyAlignment="1">
      <alignment horizontal="right" indent="1"/>
    </xf>
    <xf numFmtId="1" fontId="36" fillId="0" borderId="26" xfId="0" applyNumberFormat="1" applyFont="1" applyBorder="1" applyAlignment="1">
      <alignment horizontal="right" indent="1" readingOrder="2"/>
    </xf>
    <xf numFmtId="165" fontId="36" fillId="0" borderId="27" xfId="0" applyNumberFormat="1" applyFont="1" applyBorder="1" applyAlignment="1">
      <alignment horizontal="right" indent="1" readingOrder="2"/>
    </xf>
    <xf numFmtId="169" fontId="44" fillId="0" borderId="10" xfId="30" applyNumberFormat="1" applyFont="1" applyBorder="1" applyAlignment="1">
      <alignment horizontal="right" indent="1"/>
    </xf>
    <xf numFmtId="169" fontId="44" fillId="0" borderId="0" xfId="30" applyNumberFormat="1" applyFont="1" applyBorder="1" applyAlignment="1">
      <alignment horizontal="right" indent="1"/>
    </xf>
    <xf numFmtId="1" fontId="36" fillId="0" borderId="0" xfId="0" applyNumberFormat="1" applyFont="1" applyBorder="1" applyAlignment="1">
      <alignment horizontal="right" indent="1" readingOrder="2"/>
    </xf>
    <xf numFmtId="165" fontId="36" fillId="0" borderId="28" xfId="0" applyNumberFormat="1" applyFont="1" applyBorder="1" applyAlignment="1">
      <alignment horizontal="right" indent="1" readingOrder="2"/>
    </xf>
    <xf numFmtId="0" fontId="7" fillId="0" borderId="30" xfId="0" applyFont="1" applyBorder="1" applyAlignment="1">
      <alignment horizontal="right" vertical="top" indent="1" readingOrder="2"/>
    </xf>
    <xf numFmtId="165" fontId="54" fillId="6" borderId="0" xfId="0" applyNumberFormat="1" applyFont="1" applyFill="1" applyAlignment="1">
      <alignment horizontal="right" indent="1" readingOrder="2"/>
    </xf>
    <xf numFmtId="0" fontId="12" fillId="0" borderId="0" xfId="0" applyFont="1" applyAlignment="1">
      <alignment horizontal="center" vertical="center" wrapText="1" readingOrder="2"/>
    </xf>
    <xf numFmtId="0" fontId="4" fillId="0" borderId="23" xfId="0" applyFont="1" applyBorder="1" applyAlignment="1">
      <alignment horizontal="center" vertical="center" wrapText="1" readingOrder="2"/>
    </xf>
    <xf numFmtId="0" fontId="2" fillId="0" borderId="23" xfId="0" applyFont="1" applyBorder="1" applyAlignment="1">
      <alignment horizontal="center" vertical="center" readingOrder="2"/>
    </xf>
    <xf numFmtId="0" fontId="2" fillId="0" borderId="29" xfId="0" applyFont="1" applyBorder="1" applyAlignment="1">
      <alignment horizontal="right" vertical="center" indent="1" readingOrder="2"/>
    </xf>
    <xf numFmtId="169" fontId="44" fillId="0" borderId="29" xfId="31" applyNumberFormat="1" applyFont="1" applyBorder="1" applyAlignment="1">
      <alignment horizontal="right" indent="1"/>
    </xf>
    <xf numFmtId="169" fontId="44" fillId="0" borderId="26" xfId="31" applyNumberFormat="1" applyFont="1" applyBorder="1" applyAlignment="1">
      <alignment horizontal="right" indent="1"/>
    </xf>
    <xf numFmtId="165" fontId="36" fillId="0" borderId="27" xfId="0" applyNumberFormat="1" applyFont="1" applyBorder="1" applyAlignment="1">
      <alignment horizontal="right" readingOrder="2"/>
    </xf>
    <xf numFmtId="169" fontId="44" fillId="0" borderId="10" xfId="31" applyNumberFormat="1" applyFont="1" applyBorder="1" applyAlignment="1">
      <alignment horizontal="right" indent="1"/>
    </xf>
    <xf numFmtId="169" fontId="44" fillId="0" borderId="0" xfId="31" applyNumberFormat="1" applyFont="1" applyBorder="1" applyAlignment="1">
      <alignment horizontal="right" indent="1"/>
    </xf>
    <xf numFmtId="165" fontId="36" fillId="0" borderId="28" xfId="0" applyNumberFormat="1" applyFont="1" applyBorder="1" applyAlignment="1">
      <alignment horizontal="right" readingOrder="2"/>
    </xf>
    <xf numFmtId="0" fontId="7" fillId="0" borderId="30" xfId="0" applyFont="1" applyBorder="1" applyAlignment="1">
      <alignment horizontal="right" vertical="center" indent="1" readingOrder="2"/>
    </xf>
    <xf numFmtId="0" fontId="7" fillId="0" borderId="4" xfId="0" applyFont="1" applyBorder="1" applyAlignment="1">
      <alignment horizontal="right" vertical="center" indent="1"/>
    </xf>
    <xf numFmtId="0" fontId="2" fillId="0" borderId="23" xfId="0" applyFont="1" applyBorder="1" applyAlignment="1">
      <alignment horizontal="right" vertical="top" indent="1"/>
    </xf>
    <xf numFmtId="169" fontId="45" fillId="0" borderId="10" xfId="31" applyNumberFormat="1" applyFont="1" applyBorder="1" applyAlignment="1">
      <alignment horizontal="right" indent="1"/>
    </xf>
    <xf numFmtId="169" fontId="45" fillId="0" borderId="0" xfId="31" applyNumberFormat="1" applyFont="1" applyBorder="1" applyAlignment="1">
      <alignment horizontal="right" indent="1"/>
    </xf>
    <xf numFmtId="169" fontId="45" fillId="0" borderId="30" xfId="31" applyNumberFormat="1" applyFont="1" applyBorder="1" applyAlignment="1">
      <alignment horizontal="right" indent="1"/>
    </xf>
    <xf numFmtId="169" fontId="45" fillId="0" borderId="20" xfId="31" applyNumberFormat="1" applyFont="1" applyBorder="1" applyAlignment="1">
      <alignment horizontal="right" indent="1"/>
    </xf>
    <xf numFmtId="1" fontId="36" fillId="0" borderId="20" xfId="0" applyNumberFormat="1" applyFont="1" applyBorder="1" applyAlignment="1">
      <alignment horizontal="right" indent="1" readingOrder="2"/>
    </xf>
    <xf numFmtId="165" fontId="36" fillId="0" borderId="21" xfId="0" applyNumberFormat="1" applyFont="1" applyBorder="1" applyAlignment="1">
      <alignment horizontal="right" indent="1" readingOrder="2"/>
    </xf>
    <xf numFmtId="0" fontId="10" fillId="0" borderId="26" xfId="0" applyFont="1" applyBorder="1" applyAlignment="1">
      <alignment horizontal="right" indent="1"/>
    </xf>
    <xf numFmtId="169" fontId="3" fillId="0" borderId="26" xfId="22" applyNumberFormat="1" applyFont="1" applyBorder="1" applyAlignment="1">
      <alignment horizontal="right" indent="1"/>
    </xf>
    <xf numFmtId="165" fontId="3" fillId="0" borderId="26" xfId="23" applyNumberFormat="1" applyFont="1" applyFill="1" applyBorder="1" applyAlignment="1">
      <alignment horizontal="right" indent="1"/>
    </xf>
    <xf numFmtId="169" fontId="3" fillId="0" borderId="0" xfId="22" applyNumberFormat="1" applyFont="1" applyBorder="1" applyAlignment="1">
      <alignment horizontal="right" indent="1"/>
    </xf>
    <xf numFmtId="165" fontId="10" fillId="0" borderId="0" xfId="0" applyNumberFormat="1" applyFont="1" applyBorder="1" applyAlignment="1">
      <alignment horizontal="right" indent="1"/>
    </xf>
    <xf numFmtId="169" fontId="4" fillId="0" borderId="0" xfId="22" applyNumberFormat="1" applyFont="1" applyBorder="1" applyAlignment="1">
      <alignment horizontal="right" indent="1"/>
    </xf>
    <xf numFmtId="165" fontId="6" fillId="0" borderId="0" xfId="0" applyNumberFormat="1" applyFont="1" applyBorder="1" applyAlignment="1">
      <alignment horizontal="right" indent="1"/>
    </xf>
    <xf numFmtId="169" fontId="4" fillId="0" borderId="20" xfId="22" applyNumberFormat="1" applyFont="1" applyBorder="1" applyAlignment="1">
      <alignment horizontal="right" indent="1"/>
    </xf>
    <xf numFmtId="165" fontId="6" fillId="0" borderId="20" xfId="0" applyNumberFormat="1" applyFont="1" applyBorder="1" applyAlignment="1">
      <alignment horizontal="right" indent="1"/>
    </xf>
    <xf numFmtId="165" fontId="36" fillId="0" borderId="26" xfId="0" applyNumberFormat="1" applyFont="1" applyBorder="1" applyAlignment="1">
      <alignment vertical="center"/>
    </xf>
    <xf numFmtId="165" fontId="36" fillId="0" borderId="27" xfId="0" applyNumberFormat="1" applyFont="1" applyBorder="1" applyAlignment="1">
      <alignment vertical="center"/>
    </xf>
    <xf numFmtId="165" fontId="36" fillId="0" borderId="0" xfId="0" applyNumberFormat="1" applyFont="1" applyBorder="1" applyAlignment="1">
      <alignment vertical="center"/>
    </xf>
    <xf numFmtId="165" fontId="36" fillId="0" borderId="28" xfId="0" applyNumberFormat="1" applyFont="1" applyBorder="1" applyAlignment="1">
      <alignment vertical="center"/>
    </xf>
    <xf numFmtId="0" fontId="8" fillId="0" borderId="0" xfId="0" applyFont="1" applyBorder="1" applyAlignment="1">
      <alignment horizontal="center" vertical="center" wrapText="1"/>
    </xf>
    <xf numFmtId="0" fontId="9" fillId="0" borderId="0" xfId="0" applyFont="1" applyBorder="1" applyAlignment="1">
      <alignment horizontal="center" vertical="top" wrapText="1"/>
    </xf>
    <xf numFmtId="0" fontId="2" fillId="0" borderId="5" xfId="0" applyFont="1" applyBorder="1" applyAlignment="1">
      <alignment horizontal="center" vertical="center" wrapText="1" readingOrder="2"/>
    </xf>
    <xf numFmtId="0" fontId="12" fillId="0" borderId="4" xfId="0" applyFont="1" applyBorder="1" applyAlignment="1">
      <alignment horizontal="center"/>
    </xf>
    <xf numFmtId="0" fontId="3" fillId="0" borderId="5" xfId="0" applyFont="1" applyBorder="1" applyAlignment="1">
      <alignment horizontal="center" vertical="center" wrapText="1" readingOrder="2"/>
    </xf>
    <xf numFmtId="0" fontId="5" fillId="0" borderId="4" xfId="0" applyFont="1" applyBorder="1" applyAlignment="1">
      <alignment horizontal="center" vertical="center" wrapText="1" readingOrder="2"/>
    </xf>
    <xf numFmtId="0" fontId="8" fillId="0" borderId="0" xfId="0" applyFont="1" applyAlignment="1">
      <alignment horizontal="center" vertical="top" wrapText="1" readingOrder="2"/>
    </xf>
    <xf numFmtId="0" fontId="13" fillId="0" borderId="0" xfId="0" applyFont="1" applyAlignment="1">
      <alignment horizontal="center" vertical="top" wrapText="1" readingOrder="2"/>
    </xf>
    <xf numFmtId="0" fontId="9" fillId="0" borderId="0" xfId="0" applyFont="1" applyAlignment="1">
      <alignment horizontal="center" vertical="top" wrapText="1" readingOrder="1"/>
    </xf>
    <xf numFmtId="0" fontId="2" fillId="0" borderId="8" xfId="0" applyFont="1" applyBorder="1" applyAlignment="1">
      <alignment horizontal="center" vertical="center" wrapText="1" readingOrder="2"/>
    </xf>
    <xf numFmtId="0" fontId="2" fillId="0" borderId="10" xfId="0" applyFont="1" applyBorder="1" applyAlignment="1">
      <alignment horizontal="center" vertical="center" wrapText="1" readingOrder="2"/>
    </xf>
    <xf numFmtId="0" fontId="2" fillId="0" borderId="9" xfId="0" applyFont="1" applyBorder="1" applyAlignment="1">
      <alignment horizontal="right" vertical="center" wrapText="1"/>
    </xf>
    <xf numFmtId="0" fontId="2" fillId="0" borderId="13" xfId="0" applyFont="1" applyBorder="1" applyAlignment="1">
      <alignment horizontal="righ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8" fillId="0" borderId="0" xfId="0" applyFont="1" applyAlignment="1">
      <alignment horizontal="center" vertical="center" wrapText="1" readingOrder="2"/>
    </xf>
    <xf numFmtId="0" fontId="55" fillId="0" borderId="0" xfId="0" applyFont="1" applyAlignment="1">
      <alignment horizontal="center" vertical="center" wrapText="1" readingOrder="2"/>
    </xf>
    <xf numFmtId="0" fontId="9" fillId="0" borderId="0" xfId="0" applyFont="1" applyBorder="1" applyAlignment="1">
      <alignment horizontal="center" vertical="center" wrapText="1" readingOrder="1"/>
    </xf>
    <xf numFmtId="0" fontId="56" fillId="0" borderId="0" xfId="0" applyFont="1" applyBorder="1" applyAlignment="1">
      <alignment horizontal="center" vertical="center" wrapText="1" readingOrder="1"/>
    </xf>
    <xf numFmtId="0" fontId="9" fillId="0" borderId="0" xfId="0" applyFont="1" applyAlignment="1">
      <alignment horizontal="center" vertical="center" wrapText="1" readingOrder="1"/>
    </xf>
    <xf numFmtId="0" fontId="16" fillId="0" borderId="10" xfId="0" applyFont="1" applyBorder="1" applyAlignment="1">
      <alignment horizontal="center" vertical="center" wrapText="1" readingOrder="2"/>
    </xf>
    <xf numFmtId="0" fontId="3" fillId="0" borderId="14" xfId="0" applyFont="1" applyBorder="1" applyAlignment="1">
      <alignment horizontal="center" vertical="center" wrapText="1" readingOrder="2"/>
    </xf>
    <xf numFmtId="0" fontId="16" fillId="0" borderId="14" xfId="0" applyFont="1" applyBorder="1" applyAlignment="1">
      <alignment horizontal="center" vertical="center" wrapText="1" readingOrder="2"/>
    </xf>
    <xf numFmtId="0" fontId="16" fillId="0" borderId="6" xfId="0" applyFont="1" applyBorder="1" applyAlignment="1">
      <alignment horizontal="center" vertical="center" wrapText="1" readingOrder="2"/>
    </xf>
    <xf numFmtId="0" fontId="50" fillId="0" borderId="26" xfId="0" applyFont="1" applyBorder="1" applyAlignment="1">
      <alignment horizontal="right" vertical="top" wrapText="1" readingOrder="2"/>
    </xf>
    <xf numFmtId="0" fontId="4" fillId="0" borderId="26" xfId="0" applyFont="1" applyBorder="1" applyAlignment="1">
      <alignment vertical="top" wrapText="1" readingOrder="1"/>
    </xf>
    <xf numFmtId="0" fontId="49" fillId="0" borderId="26" xfId="0" applyFont="1" applyBorder="1" applyAlignment="1">
      <alignment vertical="top" wrapText="1" readingOrder="1"/>
    </xf>
    <xf numFmtId="0" fontId="82" fillId="0" borderId="26" xfId="0" applyFont="1" applyBorder="1" applyAlignment="1">
      <alignment vertical="top" wrapText="1"/>
    </xf>
    <xf numFmtId="0" fontId="83" fillId="0" borderId="26" xfId="0" applyFont="1" applyBorder="1" applyAlignment="1">
      <alignment vertical="top" wrapText="1"/>
    </xf>
    <xf numFmtId="0" fontId="0" fillId="0" borderId="0" xfId="0" applyAlignment="1">
      <alignment horizontal="center" vertical="top" wrapText="1" readingOrder="2"/>
    </xf>
    <xf numFmtId="0" fontId="9" fillId="0" borderId="0" xfId="0" applyFont="1" applyBorder="1" applyAlignment="1">
      <alignment horizontal="center"/>
    </xf>
    <xf numFmtId="0" fontId="56" fillId="0" borderId="0" xfId="0" applyFont="1" applyBorder="1" applyAlignment="1">
      <alignment horizontal="center"/>
    </xf>
    <xf numFmtId="0" fontId="2" fillId="0" borderId="5" xfId="0" applyFont="1" applyBorder="1" applyAlignment="1">
      <alignment horizontal="center" vertical="center" readingOrder="2"/>
    </xf>
    <xf numFmtId="0" fontId="2" fillId="0" borderId="3" xfId="0" applyFont="1" applyBorder="1" applyAlignment="1">
      <alignment horizontal="center" vertical="center" readingOrder="2"/>
    </xf>
    <xf numFmtId="0" fontId="2" fillId="0" borderId="4" xfId="0" applyFont="1" applyBorder="1" applyAlignment="1">
      <alignment horizontal="center" vertical="center" readingOrder="2"/>
    </xf>
    <xf numFmtId="0" fontId="3" fillId="0" borderId="5" xfId="0" applyFont="1" applyBorder="1" applyAlignment="1">
      <alignment horizontal="center" vertical="center" readingOrder="2"/>
    </xf>
    <xf numFmtId="0" fontId="3" fillId="0" borderId="3" xfId="0" applyFont="1" applyBorder="1" applyAlignment="1">
      <alignment horizontal="center" vertical="center" readingOrder="2"/>
    </xf>
    <xf numFmtId="0" fontId="3" fillId="0" borderId="4" xfId="0" applyFont="1" applyBorder="1" applyAlignment="1">
      <alignment horizontal="center" vertical="center" readingOrder="2"/>
    </xf>
    <xf numFmtId="0" fontId="2" fillId="0" borderId="5" xfId="0" applyFont="1" applyBorder="1" applyAlignment="1">
      <alignment horizontal="center" wrapText="1" readingOrder="2"/>
    </xf>
    <xf numFmtId="0" fontId="2" fillId="0" borderId="3" xfId="0" applyFont="1" applyBorder="1" applyAlignment="1">
      <alignment horizontal="center" wrapText="1" readingOrder="2"/>
    </xf>
    <xf numFmtId="0" fontId="46" fillId="0" borderId="0" xfId="0" applyFont="1" applyAlignment="1">
      <alignment horizontal="center" vertical="top" wrapText="1" readingOrder="2"/>
    </xf>
    <xf numFmtId="0" fontId="9" fillId="0" borderId="0" xfId="0" applyFont="1" applyFill="1" applyAlignment="1">
      <alignment horizontal="center" vertical="center" wrapText="1" readingOrder="1"/>
    </xf>
    <xf numFmtId="0" fontId="0" fillId="0" borderId="0" xfId="0" applyAlignment="1">
      <alignment horizontal="center" vertical="center" readingOrder="1"/>
    </xf>
    <xf numFmtId="0" fontId="2" fillId="0" borderId="8" xfId="0" applyFont="1" applyFill="1" applyBorder="1" applyAlignment="1">
      <alignment horizontal="center" vertical="center" wrapText="1" readingOrder="2"/>
    </xf>
    <xf numFmtId="0" fontId="2" fillId="0" borderId="10" xfId="0" applyFont="1" applyFill="1" applyBorder="1" applyAlignment="1">
      <alignment horizontal="center" vertical="center" wrapText="1" readingOrder="2"/>
    </xf>
    <xf numFmtId="0" fontId="3" fillId="0" borderId="5" xfId="0" applyFont="1" applyFill="1" applyBorder="1" applyAlignment="1">
      <alignment horizontal="center" vertical="center" wrapText="1" readingOrder="2"/>
    </xf>
    <xf numFmtId="0" fontId="3" fillId="0" borderId="3" xfId="0" applyFont="1" applyFill="1" applyBorder="1" applyAlignment="1">
      <alignment horizontal="center" vertical="center" wrapText="1" readingOrder="2"/>
    </xf>
    <xf numFmtId="0" fontId="3" fillId="0" borderId="4" xfId="0" applyFont="1" applyFill="1" applyBorder="1" applyAlignment="1">
      <alignment horizontal="center" vertical="center" wrapText="1" readingOrder="2"/>
    </xf>
    <xf numFmtId="0" fontId="3" fillId="0" borderId="3" xfId="0" applyFont="1" applyFill="1" applyBorder="1" applyAlignment="1">
      <alignment horizontal="center" vertical="top" wrapText="1" readingOrder="2"/>
    </xf>
    <xf numFmtId="0" fontId="5" fillId="0" borderId="4" xfId="0" applyFont="1" applyBorder="1" applyAlignment="1">
      <alignment horizontal="center" vertical="top" wrapText="1" readingOrder="2"/>
    </xf>
    <xf numFmtId="0" fontId="9" fillId="0" borderId="0" xfId="0" applyFont="1" applyFill="1" applyBorder="1" applyAlignment="1">
      <alignment horizontal="center" vertical="center" wrapText="1" readingOrder="1"/>
    </xf>
    <xf numFmtId="0" fontId="0" fillId="0" borderId="0" xfId="0" applyAlignment="1">
      <alignment horizontal="center" vertical="center" wrapText="1" readingOrder="1"/>
    </xf>
    <xf numFmtId="0" fontId="66" fillId="0" borderId="0" xfId="0" applyFont="1" applyAlignment="1">
      <alignment horizontal="center" vertical="top" wrapText="1" readingOrder="2"/>
    </xf>
    <xf numFmtId="0" fontId="56" fillId="0" borderId="0" xfId="0" applyFont="1" applyAlignment="1">
      <alignment horizontal="center" vertical="top" wrapText="1" readingOrder="1"/>
    </xf>
    <xf numFmtId="0" fontId="3" fillId="0" borderId="6" xfId="0" applyFont="1" applyBorder="1" applyAlignment="1">
      <alignment horizontal="center" vertical="center" wrapText="1" readingOrder="2"/>
    </xf>
    <xf numFmtId="0" fontId="8" fillId="0" borderId="0" xfId="0" applyFont="1" applyBorder="1" applyAlignment="1">
      <alignment horizontal="center" vertical="center" wrapText="1" readingOrder="2"/>
    </xf>
    <xf numFmtId="0" fontId="55" fillId="0" borderId="0" xfId="0" applyFont="1" applyBorder="1" applyAlignment="1">
      <alignment horizontal="center" vertical="center" wrapText="1" readingOrder="2"/>
    </xf>
    <xf numFmtId="0" fontId="2" fillId="0" borderId="8" xfId="0" applyFont="1" applyFill="1" applyBorder="1" applyAlignment="1">
      <alignment horizontal="center" wrapText="1" readingOrder="2"/>
    </xf>
    <xf numFmtId="0" fontId="2" fillId="0" borderId="10" xfId="0" applyFont="1" applyFill="1" applyBorder="1" applyAlignment="1">
      <alignment horizontal="center" wrapText="1" readingOrder="2"/>
    </xf>
    <xf numFmtId="0" fontId="9" fillId="0" borderId="0" xfId="0" applyFont="1" applyBorder="1" applyAlignment="1">
      <alignment horizontal="center" vertical="top" wrapText="1" readingOrder="1"/>
    </xf>
    <xf numFmtId="0" fontId="56" fillId="0" borderId="0" xfId="0" applyFont="1" applyBorder="1" applyAlignment="1">
      <alignment horizontal="center" vertical="top" wrapText="1" readingOrder="1"/>
    </xf>
    <xf numFmtId="0" fontId="7" fillId="0" borderId="0" xfId="0" applyFont="1" applyBorder="1" applyAlignment="1">
      <alignment horizontal="right" vertical="top" readingOrder="2"/>
    </xf>
    <xf numFmtId="0" fontId="2" fillId="0" borderId="25" xfId="0" applyFont="1" applyBorder="1" applyAlignment="1">
      <alignment horizontal="right" vertical="center" readingOrder="2"/>
    </xf>
    <xf numFmtId="0" fontId="2" fillId="0" borderId="26" xfId="0" applyFont="1" applyBorder="1" applyAlignment="1">
      <alignment horizontal="right" vertical="center" readingOrder="2"/>
    </xf>
    <xf numFmtId="0" fontId="20" fillId="0" borderId="0" xfId="0" applyFont="1" applyBorder="1" applyAlignment="1">
      <alignment horizontal="left" vertical="top"/>
    </xf>
    <xf numFmtId="0" fontId="9" fillId="0" borderId="0" xfId="0" applyFont="1" applyAlignment="1">
      <alignment horizontal="center" vertical="center" wrapText="1" readingOrder="2"/>
    </xf>
    <xf numFmtId="0" fontId="2" fillId="0" borderId="3" xfId="0" applyFont="1" applyBorder="1" applyAlignment="1">
      <alignment horizontal="center" vertical="center" wrapText="1" readingOrder="2"/>
    </xf>
    <xf numFmtId="0" fontId="3" fillId="0" borderId="5" xfId="0" applyFont="1" applyBorder="1" applyAlignment="1">
      <alignment horizontal="center" vertical="center" wrapText="1" readingOrder="1"/>
    </xf>
    <xf numFmtId="0" fontId="3" fillId="0" borderId="3" xfId="0" applyFont="1" applyBorder="1" applyAlignment="1">
      <alignment horizontal="center" vertical="center" wrapText="1" readingOrder="1"/>
    </xf>
    <xf numFmtId="0" fontId="3" fillId="0" borderId="4" xfId="0" applyFont="1" applyBorder="1" applyAlignment="1">
      <alignment horizontal="center" vertical="center" wrapText="1" readingOrder="1"/>
    </xf>
    <xf numFmtId="0" fontId="19" fillId="0" borderId="14" xfId="0" applyFont="1" applyBorder="1" applyAlignment="1">
      <alignment horizontal="left" vertical="center" wrapText="1"/>
    </xf>
    <xf numFmtId="0" fontId="7" fillId="0" borderId="0" xfId="0" applyFont="1" applyAlignment="1">
      <alignment horizontal="right" readingOrder="2"/>
    </xf>
    <xf numFmtId="0" fontId="2" fillId="0" borderId="9" xfId="0" applyFont="1" applyBorder="1" applyAlignment="1">
      <alignment horizontal="right" vertical="center" wrapText="1" readingOrder="2"/>
    </xf>
    <xf numFmtId="0" fontId="2" fillId="0" borderId="24" xfId="0" applyFont="1" applyBorder="1" applyAlignment="1">
      <alignment horizontal="right" vertical="center" wrapText="1" readingOrder="2"/>
    </xf>
    <xf numFmtId="0" fontId="7" fillId="0" borderId="9" xfId="0" applyFont="1" applyBorder="1" applyAlignment="1">
      <alignment horizontal="right" vertical="center" wrapText="1" readingOrder="2"/>
    </xf>
    <xf numFmtId="0" fontId="7" fillId="0" borderId="24" xfId="0" applyFont="1" applyBorder="1" applyAlignment="1">
      <alignment horizontal="right" vertical="center" wrapText="1" readingOrder="2"/>
    </xf>
    <xf numFmtId="0" fontId="7" fillId="0" borderId="0" xfId="0" applyFont="1" applyAlignment="1">
      <alignment horizontal="right" vertical="top" readingOrder="2"/>
    </xf>
    <xf numFmtId="0" fontId="52" fillId="0" borderId="0" xfId="0" applyFont="1" applyAlignment="1">
      <alignment horizontal="left" vertical="top" wrapText="1"/>
    </xf>
    <xf numFmtId="0" fontId="52" fillId="0" borderId="0" xfId="0" applyFont="1" applyAlignment="1">
      <alignment horizontal="left" vertical="top"/>
    </xf>
    <xf numFmtId="0" fontId="2" fillId="0" borderId="8" xfId="0" applyFont="1" applyBorder="1" applyAlignment="1">
      <alignment horizontal="center" vertical="center"/>
    </xf>
    <xf numFmtId="0" fontId="0" fillId="0" borderId="6" xfId="0" applyBorder="1"/>
    <xf numFmtId="0" fontId="2" fillId="0" borderId="9" xfId="0" applyFont="1" applyBorder="1" applyAlignment="1">
      <alignment horizontal="right" vertical="top" readingOrder="2"/>
    </xf>
    <xf numFmtId="0" fontId="2" fillId="0" borderId="13" xfId="0" applyFont="1" applyBorder="1" applyAlignment="1">
      <alignment horizontal="right" vertical="top" readingOrder="2"/>
    </xf>
    <xf numFmtId="0" fontId="19" fillId="0" borderId="13" xfId="0" applyFont="1" applyBorder="1" applyAlignment="1">
      <alignment horizontal="left" vertical="top" wrapText="1"/>
    </xf>
    <xf numFmtId="0" fontId="0" fillId="0" borderId="13" xfId="0" applyBorder="1"/>
    <xf numFmtId="0" fontId="0" fillId="0" borderId="14" xfId="0" applyBorder="1"/>
    <xf numFmtId="0" fontId="22" fillId="0" borderId="3" xfId="0" applyFont="1" applyBorder="1"/>
    <xf numFmtId="0" fontId="22" fillId="0" borderId="4" xfId="0" applyFont="1" applyBorder="1"/>
    <xf numFmtId="0" fontId="3" fillId="0" borderId="10"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21" xfId="0" applyFont="1" applyBorder="1" applyAlignment="1">
      <alignment horizontal="center" vertical="center"/>
    </xf>
    <xf numFmtId="0" fontId="7" fillId="0" borderId="8" xfId="0" applyFont="1" applyBorder="1" applyAlignment="1">
      <alignment horizontal="center" vertical="top" wrapText="1" readingOrder="2"/>
    </xf>
    <xf numFmtId="0" fontId="7" fillId="0" borderId="6" xfId="0" applyFont="1" applyBorder="1" applyAlignment="1">
      <alignment horizontal="center" vertical="top" wrapText="1" readingOrder="2"/>
    </xf>
    <xf numFmtId="0" fontId="4" fillId="0" borderId="18" xfId="0" applyFont="1" applyBorder="1" applyAlignment="1">
      <alignment horizontal="center" vertical="top" wrapText="1" readingOrder="1"/>
    </xf>
    <xf numFmtId="0" fontId="4" fillId="0" borderId="21" xfId="0" applyFont="1" applyBorder="1" applyAlignment="1">
      <alignment horizontal="center" vertical="top" wrapText="1" readingOrder="1"/>
    </xf>
    <xf numFmtId="0" fontId="4" fillId="0" borderId="18" xfId="0" applyFont="1" applyBorder="1" applyAlignment="1">
      <alignment horizontal="center" vertical="top" wrapText="1" readingOrder="2"/>
    </xf>
    <xf numFmtId="0" fontId="4" fillId="0" borderId="21" xfId="0" applyFont="1" applyBorder="1" applyAlignment="1">
      <alignment horizontal="right" vertical="top" indent="1" readingOrder="2"/>
    </xf>
    <xf numFmtId="0" fontId="0" fillId="0" borderId="21" xfId="0" applyBorder="1"/>
    <xf numFmtId="0" fontId="2" fillId="0" borderId="8" xfId="0" applyFont="1" applyBorder="1" applyAlignment="1">
      <alignment horizontal="center" vertical="center" readingOrder="2"/>
    </xf>
    <xf numFmtId="0" fontId="2" fillId="0" borderId="8" xfId="0" applyFont="1" applyBorder="1" applyAlignment="1">
      <alignment horizontal="center" wrapText="1" readingOrder="2"/>
    </xf>
    <xf numFmtId="0" fontId="8" fillId="0" borderId="0" xfId="0" applyFont="1" applyAlignment="1">
      <alignment horizontal="center" vertical="center" readingOrder="2"/>
    </xf>
    <xf numFmtId="0" fontId="3" fillId="0" borderId="13" xfId="0" applyFont="1" applyBorder="1" applyAlignment="1">
      <alignment horizontal="left" vertical="center" readingOrder="2"/>
    </xf>
    <xf numFmtId="0" fontId="29" fillId="0" borderId="14" xfId="0" applyFont="1" applyBorder="1" applyAlignment="1">
      <alignment horizontal="left" vertical="center" readingOrder="2"/>
    </xf>
    <xf numFmtId="0" fontId="3" fillId="0" borderId="6" xfId="0" applyFont="1" applyBorder="1" applyAlignment="1">
      <alignment horizontal="center" vertical="center" wrapText="1" readingOrder="1"/>
    </xf>
    <xf numFmtId="0" fontId="16" fillId="0" borderId="17" xfId="0" applyFont="1" applyBorder="1" applyAlignment="1">
      <alignment horizontal="center" vertical="center" wrapText="1" readingOrder="1"/>
    </xf>
    <xf numFmtId="0" fontId="3" fillId="0" borderId="13" xfId="0" applyFont="1" applyBorder="1" applyAlignment="1">
      <alignment horizontal="left" vertical="center" wrapText="1" readingOrder="2"/>
    </xf>
    <xf numFmtId="0" fontId="3" fillId="0" borderId="14" xfId="0" applyFont="1" applyBorder="1" applyAlignment="1">
      <alignment horizontal="left" vertical="center" wrapText="1" readingOrder="2"/>
    </xf>
    <xf numFmtId="0" fontId="12" fillId="0" borderId="0" xfId="0" applyFont="1" applyAlignment="1">
      <alignment horizontal="center" vertical="top" wrapText="1" readingOrder="2"/>
    </xf>
    <xf numFmtId="0" fontId="17" fillId="0" borderId="0" xfId="0" applyFont="1" applyAlignment="1">
      <alignment horizontal="center" vertical="top" wrapText="1" readingOrder="1"/>
    </xf>
    <xf numFmtId="0" fontId="5" fillId="0" borderId="0" xfId="0" applyFont="1" applyAlignment="1">
      <alignment horizontal="center" vertical="top" wrapText="1" readingOrder="1"/>
    </xf>
    <xf numFmtId="0" fontId="9" fillId="0" borderId="0" xfId="0" applyFont="1" applyAlignment="1">
      <alignment horizontal="center" readingOrder="1"/>
    </xf>
    <xf numFmtId="0" fontId="2" fillId="0" borderId="7"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9" fillId="0" borderId="0" xfId="0" applyFont="1" applyBorder="1" applyAlignment="1">
      <alignment horizontal="center" vertical="center"/>
    </xf>
    <xf numFmtId="0" fontId="2" fillId="0" borderId="25" xfId="0" applyFont="1" applyBorder="1" applyAlignment="1">
      <alignment horizontal="center" vertical="center" wrapText="1" readingOrder="2"/>
    </xf>
    <xf numFmtId="0" fontId="2" fillId="0" borderId="23" xfId="0" applyFont="1" applyBorder="1" applyAlignment="1">
      <alignment horizontal="center" wrapText="1" readingOrder="2"/>
    </xf>
    <xf numFmtId="0" fontId="3" fillId="0" borderId="23" xfId="0" applyFont="1" applyBorder="1" applyAlignment="1">
      <alignment horizontal="center" vertical="center" wrapText="1" readingOrder="2"/>
    </xf>
    <xf numFmtId="0" fontId="51" fillId="0" borderId="0" xfId="0" applyFont="1" applyBorder="1" applyAlignment="1">
      <alignment horizontal="right" vertical="center" wrapText="1" readingOrder="1"/>
    </xf>
    <xf numFmtId="165" fontId="28" fillId="0" borderId="0" xfId="0" applyNumberFormat="1" applyFont="1" applyBorder="1" applyAlignment="1">
      <alignment horizontal="right" vertical="center" indent="1"/>
    </xf>
    <xf numFmtId="0" fontId="40" fillId="0" borderId="0" xfId="0" applyFont="1" applyBorder="1" applyAlignment="1">
      <alignment horizontal="left" vertical="center" wrapText="1" indent="1" readingOrder="1"/>
    </xf>
    <xf numFmtId="0" fontId="40" fillId="0" borderId="12" xfId="0" applyFont="1" applyBorder="1" applyAlignment="1">
      <alignment horizontal="left" vertical="center" wrapText="1" indent="1" readingOrder="1"/>
    </xf>
    <xf numFmtId="0" fontId="47" fillId="0" borderId="0" xfId="0" applyFont="1" applyAlignment="1">
      <alignment horizontal="center" wrapText="1" readingOrder="1"/>
    </xf>
    <xf numFmtId="0" fontId="55" fillId="0" borderId="0" xfId="0" applyFont="1" applyBorder="1" applyAlignment="1">
      <alignment horizontal="center" vertical="center" readingOrder="2"/>
    </xf>
    <xf numFmtId="0" fontId="8" fillId="0" borderId="0" xfId="0" applyFont="1" applyAlignment="1">
      <alignment horizontal="center" vertical="center" wrapText="1"/>
    </xf>
    <xf numFmtId="0" fontId="64" fillId="0" borderId="0" xfId="0" applyFont="1" applyAlignment="1">
      <alignment horizontal="center" vertical="center" wrapText="1" readingOrder="1"/>
    </xf>
    <xf numFmtId="0" fontId="57" fillId="0" borderId="0" xfId="0" applyFont="1" applyAlignment="1">
      <alignment horizontal="center" vertical="center" wrapText="1" readingOrder="1"/>
    </xf>
    <xf numFmtId="0" fontId="9" fillId="0" borderId="0" xfId="0" applyFont="1" applyAlignment="1">
      <alignment horizontal="center" wrapText="1" readingOrder="1"/>
    </xf>
    <xf numFmtId="0" fontId="33" fillId="0" borderId="0" xfId="0" applyFont="1" applyBorder="1" applyAlignment="1">
      <alignment horizontal="center" vertical="center" readingOrder="1"/>
    </xf>
    <xf numFmtId="0" fontId="0" fillId="0" borderId="0" xfId="0"/>
    <xf numFmtId="0" fontId="13" fillId="0" borderId="0" xfId="0" applyFont="1" applyAlignment="1">
      <alignment horizontal="center" vertical="center" readingOrder="2"/>
    </xf>
    <xf numFmtId="0" fontId="2" fillId="0" borderId="8" xfId="0" applyFont="1" applyBorder="1" applyAlignment="1">
      <alignment horizontal="right" vertical="center" wrapText="1"/>
    </xf>
    <xf numFmtId="0" fontId="2" fillId="0" borderId="12" xfId="0" applyFont="1" applyBorder="1" applyAlignment="1">
      <alignment horizontal="right" vertical="center" wrapText="1"/>
    </xf>
    <xf numFmtId="0" fontId="2" fillId="0" borderId="5" xfId="2" applyFont="1" applyFill="1" applyBorder="1" applyAlignment="1">
      <alignment horizontal="center" vertical="center"/>
    </xf>
    <xf numFmtId="0" fontId="2" fillId="0" borderId="4" xfId="2" applyFont="1" applyFill="1" applyBorder="1" applyAlignment="1">
      <alignment horizontal="center" vertical="center"/>
    </xf>
    <xf numFmtId="0" fontId="3" fillId="0" borderId="5" xfId="2" applyFont="1" applyFill="1" applyBorder="1" applyAlignment="1">
      <alignment horizontal="center" vertical="center"/>
    </xf>
    <xf numFmtId="0" fontId="3" fillId="0" borderId="4" xfId="2" applyFont="1" applyFill="1" applyBorder="1" applyAlignment="1">
      <alignment horizontal="center" vertical="center"/>
    </xf>
    <xf numFmtId="0" fontId="8" fillId="0" borderId="0" xfId="0" applyFont="1" applyAlignment="1">
      <alignment horizontal="center" vertical="top" wrapText="1"/>
    </xf>
    <xf numFmtId="0" fontId="38" fillId="0" borderId="0" xfId="0" applyFont="1" applyAlignment="1">
      <alignment horizontal="center" vertical="top" wrapText="1"/>
    </xf>
    <xf numFmtId="0" fontId="7" fillId="0" borderId="0" xfId="0" applyFont="1" applyBorder="1" applyAlignment="1">
      <alignment horizontal="right" vertical="top" wrapText="1" readingOrder="2"/>
    </xf>
    <xf numFmtId="0" fontId="8" fillId="0" borderId="0" xfId="0" applyFont="1" applyBorder="1" applyAlignment="1">
      <alignment horizontal="center" vertical="center" readingOrder="1"/>
    </xf>
    <xf numFmtId="0" fontId="0" fillId="0" borderId="0" xfId="0" applyAlignment="1">
      <alignment vertical="center"/>
    </xf>
    <xf numFmtId="0" fontId="2" fillId="0" borderId="25" xfId="0" applyFont="1" applyBorder="1" applyAlignment="1">
      <alignment horizontal="center" vertical="center" wrapText="1" readingOrder="1"/>
    </xf>
    <xf numFmtId="0" fontId="2" fillId="0" borderId="10" xfId="0" applyFont="1" applyBorder="1" applyAlignment="1">
      <alignment horizontal="center" vertical="center" wrapText="1" readingOrder="1"/>
    </xf>
    <xf numFmtId="0" fontId="2" fillId="0" borderId="18" xfId="0" applyFont="1" applyBorder="1" applyAlignment="1">
      <alignment horizontal="center" vertical="center" wrapText="1" readingOrder="1"/>
    </xf>
    <xf numFmtId="0" fontId="3" fillId="0" borderId="23" xfId="0" applyFont="1" applyBorder="1" applyAlignment="1">
      <alignment horizontal="center" vertical="center" wrapText="1" readingOrder="1"/>
    </xf>
    <xf numFmtId="0" fontId="4" fillId="0" borderId="3" xfId="0" applyFont="1" applyBorder="1" applyAlignment="1">
      <alignment horizontal="center" vertical="center" wrapText="1" readingOrder="1"/>
    </xf>
    <xf numFmtId="0" fontId="4" fillId="0" borderId="4" xfId="0" applyFont="1" applyBorder="1" applyAlignment="1">
      <alignment horizontal="center" vertical="center" wrapText="1" readingOrder="1"/>
    </xf>
    <xf numFmtId="0" fontId="2" fillId="0" borderId="25" xfId="0" applyFont="1" applyBorder="1" applyAlignment="1">
      <alignment horizontal="center" wrapText="1" readingOrder="2"/>
    </xf>
    <xf numFmtId="0" fontId="2" fillId="0" borderId="10" xfId="0" applyFont="1" applyBorder="1" applyAlignment="1">
      <alignment horizontal="center" wrapText="1" readingOrder="2"/>
    </xf>
    <xf numFmtId="0" fontId="1" fillId="0" borderId="16" xfId="0" applyFont="1" applyBorder="1" applyAlignment="1">
      <alignment horizontal="left" vertical="center" wrapText="1" readingOrder="2"/>
    </xf>
    <xf numFmtId="0" fontId="1" fillId="0" borderId="0" xfId="0" applyFont="1" applyBorder="1" applyAlignment="1">
      <alignment horizontal="left" vertical="center" wrapText="1" readingOrder="2"/>
    </xf>
    <xf numFmtId="0" fontId="9" fillId="0" borderId="0" xfId="0" applyFont="1" applyBorder="1" applyAlignment="1">
      <alignment horizontal="center" vertical="center" readingOrder="1"/>
    </xf>
    <xf numFmtId="0" fontId="0" fillId="0" borderId="0" xfId="0" applyAlignment="1">
      <alignment horizontal="center" vertical="center"/>
    </xf>
    <xf numFmtId="165" fontId="4" fillId="0" borderId="26" xfId="0" applyNumberFormat="1" applyFont="1" applyBorder="1" applyAlignment="1">
      <alignment horizontal="left" vertical="top" wrapText="1" readingOrder="2"/>
    </xf>
    <xf numFmtId="0" fontId="2" fillId="0" borderId="23" xfId="0" applyFont="1" applyBorder="1" applyAlignment="1">
      <alignment horizontal="center" vertical="center" wrapText="1" readingOrder="2"/>
    </xf>
    <xf numFmtId="0" fontId="13" fillId="0" borderId="0" xfId="0" applyFont="1" applyAlignment="1">
      <alignment horizontal="center" vertical="center" wrapText="1" readingOrder="2"/>
    </xf>
    <xf numFmtId="0" fontId="2" fillId="0" borderId="24" xfId="0" applyFont="1" applyBorder="1" applyAlignment="1">
      <alignment horizontal="right" vertical="center" wrapText="1"/>
    </xf>
    <xf numFmtId="0" fontId="0" fillId="0" borderId="24" xfId="0" applyBorder="1" applyAlignment="1">
      <alignment horizontal="right"/>
    </xf>
    <xf numFmtId="0" fontId="0" fillId="0" borderId="14" xfId="0" applyBorder="1" applyAlignment="1">
      <alignment horizontal="right"/>
    </xf>
    <xf numFmtId="0" fontId="50" fillId="0" borderId="0" xfId="0" applyFont="1" applyBorder="1" applyAlignment="1">
      <alignment horizontal="right" vertical="center" wrapText="1" readingOrder="2"/>
    </xf>
    <xf numFmtId="0" fontId="50" fillId="0" borderId="0" xfId="0" applyFont="1" applyBorder="1" applyAlignment="1">
      <alignment vertical="center"/>
    </xf>
    <xf numFmtId="0" fontId="49" fillId="0" borderId="0" xfId="0" applyFont="1" applyBorder="1" applyAlignment="1">
      <alignment horizontal="left" vertical="center" readingOrder="1"/>
    </xf>
    <xf numFmtId="0" fontId="83" fillId="0" borderId="0" xfId="0" applyFont="1" applyBorder="1" applyAlignment="1">
      <alignment vertical="center"/>
    </xf>
    <xf numFmtId="0" fontId="3" fillId="0" borderId="24" xfId="0" applyFont="1" applyBorder="1" applyAlignment="1">
      <alignment horizontal="left" vertical="center" wrapText="1"/>
    </xf>
    <xf numFmtId="0" fontId="0" fillId="0" borderId="14" xfId="0" applyBorder="1" applyAlignment="1">
      <alignment horizontal="left" vertical="center" wrapText="1"/>
    </xf>
    <xf numFmtId="0" fontId="3" fillId="0" borderId="0" xfId="0" applyFont="1" applyBorder="1" applyAlignment="1">
      <alignment horizontal="center" vertical="center" wrapText="1" readingOrder="2"/>
    </xf>
    <xf numFmtId="0" fontId="3" fillId="0" borderId="3" xfId="0" applyFont="1" applyBorder="1" applyAlignment="1">
      <alignment horizontal="center" vertical="top" wrapText="1"/>
    </xf>
    <xf numFmtId="0" fontId="4" fillId="0" borderId="23" xfId="0" applyFont="1" applyBorder="1" applyAlignment="1">
      <alignment horizontal="center" vertical="center" readingOrder="2"/>
    </xf>
    <xf numFmtId="0" fontId="4" fillId="0" borderId="3" xfId="0" applyFont="1" applyBorder="1" applyAlignment="1">
      <alignment horizontal="center" vertical="center" readingOrder="2"/>
    </xf>
    <xf numFmtId="0" fontId="3" fillId="0" borderId="24" xfId="0" applyFont="1" applyBorder="1" applyAlignment="1">
      <alignment horizontal="left" vertical="center"/>
    </xf>
    <xf numFmtId="0" fontId="29" fillId="0" borderId="24" xfId="0" applyFont="1" applyBorder="1" applyAlignment="1">
      <alignment horizontal="left" vertical="center"/>
    </xf>
    <xf numFmtId="0" fontId="29" fillId="0" borderId="14" xfId="0" applyFont="1" applyBorder="1" applyAlignment="1">
      <alignment horizontal="left" vertical="center"/>
    </xf>
    <xf numFmtId="0" fontId="5" fillId="0" borderId="3" xfId="0" applyFont="1" applyBorder="1" applyAlignment="1">
      <alignment horizontal="center" wrapText="1"/>
    </xf>
    <xf numFmtId="0" fontId="2" fillId="0" borderId="9" xfId="0" applyFont="1" applyBorder="1" applyAlignment="1">
      <alignment horizontal="right" vertical="center"/>
    </xf>
    <xf numFmtId="0" fontId="11" fillId="0" borderId="24" xfId="0" applyFont="1" applyBorder="1" applyAlignment="1">
      <alignment horizontal="right" vertical="center"/>
    </xf>
    <xf numFmtId="0" fontId="5"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right" vertical="center" indent="1"/>
    </xf>
    <xf numFmtId="0" fontId="3" fillId="0" borderId="24" xfId="0" applyFont="1" applyBorder="1" applyAlignment="1">
      <alignment vertical="center"/>
    </xf>
    <xf numFmtId="0" fontId="29" fillId="0" borderId="24" xfId="0" applyFont="1" applyBorder="1" applyAlignment="1">
      <alignment vertical="center"/>
    </xf>
    <xf numFmtId="0" fontId="29" fillId="0" borderId="14" xfId="0" applyFont="1" applyBorder="1" applyAlignment="1">
      <alignment vertical="center"/>
    </xf>
    <xf numFmtId="0" fontId="4" fillId="0" borderId="23" xfId="0" applyFont="1" applyBorder="1" applyAlignment="1">
      <alignment horizontal="center" vertical="center" wrapText="1" readingOrder="2"/>
    </xf>
    <xf numFmtId="0" fontId="4" fillId="0" borderId="3" xfId="0" applyFont="1" applyBorder="1" applyAlignment="1">
      <alignment horizontal="center" vertical="center" wrapText="1" readingOrder="2"/>
    </xf>
    <xf numFmtId="0" fontId="59" fillId="0" borderId="8" xfId="0" applyFont="1" applyBorder="1" applyAlignment="1">
      <alignment horizontal="center" vertical="center" wrapText="1" readingOrder="2"/>
    </xf>
    <xf numFmtId="0" fontId="60" fillId="0" borderId="3" xfId="0" applyFont="1" applyBorder="1" applyAlignment="1">
      <alignment horizontal="center" vertical="center" wrapText="1" readingOrder="2"/>
    </xf>
    <xf numFmtId="0" fontId="59" fillId="0" borderId="9" xfId="0" applyFont="1" applyBorder="1" applyAlignment="1">
      <alignment horizontal="right" vertical="top" wrapText="1" indent="1"/>
    </xf>
    <xf numFmtId="0" fontId="59" fillId="0" borderId="13" xfId="0" applyFont="1" applyBorder="1" applyAlignment="1">
      <alignment horizontal="right" vertical="top" wrapText="1" indent="1"/>
    </xf>
    <xf numFmtId="0" fontId="74" fillId="0" borderId="0" xfId="0" applyFont="1" applyAlignment="1">
      <alignment horizontal="center" vertical="top" wrapText="1" readingOrder="1"/>
    </xf>
    <xf numFmtId="0" fontId="44" fillId="0" borderId="13" xfId="0" applyFont="1" applyBorder="1" applyAlignment="1">
      <alignment horizontal="left" vertical="top" wrapText="1" indent="1"/>
    </xf>
    <xf numFmtId="0" fontId="60" fillId="0" borderId="14" xfId="0" applyFont="1" applyBorder="1" applyAlignment="1">
      <alignment horizontal="left" vertical="top" wrapText="1" indent="1"/>
    </xf>
    <xf numFmtId="0" fontId="44" fillId="0" borderId="6" xfId="0" applyFont="1" applyBorder="1" applyAlignment="1">
      <alignment horizontal="center" vertical="center" wrapText="1" readingOrder="2"/>
    </xf>
    <xf numFmtId="0" fontId="60" fillId="0" borderId="17" xfId="0" applyFont="1" applyBorder="1" applyAlignment="1">
      <alignment horizontal="center" vertical="center" wrapText="1" readingOrder="2"/>
    </xf>
    <xf numFmtId="0" fontId="36" fillId="0" borderId="18" xfId="0" applyFont="1" applyBorder="1" applyAlignment="1">
      <alignment horizontal="center" vertical="top" wrapText="1" readingOrder="1"/>
    </xf>
    <xf numFmtId="0" fontId="36" fillId="0" borderId="20" xfId="0" applyFont="1" applyBorder="1" applyAlignment="1">
      <alignment horizontal="center" vertical="top" wrapText="1" readingOrder="1"/>
    </xf>
    <xf numFmtId="0" fontId="36" fillId="0" borderId="21" xfId="0" applyFont="1" applyBorder="1" applyAlignment="1">
      <alignment horizontal="center" vertical="top" wrapText="1" readingOrder="1"/>
    </xf>
    <xf numFmtId="0" fontId="47" fillId="0" borderId="0" xfId="0" applyFont="1" applyAlignment="1">
      <alignment horizontal="center" vertical="top" wrapText="1"/>
    </xf>
    <xf numFmtId="0" fontId="33" fillId="0" borderId="25" xfId="0" applyFont="1" applyBorder="1" applyAlignment="1">
      <alignment horizontal="center" vertical="center" wrapText="1" readingOrder="2"/>
    </xf>
    <xf numFmtId="0" fontId="33" fillId="0" borderId="10" xfId="0" applyFont="1" applyBorder="1" applyAlignment="1">
      <alignment horizontal="center" vertical="center" wrapText="1" readingOrder="2"/>
    </xf>
    <xf numFmtId="0" fontId="33" fillId="0" borderId="3" xfId="0" applyFont="1" applyBorder="1" applyAlignment="1">
      <alignment horizontal="center" vertical="center" wrapText="1" readingOrder="2"/>
    </xf>
    <xf numFmtId="0" fontId="33" fillId="0" borderId="4" xfId="0" applyFont="1" applyBorder="1" applyAlignment="1">
      <alignment horizontal="center" vertical="center" wrapText="1" readingOrder="2"/>
    </xf>
    <xf numFmtId="0" fontId="33" fillId="0" borderId="25" xfId="0" applyFont="1" applyBorder="1" applyAlignment="1">
      <alignment horizontal="center" vertical="top" wrapText="1" readingOrder="1"/>
    </xf>
    <xf numFmtId="0" fontId="33" fillId="0" borderId="26" xfId="0" applyFont="1" applyBorder="1" applyAlignment="1">
      <alignment horizontal="center" vertical="top" wrapText="1" readingOrder="1"/>
    </xf>
    <xf numFmtId="0" fontId="33" fillId="0" borderId="27" xfId="0" applyFont="1" applyBorder="1" applyAlignment="1">
      <alignment horizontal="center" vertical="top" wrapText="1" readingOrder="1"/>
    </xf>
    <xf numFmtId="0" fontId="36" fillId="0" borderId="27" xfId="0" applyFont="1" applyBorder="1" applyAlignment="1">
      <alignment horizontal="center" vertical="center" wrapText="1" readingOrder="1"/>
    </xf>
    <xf numFmtId="0" fontId="36" fillId="0" borderId="28" xfId="0" applyFont="1" applyBorder="1" applyAlignment="1">
      <alignment horizontal="center" vertical="center" wrapText="1" readingOrder="1"/>
    </xf>
    <xf numFmtId="0" fontId="36" fillId="0" borderId="21" xfId="0" applyFont="1" applyBorder="1" applyAlignment="1">
      <alignment horizontal="center" vertical="center" wrapText="1" readingOrder="1"/>
    </xf>
    <xf numFmtId="0" fontId="59" fillId="0" borderId="8"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73" fillId="0" borderId="0" xfId="0" applyFont="1" applyAlignment="1">
      <alignment horizontal="center" vertical="top" wrapText="1" readingOrder="2"/>
    </xf>
    <xf numFmtId="0" fontId="0" fillId="0" borderId="0" xfId="0" applyAlignment="1">
      <alignment vertical="top" wrapText="1"/>
    </xf>
    <xf numFmtId="0" fontId="68" fillId="0" borderId="0" xfId="0" applyFont="1" applyAlignment="1">
      <alignment vertical="top" wrapText="1"/>
    </xf>
    <xf numFmtId="0" fontId="59" fillId="0" borderId="9" xfId="0" applyFont="1" applyBorder="1" applyAlignment="1">
      <alignment horizontal="right" vertical="top" indent="1"/>
    </xf>
    <xf numFmtId="0" fontId="59" fillId="0" borderId="13" xfId="0" applyFont="1" applyBorder="1" applyAlignment="1">
      <alignment horizontal="right" vertical="top" indent="1"/>
    </xf>
    <xf numFmtId="0" fontId="77" fillId="0" borderId="13" xfId="0" applyFont="1" applyBorder="1" applyAlignment="1">
      <alignment horizontal="left" vertical="top" indent="1"/>
    </xf>
    <xf numFmtId="0" fontId="77" fillId="0" borderId="14" xfId="0" applyFont="1" applyBorder="1" applyAlignment="1">
      <alignment horizontal="left" vertical="top" indent="1"/>
    </xf>
    <xf numFmtId="0" fontId="44" fillId="0" borderId="6" xfId="0" applyFont="1" applyBorder="1" applyAlignment="1">
      <alignment horizontal="center" vertical="center" wrapText="1"/>
    </xf>
    <xf numFmtId="0" fontId="47" fillId="0" borderId="0" xfId="0" applyFont="1" applyBorder="1" applyAlignment="1">
      <alignment horizontal="center" vertical="top" wrapText="1" readingOrder="1"/>
    </xf>
    <xf numFmtId="0" fontId="48" fillId="0" borderId="25" xfId="0" applyFont="1" applyBorder="1" applyAlignment="1">
      <alignment horizontal="center" vertical="center" wrapText="1" readingOrder="2"/>
    </xf>
    <xf numFmtId="0" fontId="48" fillId="0" borderId="3" xfId="0" applyFont="1" applyBorder="1" applyAlignment="1">
      <alignment horizontal="center" vertical="center" wrapText="1" readingOrder="2"/>
    </xf>
    <xf numFmtId="0" fontId="48" fillId="0" borderId="4" xfId="0" applyFont="1" applyBorder="1" applyAlignment="1">
      <alignment horizontal="center" vertical="center" wrapText="1" readingOrder="2"/>
    </xf>
    <xf numFmtId="0" fontId="48" fillId="0" borderId="9" xfId="0" applyFont="1" applyBorder="1" applyAlignment="1">
      <alignment horizontal="right" vertical="top" wrapText="1" indent="1" readingOrder="2"/>
    </xf>
    <xf numFmtId="0" fontId="48" fillId="0" borderId="24" xfId="0" applyFont="1" applyBorder="1" applyAlignment="1">
      <alignment horizontal="right" vertical="top" wrapText="1" indent="1" readingOrder="2"/>
    </xf>
    <xf numFmtId="0" fontId="39" fillId="0" borderId="24" xfId="0" applyFont="1" applyBorder="1" applyAlignment="1">
      <alignment horizontal="left" vertical="top" wrapText="1" indent="1" readingOrder="1"/>
    </xf>
    <xf numFmtId="0" fontId="39" fillId="0" borderId="14" xfId="0" applyFont="1" applyBorder="1" applyAlignment="1">
      <alignment horizontal="left" vertical="top" wrapText="1" indent="1" readingOrder="1"/>
    </xf>
    <xf numFmtId="0" fontId="36" fillId="0" borderId="3" xfId="0" applyFont="1" applyBorder="1" applyAlignment="1">
      <alignment horizontal="center" vertical="center" wrapText="1" readingOrder="1"/>
    </xf>
    <xf numFmtId="0" fontId="36" fillId="0" borderId="4" xfId="0" applyFont="1" applyBorder="1" applyAlignment="1">
      <alignment horizontal="center" vertical="center" wrapText="1" readingOrder="1"/>
    </xf>
    <xf numFmtId="0" fontId="59" fillId="0" borderId="8" xfId="0" applyFont="1" applyBorder="1" applyAlignment="1">
      <alignment horizontal="center" vertical="center" readingOrder="2"/>
    </xf>
    <xf numFmtId="0" fontId="59" fillId="0" borderId="3" xfId="0" applyFont="1" applyBorder="1" applyAlignment="1">
      <alignment horizontal="center" vertical="center" readingOrder="2"/>
    </xf>
    <xf numFmtId="0" fontId="59" fillId="0" borderId="4" xfId="0" applyFont="1" applyBorder="1" applyAlignment="1">
      <alignment horizontal="center" vertical="center" readingOrder="2"/>
    </xf>
    <xf numFmtId="0" fontId="59" fillId="0" borderId="9" xfId="0" applyFont="1" applyBorder="1" applyAlignment="1">
      <alignment horizontal="right" vertical="top" indent="1" readingOrder="2"/>
    </xf>
    <xf numFmtId="0" fontId="59" fillId="0" borderId="13" xfId="0" applyFont="1" applyBorder="1" applyAlignment="1">
      <alignment horizontal="right" vertical="top" indent="1" readingOrder="2"/>
    </xf>
    <xf numFmtId="0" fontId="74" fillId="0" borderId="0" xfId="0" applyFont="1" applyAlignment="1">
      <alignment horizontal="center" vertical="top" wrapText="1"/>
    </xf>
    <xf numFmtId="0" fontId="74" fillId="0" borderId="0" xfId="0" applyFont="1" applyBorder="1" applyAlignment="1">
      <alignment horizontal="center"/>
    </xf>
    <xf numFmtId="165" fontId="44" fillId="0" borderId="13" xfId="0" applyNumberFormat="1" applyFont="1" applyBorder="1" applyAlignment="1">
      <alignment horizontal="left" vertical="top" wrapText="1" indent="1"/>
    </xf>
    <xf numFmtId="165" fontId="44" fillId="0" borderId="14" xfId="0" applyNumberFormat="1" applyFont="1" applyBorder="1" applyAlignment="1">
      <alignment horizontal="left" vertical="top" wrapText="1" indent="1"/>
    </xf>
    <xf numFmtId="0" fontId="44" fillId="0" borderId="6" xfId="0" applyFont="1" applyBorder="1" applyAlignment="1">
      <alignment horizontal="center" vertical="center" readingOrder="2"/>
    </xf>
    <xf numFmtId="0" fontId="44" fillId="0" borderId="1" xfId="0" applyFont="1" applyBorder="1" applyAlignment="1">
      <alignment horizontal="center" vertical="center" readingOrder="2"/>
    </xf>
    <xf numFmtId="0" fontId="46" fillId="0" borderId="0" xfId="0" applyFont="1" applyBorder="1" applyAlignment="1">
      <alignment horizontal="center" vertical="top" wrapText="1" readingOrder="2"/>
    </xf>
    <xf numFmtId="0" fontId="48" fillId="0" borderId="10" xfId="0" applyFont="1" applyBorder="1" applyAlignment="1">
      <alignment horizontal="center" vertical="center" wrapText="1" readingOrder="2"/>
    </xf>
    <xf numFmtId="0" fontId="48" fillId="0" borderId="25" xfId="0" applyFont="1" applyBorder="1" applyAlignment="1">
      <alignment horizontal="center" vertical="top" wrapText="1" readingOrder="2"/>
    </xf>
    <xf numFmtId="0" fontId="48" fillId="0" borderId="26" xfId="0" applyFont="1" applyBorder="1" applyAlignment="1">
      <alignment horizontal="center" vertical="top" wrapText="1" readingOrder="2"/>
    </xf>
    <xf numFmtId="0" fontId="48" fillId="0" borderId="27" xfId="0" applyFont="1" applyBorder="1" applyAlignment="1">
      <alignment horizontal="center" vertical="top" wrapText="1" readingOrder="2"/>
    </xf>
    <xf numFmtId="0" fontId="39" fillId="0" borderId="27" xfId="0" applyFont="1" applyBorder="1" applyAlignment="1">
      <alignment horizontal="center" vertical="center" wrapText="1" readingOrder="2"/>
    </xf>
    <xf numFmtId="0" fontId="39" fillId="0" borderId="28" xfId="0" applyFont="1" applyBorder="1" applyAlignment="1">
      <alignment horizontal="center" vertical="center" wrapText="1" readingOrder="2"/>
    </xf>
    <xf numFmtId="0" fontId="39" fillId="0" borderId="3" xfId="0" applyFont="1" applyBorder="1" applyAlignment="1">
      <alignment horizontal="center" vertical="center" wrapText="1" readingOrder="2"/>
    </xf>
    <xf numFmtId="0" fontId="39" fillId="0" borderId="4" xfId="0" applyFont="1" applyBorder="1" applyAlignment="1">
      <alignment horizontal="center" vertical="center" wrapText="1" readingOrder="2"/>
    </xf>
    <xf numFmtId="0" fontId="39" fillId="0" borderId="18" xfId="0" applyFont="1" applyBorder="1" applyAlignment="1">
      <alignment horizontal="center" vertical="top" wrapText="1" readingOrder="1"/>
    </xf>
    <xf numFmtId="0" fontId="39" fillId="0" borderId="20" xfId="0" applyFont="1" applyBorder="1" applyAlignment="1">
      <alignment horizontal="center" vertical="top" wrapText="1" readingOrder="1"/>
    </xf>
    <xf numFmtId="0" fontId="39" fillId="0" borderId="21" xfId="0" applyFont="1" applyBorder="1" applyAlignment="1">
      <alignment horizontal="center" vertical="top" wrapText="1" readingOrder="1"/>
    </xf>
    <xf numFmtId="0" fontId="34" fillId="0" borderId="5" xfId="0" applyFont="1" applyBorder="1" applyAlignment="1">
      <alignment horizontal="center" vertical="center"/>
    </xf>
    <xf numFmtId="0" fontId="34" fillId="0" borderId="3" xfId="0" applyFont="1" applyBorder="1" applyAlignment="1">
      <alignment horizontal="center" vertical="center"/>
    </xf>
    <xf numFmtId="0" fontId="81" fillId="0" borderId="5" xfId="0" applyFont="1" applyBorder="1" applyAlignment="1">
      <alignment horizontal="center" vertical="center" wrapText="1"/>
    </xf>
    <xf numFmtId="0" fontId="81" fillId="0" borderId="3" xfId="0" applyFont="1" applyBorder="1" applyAlignment="1">
      <alignment horizontal="center" vertical="center"/>
    </xf>
    <xf numFmtId="0" fontId="2" fillId="0" borderId="6" xfId="0" applyFont="1" applyBorder="1" applyAlignment="1">
      <alignment horizontal="center" vertical="center" wrapText="1" readingOrder="2"/>
    </xf>
    <xf numFmtId="0" fontId="2" fillId="0" borderId="17" xfId="0" applyFont="1" applyBorder="1" applyAlignment="1">
      <alignment horizontal="center" vertical="center" wrapText="1" readingOrder="2"/>
    </xf>
    <xf numFmtId="3" fontId="49" fillId="0" borderId="26" xfId="0" applyNumberFormat="1" applyFont="1" applyBorder="1" applyAlignment="1">
      <alignment horizontal="right" vertical="center" wrapText="1" readingOrder="2"/>
    </xf>
    <xf numFmtId="3" fontId="49" fillId="0" borderId="0" xfId="0" applyNumberFormat="1" applyFont="1" applyBorder="1" applyAlignment="1">
      <alignment horizontal="right" vertical="center" wrapText="1" readingOrder="2"/>
    </xf>
    <xf numFmtId="3" fontId="49" fillId="0" borderId="0" xfId="0" applyNumberFormat="1" applyFont="1" applyBorder="1" applyAlignment="1">
      <alignment horizontal="left" vertical="center" wrapText="1" readingOrder="1"/>
    </xf>
    <xf numFmtId="3" fontId="49" fillId="0" borderId="26" xfId="0" applyNumberFormat="1" applyFont="1" applyBorder="1" applyAlignment="1">
      <alignment horizontal="left" vertical="center" wrapText="1" readingOrder="1"/>
    </xf>
    <xf numFmtId="0" fontId="5" fillId="0" borderId="3" xfId="0" applyFont="1" applyBorder="1" applyAlignment="1">
      <alignment horizontal="center" vertical="center" wrapText="1" readingOrder="2"/>
    </xf>
    <xf numFmtId="0" fontId="5" fillId="0" borderId="3" xfId="0" applyFont="1" applyBorder="1" applyAlignment="1">
      <alignment horizontal="center" vertical="center" wrapText="1" readingOrder="1"/>
    </xf>
    <xf numFmtId="0" fontId="2" fillId="0" borderId="9" xfId="0" applyFont="1" applyBorder="1" applyAlignment="1">
      <alignment horizontal="center" vertical="top" wrapText="1" readingOrder="2"/>
    </xf>
    <xf numFmtId="0" fontId="2" fillId="0" borderId="13" xfId="0" applyFont="1" applyBorder="1" applyAlignment="1">
      <alignment horizontal="center" vertical="top" wrapText="1" readingOrder="2"/>
    </xf>
    <xf numFmtId="0" fontId="7" fillId="0" borderId="16" xfId="0" applyFont="1" applyBorder="1" applyAlignment="1">
      <alignment horizontal="right" vertical="center" wrapText="1" readingOrder="2"/>
    </xf>
    <xf numFmtId="0" fontId="2" fillId="0" borderId="16" xfId="0" applyFont="1" applyBorder="1" applyAlignment="1">
      <alignment horizontal="right" vertical="center" wrapText="1" readingOrder="2"/>
    </xf>
    <xf numFmtId="3" fontId="4" fillId="0" borderId="16" xfId="0" applyNumberFormat="1" applyFont="1" applyBorder="1" applyAlignment="1">
      <alignment horizontal="left" vertical="center" readingOrder="2"/>
    </xf>
    <xf numFmtId="0" fontId="2" fillId="0" borderId="18" xfId="0" applyFont="1" applyBorder="1" applyAlignment="1">
      <alignment horizontal="center" vertical="center" wrapText="1" readingOrder="2"/>
    </xf>
    <xf numFmtId="3" fontId="4" fillId="0" borderId="0" xfId="0" applyNumberFormat="1" applyFont="1" applyBorder="1" applyAlignment="1">
      <alignment horizontal="left" vertical="top" wrapText="1" readingOrder="1"/>
    </xf>
    <xf numFmtId="0" fontId="7" fillId="0" borderId="26" xfId="0" applyFont="1" applyBorder="1" applyAlignment="1">
      <alignment horizontal="right" vertical="top" wrapText="1"/>
    </xf>
    <xf numFmtId="0" fontId="7" fillId="0" borderId="0" xfId="0" applyFont="1" applyBorder="1" applyAlignment="1">
      <alignment horizontal="right" vertical="top" wrapText="1"/>
    </xf>
    <xf numFmtId="3" fontId="4" fillId="0" borderId="0" xfId="0" applyNumberFormat="1" applyFont="1" applyBorder="1" applyAlignment="1">
      <alignment horizontal="left" vertical="top" wrapText="1" readingOrder="2"/>
    </xf>
    <xf numFmtId="3" fontId="4" fillId="0" borderId="26" xfId="0" applyNumberFormat="1" applyFont="1" applyBorder="1" applyAlignment="1">
      <alignment horizontal="left" vertical="top" wrapText="1" readingOrder="2"/>
    </xf>
    <xf numFmtId="0" fontId="50" fillId="0" borderId="16" xfId="0" applyFont="1" applyBorder="1" applyAlignment="1">
      <alignment horizontal="right" vertical="center" wrapText="1" readingOrder="2"/>
    </xf>
    <xf numFmtId="0" fontId="53" fillId="0" borderId="16" xfId="0" applyFont="1" applyBorder="1" applyAlignment="1">
      <alignment horizontal="right" vertical="center" wrapText="1" readingOrder="2"/>
    </xf>
    <xf numFmtId="3" fontId="49" fillId="0" borderId="16" xfId="0" applyNumberFormat="1" applyFont="1" applyBorder="1" applyAlignment="1">
      <alignment horizontal="left" vertical="center" readingOrder="2"/>
    </xf>
    <xf numFmtId="0" fontId="2" fillId="0" borderId="22" xfId="0" applyFont="1" applyBorder="1" applyAlignment="1">
      <alignment horizontal="center" wrapText="1" readingOrder="2"/>
    </xf>
    <xf numFmtId="0" fontId="2" fillId="0" borderId="17" xfId="0" applyFont="1" applyBorder="1" applyAlignment="1">
      <alignment horizontal="center" wrapText="1" readingOrder="2"/>
    </xf>
    <xf numFmtId="0" fontId="50" fillId="0" borderId="16" xfId="0" applyFont="1" applyBorder="1" applyAlignment="1">
      <alignment horizontal="right" vertical="top" wrapText="1"/>
    </xf>
    <xf numFmtId="0" fontId="53" fillId="0" borderId="16" xfId="0" applyFont="1" applyBorder="1" applyAlignment="1">
      <alignment horizontal="right" vertical="top" wrapText="1"/>
    </xf>
    <xf numFmtId="3" fontId="49" fillId="0" borderId="16" xfId="0" applyNumberFormat="1" applyFont="1" applyBorder="1" applyAlignment="1">
      <alignment horizontal="left" vertical="center"/>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9" fillId="0" borderId="0" xfId="0" applyFont="1" applyAlignment="1">
      <alignment horizontal="center" vertical="center" wrapText="1"/>
    </xf>
    <xf numFmtId="0" fontId="2" fillId="0" borderId="3" xfId="0" applyFont="1" applyBorder="1" applyAlignment="1">
      <alignment horizontal="center" vertical="center" wrapText="1"/>
    </xf>
    <xf numFmtId="0" fontId="9" fillId="0" borderId="0" xfId="0" applyFont="1" applyBorder="1" applyAlignment="1">
      <alignment horizontal="center" vertical="center" wrapText="1"/>
    </xf>
    <xf numFmtId="0" fontId="7" fillId="0" borderId="12" xfId="0" applyFont="1" applyBorder="1" applyAlignment="1">
      <alignment horizontal="right" vertical="top" wrapText="1"/>
    </xf>
    <xf numFmtId="0" fontId="4" fillId="0" borderId="0" xfId="14" applyFont="1" applyFill="1" applyBorder="1" applyAlignment="1">
      <alignment horizontal="left" vertical="top" wrapText="1"/>
    </xf>
    <xf numFmtId="0" fontId="4" fillId="0" borderId="26" xfId="14" applyFont="1" applyFill="1" applyBorder="1" applyAlignment="1">
      <alignment horizontal="left" vertical="top" wrapText="1"/>
    </xf>
    <xf numFmtId="0" fontId="2" fillId="0" borderId="2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26" xfId="0" applyFont="1" applyBorder="1" applyAlignment="1">
      <alignment horizontal="right" vertical="center" wrapText="1" readingOrder="2"/>
    </xf>
    <xf numFmtId="0" fontId="4" fillId="0" borderId="26" xfId="0" applyFont="1" applyBorder="1" applyAlignment="1">
      <alignment horizontal="left" vertical="center" readingOrder="1"/>
    </xf>
    <xf numFmtId="0" fontId="80" fillId="0" borderId="0" xfId="0" applyFont="1" applyAlignment="1">
      <alignment horizontal="justify" wrapText="1" readingOrder="2"/>
    </xf>
    <xf numFmtId="0" fontId="0" fillId="0" borderId="0" xfId="0" applyAlignment="1">
      <alignment wrapText="1"/>
    </xf>
    <xf numFmtId="0" fontId="46" fillId="0" borderId="0" xfId="0" applyFont="1" applyAlignment="1">
      <alignment horizontal="center" readingOrder="2"/>
    </xf>
    <xf numFmtId="0" fontId="0" fillId="0" borderId="0" xfId="0" applyAlignment="1"/>
    <xf numFmtId="0" fontId="8" fillId="0" borderId="0" xfId="9" applyFont="1" applyAlignment="1">
      <alignment horizontal="center" vertical="center" readingOrder="1"/>
    </xf>
    <xf numFmtId="0" fontId="9" fillId="0" borderId="0" xfId="21" applyFont="1" applyAlignment="1">
      <alignment horizontal="center" vertical="center" wrapText="1" readingOrder="1"/>
    </xf>
    <xf numFmtId="0" fontId="2" fillId="0" borderId="5" xfId="9" applyFont="1" applyBorder="1" applyAlignment="1">
      <alignment horizontal="center" vertical="center" wrapText="1" readingOrder="1"/>
    </xf>
    <xf numFmtId="0" fontId="2" fillId="0" borderId="4" xfId="9" applyFont="1" applyBorder="1" applyAlignment="1">
      <alignment horizontal="center" vertical="center" wrapText="1" readingOrder="1"/>
    </xf>
    <xf numFmtId="0" fontId="3" fillId="0" borderId="5" xfId="9" applyFont="1" applyBorder="1" applyAlignment="1">
      <alignment horizontal="center" vertical="center" wrapText="1" readingOrder="1"/>
    </xf>
    <xf numFmtId="0" fontId="3" fillId="0" borderId="4" xfId="9" applyFont="1" applyBorder="1" applyAlignment="1">
      <alignment horizontal="center" vertical="center" wrapText="1" readingOrder="1"/>
    </xf>
    <xf numFmtId="0" fontId="79" fillId="0" borderId="0" xfId="0" applyFont="1" applyAlignment="1">
      <alignment horizontal="justify" readingOrder="2"/>
    </xf>
  </cellXfs>
  <cellStyles count="32">
    <cellStyle name="Comma" xfId="1" builtinId="3"/>
    <cellStyle name="Comma 2" xfId="4"/>
    <cellStyle name="Normal" xfId="0" builtinId="0"/>
    <cellStyle name="Normal 10" xfId="5"/>
    <cellStyle name="Normal 10 2" xfId="6"/>
    <cellStyle name="Normal 10 2 2" xfId="19"/>
    <cellStyle name="Normal 10 3" xfId="18"/>
    <cellStyle name="Normal 11" xfId="7"/>
    <cellStyle name="Normal 11 2" xfId="20"/>
    <cellStyle name="Normal 2" xfId="2"/>
    <cellStyle name="Normal 2 2" xfId="3"/>
    <cellStyle name="Normal 2 3" xfId="9"/>
    <cellStyle name="Normal 2 3 2" xfId="21"/>
    <cellStyle name="Normal 2 4" xfId="16"/>
    <cellStyle name="Normal 3" xfId="13"/>
    <cellStyle name="Normal 4" xfId="12"/>
    <cellStyle name="Normal_10" xfId="24"/>
    <cellStyle name="Normal_10_1" xfId="25"/>
    <cellStyle name="Normal_11" xfId="26"/>
    <cellStyle name="Normal_12" xfId="27"/>
    <cellStyle name="Normal_4" xfId="10"/>
    <cellStyle name="Normal_6" xfId="11"/>
    <cellStyle name="Normal_8" xfId="8"/>
    <cellStyle name="Normal_Sheet1" xfId="15"/>
    <cellStyle name="Normal_Sheet1 2" xfId="23"/>
    <cellStyle name="Normal_Sheet1_1" xfId="29"/>
    <cellStyle name="Normal_Sheet1_1 2 2" xfId="22"/>
    <cellStyle name="Normal_Sheet1_2" xfId="28"/>
    <cellStyle name="Normal_Sheet2" xfId="14"/>
    <cellStyle name="Normal_Sheet4 2" xfId="17"/>
    <cellStyle name="Normal_tab17" xfId="30"/>
    <cellStyle name="Normal_tab19" xfId="31"/>
  </cellStyles>
  <dxfs count="0"/>
  <tableStyles count="0" defaultTableStyle="TableStyleMedium9" defaultPivotStyle="PivotStyleLight16"/>
  <colors>
    <mruColors>
      <color rgb="FFCC0099"/>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dimension ref="A1:G13"/>
  <sheetViews>
    <sheetView rightToLeft="1" view="pageBreakPreview" zoomScale="160" zoomScaleNormal="100" zoomScaleSheetLayoutView="160" workbookViewId="0">
      <selection activeCell="K15" sqref="K15"/>
    </sheetView>
  </sheetViews>
  <sheetFormatPr defaultColWidth="9" defaultRowHeight="14.25"/>
  <cols>
    <col min="1" max="1" width="16.125" style="23" customWidth="1"/>
    <col min="2" max="4" width="13" style="23" customWidth="1"/>
    <col min="5" max="5" width="17.375" style="23" customWidth="1"/>
    <col min="6" max="16384" width="9" style="23"/>
  </cols>
  <sheetData>
    <row r="1" spans="1:7" ht="20.100000000000001" customHeight="1">
      <c r="A1" s="1051" t="s">
        <v>395</v>
      </c>
      <c r="B1" s="1051"/>
      <c r="C1" s="1051"/>
      <c r="D1" s="1051"/>
      <c r="E1" s="1051"/>
    </row>
    <row r="2" spans="1:7" ht="30" customHeight="1">
      <c r="A2" s="1052" t="s">
        <v>479</v>
      </c>
      <c r="B2" s="1052"/>
      <c r="C2" s="1052"/>
      <c r="D2" s="1052"/>
      <c r="E2" s="1052"/>
    </row>
    <row r="3" spans="1:7" ht="3" customHeight="1">
      <c r="A3" s="148"/>
      <c r="B3" s="149"/>
      <c r="C3" s="149"/>
      <c r="D3" s="149"/>
      <c r="E3" s="149"/>
    </row>
    <row r="4" spans="1:7" ht="16.5" customHeight="1">
      <c r="A4" s="1053" t="s">
        <v>365</v>
      </c>
      <c r="B4" s="410" t="s">
        <v>5</v>
      </c>
      <c r="C4" s="410" t="s">
        <v>9</v>
      </c>
      <c r="D4" s="410" t="s">
        <v>12</v>
      </c>
      <c r="E4" s="1055" t="s">
        <v>372</v>
      </c>
    </row>
    <row r="5" spans="1:7" ht="16.5" customHeight="1">
      <c r="A5" s="1054"/>
      <c r="B5" s="412" t="s">
        <v>6</v>
      </c>
      <c r="C5" s="412" t="s">
        <v>10</v>
      </c>
      <c r="D5" s="412" t="s">
        <v>11</v>
      </c>
      <c r="E5" s="1056"/>
    </row>
    <row r="6" spans="1:7" ht="16.5" customHeight="1">
      <c r="A6" s="25" t="s">
        <v>176</v>
      </c>
      <c r="B6" s="675">
        <v>4682467</v>
      </c>
      <c r="C6" s="677">
        <v>2379184.0000000005</v>
      </c>
      <c r="D6" s="677">
        <v>2303283</v>
      </c>
      <c r="E6" s="679" t="s">
        <v>177</v>
      </c>
      <c r="G6" s="150"/>
    </row>
    <row r="7" spans="1:7" ht="16.5" customHeight="1">
      <c r="A7" s="26" t="s">
        <v>3</v>
      </c>
      <c r="B7" s="675">
        <v>2862485</v>
      </c>
      <c r="C7" s="677">
        <v>1454437.0000000002</v>
      </c>
      <c r="D7" s="677">
        <v>1408048</v>
      </c>
      <c r="E7" s="209" t="s">
        <v>4</v>
      </c>
    </row>
    <row r="8" spans="1:7" ht="16.5" customHeight="1">
      <c r="A8" s="26" t="s">
        <v>396</v>
      </c>
      <c r="B8" s="675">
        <v>922622</v>
      </c>
      <c r="C8" s="677">
        <v>468786.93646045309</v>
      </c>
      <c r="D8" s="677">
        <v>453835.06353954697</v>
      </c>
      <c r="E8" s="209" t="s">
        <v>423</v>
      </c>
    </row>
    <row r="9" spans="1:7" ht="16.5" customHeight="1">
      <c r="A9" s="68" t="s">
        <v>425</v>
      </c>
      <c r="B9" s="676">
        <v>216114</v>
      </c>
      <c r="C9" s="678">
        <v>109808.15543767043</v>
      </c>
      <c r="D9" s="678">
        <v>106305.84456232958</v>
      </c>
      <c r="E9" s="680" t="s">
        <v>430</v>
      </c>
    </row>
    <row r="10" spans="1:7" ht="16.5" customHeight="1">
      <c r="A10" s="69" t="s">
        <v>428</v>
      </c>
      <c r="B10" s="682">
        <v>706508</v>
      </c>
      <c r="C10" s="683">
        <v>358978.78102278267</v>
      </c>
      <c r="D10" s="683">
        <v>347529.21897721739</v>
      </c>
      <c r="E10" s="681" t="s">
        <v>434</v>
      </c>
    </row>
    <row r="11" spans="1:7">
      <c r="B11" s="152"/>
    </row>
    <row r="13" spans="1:7">
      <c r="B13" s="23" t="s">
        <v>335</v>
      </c>
    </row>
  </sheetData>
  <mergeCells count="4">
    <mergeCell ref="A1:E1"/>
    <mergeCell ref="A2:E2"/>
    <mergeCell ref="A4:A5"/>
    <mergeCell ref="E4:E5"/>
  </mergeCells>
  <phoneticPr fontId="1" type="noConversion"/>
  <printOptions horizontalCentered="1"/>
  <pageMargins left="0.59055118110236227" right="0.59055118110236227" top="0.78740157480314965" bottom="0.59055118110236227" header="0.39370078740157483" footer="0.39370078740157483"/>
  <pageSetup paperSize="9" firstPageNumber="45" orientation="portrait" useFirstPageNumber="1"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2.xml><?xml version="1.0" encoding="utf-8"?>
<worksheet xmlns="http://schemas.openxmlformats.org/spreadsheetml/2006/main" xmlns:r="http://schemas.openxmlformats.org/officeDocument/2006/relationships">
  <dimension ref="A1:K12"/>
  <sheetViews>
    <sheetView rightToLeft="1" showRuler="0" showWhiteSpace="0" view="pageBreakPreview" zoomScale="130" zoomScaleNormal="100" zoomScaleSheetLayoutView="130" workbookViewId="0">
      <selection activeCell="K15" sqref="K15"/>
    </sheetView>
  </sheetViews>
  <sheetFormatPr defaultColWidth="9" defaultRowHeight="14.25"/>
  <cols>
    <col min="1" max="1" width="14.75" style="48" customWidth="1"/>
    <col min="2" max="2" width="9.25" style="48" bestFit="1" customWidth="1"/>
    <col min="3" max="3" width="9.875" style="48" customWidth="1"/>
    <col min="4" max="4" width="10.75" style="48" customWidth="1"/>
    <col min="5" max="5" width="10.25" style="48" customWidth="1"/>
    <col min="6" max="6" width="18.625" style="48" customWidth="1"/>
    <col min="7" max="7" width="11.375" style="48" customWidth="1"/>
    <col min="8" max="8" width="18.25" style="48" customWidth="1"/>
    <col min="9" max="16384" width="9" style="48"/>
  </cols>
  <sheetData>
    <row r="1" spans="1:11" ht="20.100000000000001" customHeight="1">
      <c r="A1" s="1057" t="s">
        <v>419</v>
      </c>
      <c r="B1" s="1057"/>
      <c r="C1" s="1058"/>
      <c r="D1" s="1058"/>
      <c r="E1" s="1058"/>
      <c r="F1" s="1058"/>
    </row>
    <row r="2" spans="1:11" ht="30" customHeight="1">
      <c r="A2" s="1059" t="s">
        <v>439</v>
      </c>
      <c r="B2" s="1059"/>
      <c r="C2" s="1059"/>
      <c r="D2" s="1059"/>
      <c r="E2" s="1059"/>
      <c r="F2" s="1059"/>
    </row>
    <row r="3" spans="1:11" ht="18" customHeight="1">
      <c r="A3" s="1060" t="s">
        <v>365</v>
      </c>
      <c r="B3" s="1062" t="s">
        <v>246</v>
      </c>
      <c r="C3" s="1063"/>
      <c r="D3" s="1064" t="s">
        <v>245</v>
      </c>
      <c r="E3" s="1065"/>
      <c r="F3" s="1055" t="s">
        <v>376</v>
      </c>
      <c r="K3" s="152"/>
    </row>
    <row r="4" spans="1:11" ht="18" customHeight="1">
      <c r="A4" s="1061"/>
      <c r="B4" s="437" t="s">
        <v>5</v>
      </c>
      <c r="C4" s="464" t="s">
        <v>13</v>
      </c>
      <c r="D4" s="464" t="s">
        <v>369</v>
      </c>
      <c r="E4" s="464" t="s">
        <v>14</v>
      </c>
      <c r="F4" s="1066"/>
    </row>
    <row r="5" spans="1:11" ht="18" customHeight="1">
      <c r="A5" s="1061"/>
      <c r="B5" s="465" t="s">
        <v>6</v>
      </c>
      <c r="C5" s="466" t="s">
        <v>15</v>
      </c>
      <c r="D5" s="466" t="s">
        <v>16</v>
      </c>
      <c r="E5" s="466" t="s">
        <v>17</v>
      </c>
      <c r="F5" s="1066"/>
    </row>
    <row r="6" spans="1:11" ht="18" customHeight="1">
      <c r="A6" s="66" t="s">
        <v>176</v>
      </c>
      <c r="B6" s="779">
        <f t="shared" ref="B6:B7" si="0">C6+D6+E6</f>
        <v>3660386</v>
      </c>
      <c r="C6" s="780">
        <v>1537068</v>
      </c>
      <c r="D6" s="780">
        <v>2067747</v>
      </c>
      <c r="E6" s="780">
        <v>55571</v>
      </c>
      <c r="F6" s="208" t="s">
        <v>177</v>
      </c>
      <c r="G6" s="152"/>
    </row>
    <row r="7" spans="1:11" ht="18" customHeight="1">
      <c r="A7" s="67" t="s">
        <v>3</v>
      </c>
      <c r="B7" s="781">
        <f t="shared" si="0"/>
        <v>2279969</v>
      </c>
      <c r="C7" s="782">
        <v>624067</v>
      </c>
      <c r="D7" s="782">
        <v>1600551</v>
      </c>
      <c r="E7" s="782">
        <v>55351</v>
      </c>
      <c r="F7" s="209" t="s">
        <v>4</v>
      </c>
    </row>
    <row r="8" spans="1:11" ht="18" customHeight="1">
      <c r="A8" s="67" t="s">
        <v>396</v>
      </c>
      <c r="B8" s="781">
        <v>707404</v>
      </c>
      <c r="C8" s="782">
        <v>144248</v>
      </c>
      <c r="D8" s="782">
        <v>554111</v>
      </c>
      <c r="E8" s="782">
        <v>9045</v>
      </c>
      <c r="F8" s="209" t="s">
        <v>423</v>
      </c>
    </row>
    <row r="9" spans="1:11" ht="18" customHeight="1">
      <c r="A9" s="68" t="s">
        <v>425</v>
      </c>
      <c r="B9" s="781">
        <v>169402</v>
      </c>
      <c r="C9" s="783">
        <v>48130</v>
      </c>
      <c r="D9" s="783">
        <v>117772</v>
      </c>
      <c r="E9" s="783">
        <v>3500</v>
      </c>
      <c r="F9" s="15" t="s">
        <v>430</v>
      </c>
    </row>
    <row r="10" spans="1:11" ht="18" customHeight="1">
      <c r="A10" s="69" t="s">
        <v>428</v>
      </c>
      <c r="B10" s="784">
        <v>538002</v>
      </c>
      <c r="C10" s="785">
        <v>96118</v>
      </c>
      <c r="D10" s="785">
        <v>436339</v>
      </c>
      <c r="E10" s="786">
        <v>5545</v>
      </c>
      <c r="F10" s="18" t="s">
        <v>434</v>
      </c>
    </row>
    <row r="11" spans="1:11" ht="16.5" hidden="1" customHeight="1">
      <c r="C11" s="110"/>
      <c r="G11" s="29"/>
      <c r="H11" s="29"/>
    </row>
    <row r="12" spans="1:11">
      <c r="C12" s="110"/>
    </row>
  </sheetData>
  <mergeCells count="6">
    <mergeCell ref="A1:F1"/>
    <mergeCell ref="A2:F2"/>
    <mergeCell ref="A3:A5"/>
    <mergeCell ref="B3:C3"/>
    <mergeCell ref="D3:E3"/>
    <mergeCell ref="F3:F5"/>
  </mergeCells>
  <phoneticPr fontId="1" type="noConversion"/>
  <printOptions horizontalCentered="1"/>
  <pageMargins left="0.59055118110236227" right="0.59055118110236227" top="0.78740157480314965" bottom="0.59055118110236227" header="0.39370078740157483" footer="0.39370078740157483"/>
  <pageSetup paperSize="9" firstPageNumber="47"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3.xml><?xml version="1.0" encoding="utf-8"?>
<worksheet xmlns="http://schemas.openxmlformats.org/spreadsheetml/2006/main" xmlns:r="http://schemas.openxmlformats.org/officeDocument/2006/relationships">
  <dimension ref="A1:F13"/>
  <sheetViews>
    <sheetView rightToLeft="1" view="pageBreakPreview" zoomScale="130" zoomScaleNormal="100" zoomScaleSheetLayoutView="130" workbookViewId="0">
      <selection activeCell="K15" sqref="K15"/>
    </sheetView>
  </sheetViews>
  <sheetFormatPr defaultColWidth="9" defaultRowHeight="12"/>
  <cols>
    <col min="1" max="1" width="12.875" style="78" customWidth="1"/>
    <col min="2" max="2" width="9.125" style="79" customWidth="1"/>
    <col min="3" max="3" width="11.25" style="79" customWidth="1"/>
    <col min="4" max="4" width="9" style="79" customWidth="1"/>
    <col min="5" max="5" width="11" style="79" customWidth="1"/>
    <col min="6" max="6" width="17.375" style="78" customWidth="1"/>
    <col min="7" max="16384" width="9" style="78"/>
  </cols>
  <sheetData>
    <row r="1" spans="1:6" ht="20.100000000000001" customHeight="1">
      <c r="A1" s="1057" t="s">
        <v>438</v>
      </c>
      <c r="B1" s="1058"/>
      <c r="C1" s="1058"/>
      <c r="D1" s="1058"/>
      <c r="E1" s="1058"/>
      <c r="F1" s="1058"/>
    </row>
    <row r="2" spans="1:6" ht="30" customHeight="1">
      <c r="A2" s="1059" t="s">
        <v>457</v>
      </c>
      <c r="B2" s="1059"/>
      <c r="C2" s="1059"/>
      <c r="D2" s="1059"/>
      <c r="E2" s="1059"/>
      <c r="F2" s="1059"/>
    </row>
    <row r="3" spans="1:6" ht="3" customHeight="1">
      <c r="A3" s="413"/>
      <c r="B3" s="413"/>
      <c r="C3" s="413"/>
      <c r="D3" s="413"/>
      <c r="E3" s="413"/>
      <c r="F3" s="413"/>
    </row>
    <row r="4" spans="1:6" s="80" customFormat="1" ht="57.75" customHeight="1">
      <c r="A4" s="1053" t="s">
        <v>365</v>
      </c>
      <c r="B4" s="423" t="s">
        <v>186</v>
      </c>
      <c r="C4" s="49" t="s">
        <v>256</v>
      </c>
      <c r="D4" s="423" t="s">
        <v>188</v>
      </c>
      <c r="E4" s="49" t="s">
        <v>257</v>
      </c>
      <c r="F4" s="1055" t="s">
        <v>376</v>
      </c>
    </row>
    <row r="5" spans="1:6" s="80" customFormat="1" ht="48.75" customHeight="1">
      <c r="A5" s="1067"/>
      <c r="B5" s="673" t="s">
        <v>187</v>
      </c>
      <c r="C5" s="673" t="s">
        <v>259</v>
      </c>
      <c r="D5" s="673" t="s">
        <v>189</v>
      </c>
      <c r="E5" s="673" t="s">
        <v>260</v>
      </c>
      <c r="F5" s="1068"/>
    </row>
    <row r="6" spans="1:6" ht="16.5" customHeight="1">
      <c r="A6" s="688" t="s">
        <v>176</v>
      </c>
      <c r="B6" s="696">
        <v>43732</v>
      </c>
      <c r="C6" s="1047">
        <v>9.6106512704027445</v>
      </c>
      <c r="D6" s="695">
        <v>7603</v>
      </c>
      <c r="E6" s="1048">
        <v>1.6708538737965808</v>
      </c>
      <c r="F6" s="501" t="s">
        <v>177</v>
      </c>
    </row>
    <row r="7" spans="1:6" ht="16.5" customHeight="1">
      <c r="A7" s="26" t="s">
        <v>3</v>
      </c>
      <c r="B7" s="697">
        <v>27638</v>
      </c>
      <c r="C7" s="1049">
        <v>9.9049180903627558</v>
      </c>
      <c r="D7" s="692">
        <v>4725</v>
      </c>
      <c r="E7" s="1050">
        <v>1.6933474917491866</v>
      </c>
      <c r="F7" s="689" t="s">
        <v>139</v>
      </c>
    </row>
    <row r="8" spans="1:6" ht="16.5" customHeight="1">
      <c r="A8" s="26" t="s">
        <v>396</v>
      </c>
      <c r="B8" s="684">
        <v>9300</v>
      </c>
      <c r="C8" s="685">
        <v>10.4</v>
      </c>
      <c r="D8" s="686">
        <v>1088</v>
      </c>
      <c r="E8" s="687">
        <v>1.2</v>
      </c>
      <c r="F8" s="689" t="s">
        <v>423</v>
      </c>
    </row>
    <row r="9" spans="1:6" ht="16.5" customHeight="1">
      <c r="A9" s="519" t="s">
        <v>425</v>
      </c>
      <c r="B9" s="698">
        <v>1798</v>
      </c>
      <c r="C9" s="813">
        <v>8.5422169856141075</v>
      </c>
      <c r="D9" s="693">
        <v>221</v>
      </c>
      <c r="E9" s="815">
        <v>1.0499610421694761</v>
      </c>
      <c r="F9" s="690" t="s">
        <v>430</v>
      </c>
    </row>
    <row r="10" spans="1:6" ht="16.5" customHeight="1">
      <c r="A10" s="520" t="s">
        <v>428</v>
      </c>
      <c r="B10" s="699">
        <v>7502</v>
      </c>
      <c r="C10" s="814">
        <v>10.963877079475687</v>
      </c>
      <c r="D10" s="694">
        <v>867</v>
      </c>
      <c r="E10" s="816">
        <v>1.2670863007072009</v>
      </c>
      <c r="F10" s="691" t="s">
        <v>434</v>
      </c>
    </row>
    <row r="11" spans="1:6">
      <c r="B11" s="289"/>
    </row>
    <row r="13" spans="1:6">
      <c r="B13" s="272"/>
      <c r="C13" s="273"/>
      <c r="D13" s="272"/>
    </row>
  </sheetData>
  <mergeCells count="4">
    <mergeCell ref="A4:A5"/>
    <mergeCell ref="F4:F5"/>
    <mergeCell ref="A1:F1"/>
    <mergeCell ref="A2:F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4.xml><?xml version="1.0" encoding="utf-8"?>
<worksheet xmlns="http://schemas.openxmlformats.org/spreadsheetml/2006/main" xmlns:r="http://schemas.openxmlformats.org/officeDocument/2006/relationships">
  <dimension ref="A1:G11"/>
  <sheetViews>
    <sheetView rightToLeft="1" view="pageBreakPreview" zoomScale="130" zoomScaleNormal="100" zoomScaleSheetLayoutView="130" workbookViewId="0">
      <selection activeCell="K15" sqref="K15"/>
    </sheetView>
  </sheetViews>
  <sheetFormatPr defaultColWidth="9" defaultRowHeight="14.25"/>
  <cols>
    <col min="1" max="1" width="16.625" style="48" customWidth="1"/>
    <col min="2" max="2" width="12" style="48" customWidth="1"/>
    <col min="3" max="3" width="10.875" style="48" customWidth="1"/>
    <col min="4" max="4" width="20.25" style="48" customWidth="1"/>
    <col min="5" max="5" width="0.125" style="48" hidden="1" customWidth="1"/>
    <col min="6" max="6" width="33.375" style="48" hidden="1" customWidth="1"/>
    <col min="7" max="16384" width="9" style="48"/>
  </cols>
  <sheetData>
    <row r="1" spans="1:7" s="46" customFormat="1" ht="21.75" customHeight="1">
      <c r="A1" s="1069" t="s">
        <v>496</v>
      </c>
      <c r="B1" s="1069"/>
      <c r="C1" s="1069"/>
      <c r="D1" s="1070"/>
    </row>
    <row r="2" spans="1:7" ht="30" customHeight="1">
      <c r="A2" s="1071" t="s">
        <v>458</v>
      </c>
      <c r="B2" s="1071"/>
      <c r="C2" s="1071"/>
      <c r="D2" s="1072"/>
    </row>
    <row r="3" spans="1:7" s="71" customFormat="1" ht="3" customHeight="1">
      <c r="A3" s="415"/>
      <c r="B3" s="415"/>
      <c r="C3" s="415"/>
      <c r="D3" s="416"/>
    </row>
    <row r="4" spans="1:7" ht="36" customHeight="1">
      <c r="A4" s="475" t="s">
        <v>365</v>
      </c>
      <c r="B4" s="417" t="s">
        <v>261</v>
      </c>
      <c r="C4" s="417" t="s">
        <v>262</v>
      </c>
      <c r="D4" s="476" t="s">
        <v>372</v>
      </c>
    </row>
    <row r="5" spans="1:7" ht="16.5" customHeight="1">
      <c r="A5" s="20" t="s">
        <v>176</v>
      </c>
      <c r="B5" s="700">
        <v>24.7</v>
      </c>
      <c r="C5" s="701">
        <v>20.3</v>
      </c>
      <c r="D5" s="19" t="s">
        <v>247</v>
      </c>
    </row>
    <row r="6" spans="1:7" ht="16.5" customHeight="1">
      <c r="A6" s="13" t="s">
        <v>3</v>
      </c>
      <c r="B6" s="702">
        <v>25.1</v>
      </c>
      <c r="C6" s="703">
        <v>20.399999999999999</v>
      </c>
      <c r="D6" s="16" t="s">
        <v>139</v>
      </c>
      <c r="G6" s="152"/>
    </row>
    <row r="7" spans="1:7" ht="16.5" customHeight="1">
      <c r="A7" s="13" t="s">
        <v>396</v>
      </c>
      <c r="B7" s="704">
        <v>24.6</v>
      </c>
      <c r="C7" s="703">
        <v>20</v>
      </c>
      <c r="D7" s="16" t="s">
        <v>424</v>
      </c>
      <c r="F7" s="48" t="s">
        <v>336</v>
      </c>
    </row>
    <row r="8" spans="1:7" ht="16.5" customHeight="1">
      <c r="A8" s="12" t="s">
        <v>425</v>
      </c>
      <c r="B8" s="705">
        <v>25.8</v>
      </c>
      <c r="C8" s="706">
        <v>21.1</v>
      </c>
      <c r="D8" s="15" t="s">
        <v>432</v>
      </c>
      <c r="F8" s="48" t="s">
        <v>423</v>
      </c>
    </row>
    <row r="9" spans="1:7" ht="16.5" customHeight="1">
      <c r="A9" s="17" t="s">
        <v>428</v>
      </c>
      <c r="B9" s="707">
        <v>24.3</v>
      </c>
      <c r="C9" s="708">
        <v>19.7</v>
      </c>
      <c r="D9" s="18" t="s">
        <v>436</v>
      </c>
    </row>
    <row r="10" spans="1:7">
      <c r="B10" s="221"/>
      <c r="C10" s="221"/>
      <c r="D10" s="221"/>
      <c r="E10" s="48" t="s">
        <v>434</v>
      </c>
    </row>
    <row r="11" spans="1:7">
      <c r="B11" s="152"/>
    </row>
  </sheetData>
  <mergeCells count="2">
    <mergeCell ref="A1:D1"/>
    <mergeCell ref="A2:D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5.xml><?xml version="1.0" encoding="utf-8"?>
<worksheet xmlns="http://schemas.openxmlformats.org/spreadsheetml/2006/main" xmlns:r="http://schemas.openxmlformats.org/officeDocument/2006/relationships">
  <dimension ref="A1:I12"/>
  <sheetViews>
    <sheetView rightToLeft="1" view="pageBreakPreview" zoomScale="130" zoomScaleNormal="100" zoomScaleSheetLayoutView="130" workbookViewId="0">
      <selection activeCell="K15" sqref="K15"/>
    </sheetView>
  </sheetViews>
  <sheetFormatPr defaultColWidth="9" defaultRowHeight="14.25"/>
  <cols>
    <col min="1" max="1" width="15.5" style="48" customWidth="1"/>
    <col min="2" max="2" width="8.625" style="48" customWidth="1"/>
    <col min="3" max="3" width="9.125" style="48" customWidth="1"/>
    <col min="4" max="4" width="8.25" style="48" customWidth="1"/>
    <col min="5" max="7" width="7.625" style="48" customWidth="1"/>
    <col min="8" max="8" width="17.625" style="48" customWidth="1"/>
    <col min="9" max="9" width="33.375" style="48" customWidth="1"/>
    <col min="10" max="16384" width="9" style="48"/>
  </cols>
  <sheetData>
    <row r="1" spans="1:9" ht="20.100000000000001" customHeight="1">
      <c r="A1" s="1057" t="s">
        <v>418</v>
      </c>
      <c r="B1" s="1057"/>
      <c r="C1" s="1057"/>
      <c r="D1" s="1057"/>
      <c r="E1" s="1057"/>
      <c r="F1" s="1057"/>
      <c r="G1" s="1057"/>
      <c r="H1" s="1057"/>
    </row>
    <row r="2" spans="1:9" ht="30" customHeight="1">
      <c r="A2" s="1073" t="s">
        <v>464</v>
      </c>
      <c r="B2" s="1073"/>
      <c r="C2" s="1073"/>
      <c r="D2" s="1073"/>
      <c r="E2" s="1073"/>
      <c r="F2" s="1073"/>
      <c r="G2" s="1073"/>
      <c r="H2" s="1073"/>
    </row>
    <row r="3" spans="1:9" ht="3" customHeight="1">
      <c r="A3" s="27"/>
      <c r="B3" s="27"/>
      <c r="C3" s="47"/>
      <c r="D3" s="47"/>
      <c r="E3" s="47"/>
      <c r="F3" s="47"/>
      <c r="G3" s="47"/>
    </row>
    <row r="4" spans="1:9" ht="16.5" customHeight="1">
      <c r="A4" s="1060" t="s">
        <v>365</v>
      </c>
      <c r="B4" s="54" t="s">
        <v>146</v>
      </c>
      <c r="C4" s="210"/>
      <c r="D4" s="207" t="s">
        <v>147</v>
      </c>
      <c r="E4" s="54" t="s">
        <v>348</v>
      </c>
      <c r="F4" s="210"/>
      <c r="G4" s="207" t="s">
        <v>148</v>
      </c>
      <c r="H4" s="1075" t="s">
        <v>372</v>
      </c>
    </row>
    <row r="5" spans="1:9" ht="16.5" customHeight="1">
      <c r="A5" s="1074"/>
      <c r="B5" s="189" t="s">
        <v>5</v>
      </c>
      <c r="C5" s="3" t="s">
        <v>9</v>
      </c>
      <c r="D5" s="3" t="s">
        <v>18</v>
      </c>
      <c r="E5" s="189" t="s">
        <v>5</v>
      </c>
      <c r="F5" s="3" t="s">
        <v>9</v>
      </c>
      <c r="G5" s="3" t="s">
        <v>18</v>
      </c>
      <c r="H5" s="1076"/>
    </row>
    <row r="6" spans="1:9" ht="16.5" customHeight="1">
      <c r="A6" s="1074"/>
      <c r="B6" s="191" t="s">
        <v>6</v>
      </c>
      <c r="C6" s="192" t="s">
        <v>10</v>
      </c>
      <c r="D6" s="192" t="s">
        <v>11</v>
      </c>
      <c r="E6" s="188" t="s">
        <v>6</v>
      </c>
      <c r="F6" s="192" t="s">
        <v>10</v>
      </c>
      <c r="G6" s="192" t="s">
        <v>11</v>
      </c>
      <c r="H6" s="1077"/>
    </row>
    <row r="7" spans="1:9" s="282" customFormat="1" ht="16.5" customHeight="1">
      <c r="A7" s="292" t="s">
        <v>176</v>
      </c>
      <c r="B7" s="541" t="s">
        <v>462</v>
      </c>
      <c r="C7" s="542" t="s">
        <v>462</v>
      </c>
      <c r="D7" s="543" t="s">
        <v>462</v>
      </c>
      <c r="E7" s="541" t="s">
        <v>462</v>
      </c>
      <c r="F7" s="542" t="s">
        <v>462</v>
      </c>
      <c r="G7" s="543" t="s">
        <v>462</v>
      </c>
      <c r="H7" s="430" t="s">
        <v>177</v>
      </c>
    </row>
    <row r="8" spans="1:9" s="282" customFormat="1" ht="16.5" customHeight="1">
      <c r="A8" s="121" t="s">
        <v>386</v>
      </c>
      <c r="B8" s="434">
        <v>65997</v>
      </c>
      <c r="C8" s="291">
        <v>33933</v>
      </c>
      <c r="D8" s="544">
        <v>32064</v>
      </c>
      <c r="E8" s="434">
        <v>6178</v>
      </c>
      <c r="F8" s="291">
        <v>3290</v>
      </c>
      <c r="G8" s="544">
        <v>2888</v>
      </c>
      <c r="H8" s="431" t="s">
        <v>485</v>
      </c>
      <c r="I8" s="306"/>
    </row>
    <row r="9" spans="1:9" s="282" customFormat="1" ht="16.5" customHeight="1">
      <c r="A9" s="121" t="s">
        <v>396</v>
      </c>
      <c r="B9" s="434">
        <v>26367</v>
      </c>
      <c r="C9" s="291">
        <v>13510</v>
      </c>
      <c r="D9" s="544">
        <v>12857</v>
      </c>
      <c r="E9" s="434">
        <f>SUM(E10:E11)</f>
        <v>1883</v>
      </c>
      <c r="F9" s="291">
        <f>SUM(F10:F11)</f>
        <v>1047</v>
      </c>
      <c r="G9" s="544">
        <f>SUM(G10:G11)</f>
        <v>836</v>
      </c>
      <c r="H9" s="431" t="s">
        <v>423</v>
      </c>
    </row>
    <row r="10" spans="1:9" s="282" customFormat="1" ht="16.5" customHeight="1">
      <c r="A10" s="293" t="s">
        <v>425</v>
      </c>
      <c r="B10" s="434">
        <v>5538</v>
      </c>
      <c r="C10" s="545">
        <v>2833</v>
      </c>
      <c r="D10" s="546">
        <v>2705</v>
      </c>
      <c r="E10" s="434">
        <v>526</v>
      </c>
      <c r="F10" s="545">
        <v>284</v>
      </c>
      <c r="G10" s="546">
        <v>242</v>
      </c>
      <c r="H10" s="432" t="s">
        <v>430</v>
      </c>
    </row>
    <row r="11" spans="1:9" s="282" customFormat="1" ht="16.5" customHeight="1">
      <c r="A11" s="294" t="s">
        <v>428</v>
      </c>
      <c r="B11" s="547">
        <v>20829</v>
      </c>
      <c r="C11" s="548">
        <v>10677</v>
      </c>
      <c r="D11" s="549">
        <v>10152</v>
      </c>
      <c r="E11" s="547">
        <v>1357</v>
      </c>
      <c r="F11" s="548">
        <v>763</v>
      </c>
      <c r="G11" s="549">
        <v>594</v>
      </c>
      <c r="H11" s="433" t="s">
        <v>434</v>
      </c>
    </row>
    <row r="12" spans="1:9" ht="20.25" customHeight="1">
      <c r="A12" s="1078" t="s">
        <v>486</v>
      </c>
      <c r="B12" s="1078"/>
      <c r="C12" s="1078"/>
      <c r="D12" s="1078"/>
      <c r="E12" s="1079" t="s">
        <v>515</v>
      </c>
      <c r="F12" s="1079"/>
      <c r="G12" s="1079"/>
      <c r="H12" s="1079"/>
    </row>
  </sheetData>
  <mergeCells count="6">
    <mergeCell ref="A1:H1"/>
    <mergeCell ref="A2:H2"/>
    <mergeCell ref="A4:A6"/>
    <mergeCell ref="H4:H6"/>
    <mergeCell ref="A12:D12"/>
    <mergeCell ref="E12:H1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6.xml><?xml version="1.0" encoding="utf-8"?>
<worksheet xmlns="http://schemas.openxmlformats.org/spreadsheetml/2006/main" xmlns:r="http://schemas.openxmlformats.org/officeDocument/2006/relationships">
  <dimension ref="A1:I16"/>
  <sheetViews>
    <sheetView rightToLeft="1" showWhiteSpace="0" view="pageBreakPreview" zoomScale="150" zoomScaleNormal="100" zoomScaleSheetLayoutView="150" workbookViewId="0">
      <selection activeCell="K15" sqref="K15"/>
    </sheetView>
  </sheetViews>
  <sheetFormatPr defaultColWidth="12.625" defaultRowHeight="14.25"/>
  <cols>
    <col min="1" max="1" width="17.125" style="1" customWidth="1"/>
    <col min="2" max="2" width="8.5" style="45" customWidth="1"/>
    <col min="3" max="3" width="10.875" style="45" customWidth="1"/>
    <col min="4" max="4" width="15" style="45" customWidth="1"/>
    <col min="5" max="5" width="8.25" style="1" customWidth="1"/>
    <col min="6" max="6" width="9.5" style="1" customWidth="1"/>
    <col min="7" max="7" width="23.625" style="1" customWidth="1"/>
    <col min="8" max="16384" width="12.625" style="1"/>
  </cols>
  <sheetData>
    <row r="1" spans="1:9" ht="20.100000000000001" customHeight="1">
      <c r="A1" s="1057" t="s">
        <v>417</v>
      </c>
      <c r="B1" s="1083"/>
      <c r="C1" s="1083"/>
      <c r="D1" s="1083"/>
      <c r="E1" s="1083"/>
      <c r="F1" s="1083"/>
      <c r="G1" s="1083"/>
      <c r="H1" s="336"/>
      <c r="I1" s="336"/>
    </row>
    <row r="2" spans="1:9" ht="18" customHeight="1">
      <c r="A2" s="1094" t="s">
        <v>440</v>
      </c>
      <c r="B2" s="1094"/>
      <c r="C2" s="1094"/>
      <c r="D2" s="1094"/>
      <c r="E2" s="1094"/>
      <c r="F2" s="1094"/>
      <c r="G2" s="1094"/>
      <c r="H2" s="337"/>
      <c r="I2" s="337"/>
    </row>
    <row r="3" spans="1:9" ht="3" customHeight="1">
      <c r="A3" s="1084"/>
      <c r="B3" s="1084"/>
      <c r="C3" s="1084"/>
      <c r="D3" s="1084"/>
      <c r="E3" s="1085"/>
      <c r="F3" s="1085"/>
      <c r="G3" s="1085"/>
    </row>
    <row r="4" spans="1:9" ht="16.5" customHeight="1">
      <c r="A4" s="1086" t="s">
        <v>133</v>
      </c>
      <c r="B4" s="1092" t="s">
        <v>176</v>
      </c>
      <c r="C4" s="1092" t="s">
        <v>3</v>
      </c>
      <c r="D4" s="1092" t="s">
        <v>396</v>
      </c>
      <c r="E4" s="539" t="s">
        <v>460</v>
      </c>
      <c r="F4" s="540" t="s">
        <v>24</v>
      </c>
      <c r="G4" s="1089" t="s">
        <v>134</v>
      </c>
    </row>
    <row r="5" spans="1:9" ht="16.5" customHeight="1">
      <c r="A5" s="1087"/>
      <c r="B5" s="1093"/>
      <c r="C5" s="1093"/>
      <c r="D5" s="1093"/>
      <c r="E5" s="3" t="s">
        <v>425</v>
      </c>
      <c r="F5" s="3" t="s">
        <v>428</v>
      </c>
      <c r="G5" s="1090"/>
    </row>
    <row r="6" spans="1:9" ht="16.5" customHeight="1">
      <c r="A6" s="1088"/>
      <c r="B6" s="488" t="s">
        <v>219</v>
      </c>
      <c r="C6" s="488" t="s">
        <v>4</v>
      </c>
      <c r="D6" s="14" t="s">
        <v>423</v>
      </c>
      <c r="E6" s="479" t="s">
        <v>430</v>
      </c>
      <c r="F6" s="479" t="s">
        <v>434</v>
      </c>
      <c r="G6" s="1091"/>
    </row>
    <row r="7" spans="1:9" s="48" customFormat="1" ht="16.5" customHeight="1">
      <c r="A7" s="12" t="s">
        <v>170</v>
      </c>
      <c r="B7" s="709">
        <v>80</v>
      </c>
      <c r="C7" s="710">
        <v>50</v>
      </c>
      <c r="D7" s="710">
        <v>16</v>
      </c>
      <c r="E7" s="711">
        <v>8</v>
      </c>
      <c r="F7" s="712">
        <v>8</v>
      </c>
      <c r="G7" s="155" t="s">
        <v>171</v>
      </c>
    </row>
    <row r="8" spans="1:9" ht="16.5" customHeight="1">
      <c r="A8" s="12" t="s">
        <v>21</v>
      </c>
      <c r="B8" s="187">
        <v>26</v>
      </c>
      <c r="C8" s="180">
        <v>13</v>
      </c>
      <c r="D8" s="172">
        <v>4</v>
      </c>
      <c r="E8" s="159">
        <v>2</v>
      </c>
      <c r="F8" s="713">
        <v>2</v>
      </c>
      <c r="G8" s="156" t="s">
        <v>135</v>
      </c>
    </row>
    <row r="9" spans="1:9" ht="16.5" customHeight="1">
      <c r="A9" s="37" t="s">
        <v>22</v>
      </c>
      <c r="B9" s="187">
        <v>54</v>
      </c>
      <c r="C9" s="180">
        <v>37</v>
      </c>
      <c r="D9" s="172">
        <v>12</v>
      </c>
      <c r="E9" s="159">
        <v>6</v>
      </c>
      <c r="F9" s="713">
        <v>6</v>
      </c>
      <c r="G9" s="156" t="s">
        <v>136</v>
      </c>
    </row>
    <row r="10" spans="1:9" s="48" customFormat="1" ht="16.5" customHeight="1">
      <c r="A10" s="12" t="s">
        <v>220</v>
      </c>
      <c r="B10" s="179">
        <v>5619</v>
      </c>
      <c r="C10" s="174">
        <v>3502</v>
      </c>
      <c r="D10" s="160">
        <f>E10+F10</f>
        <v>1172</v>
      </c>
      <c r="E10" s="159">
        <v>567</v>
      </c>
      <c r="F10" s="713">
        <v>605</v>
      </c>
      <c r="G10" s="156" t="s">
        <v>20</v>
      </c>
    </row>
    <row r="11" spans="1:9" s="48" customFormat="1" ht="16.5" customHeight="1">
      <c r="A11" s="12" t="s">
        <v>221</v>
      </c>
      <c r="B11" s="187">
        <v>1.3</v>
      </c>
      <c r="C11" s="180">
        <v>1.2</v>
      </c>
      <c r="D11" s="922">
        <v>1.3</v>
      </c>
      <c r="E11" s="923">
        <v>2.6</v>
      </c>
      <c r="F11" s="923">
        <v>0.9</v>
      </c>
      <c r="G11" s="156" t="s">
        <v>19</v>
      </c>
    </row>
    <row r="12" spans="1:9" ht="16.5" customHeight="1">
      <c r="A12" s="12" t="s">
        <v>389</v>
      </c>
      <c r="B12" s="160" t="s">
        <v>498</v>
      </c>
      <c r="C12" s="160" t="s">
        <v>497</v>
      </c>
      <c r="D12" s="160">
        <f>SUM(E12:F12)</f>
        <v>115528</v>
      </c>
      <c r="E12" s="162">
        <v>29350</v>
      </c>
      <c r="F12" s="714">
        <v>86178</v>
      </c>
      <c r="G12" s="438" t="s">
        <v>394</v>
      </c>
    </row>
    <row r="13" spans="1:9" ht="22.5" customHeight="1">
      <c r="A13" s="12" t="s">
        <v>390</v>
      </c>
      <c r="B13" s="717" t="s">
        <v>473</v>
      </c>
      <c r="C13" s="22" t="s">
        <v>474</v>
      </c>
      <c r="D13" s="22">
        <v>83.6</v>
      </c>
      <c r="E13" s="161">
        <v>67.900000000000006</v>
      </c>
      <c r="F13" s="715">
        <v>99.5</v>
      </c>
      <c r="G13" s="156" t="s">
        <v>393</v>
      </c>
    </row>
    <row r="14" spans="1:9" ht="16.5" customHeight="1">
      <c r="A14" s="17" t="s">
        <v>391</v>
      </c>
      <c r="B14" s="718" t="s">
        <v>475</v>
      </c>
      <c r="C14" s="716" t="s">
        <v>476</v>
      </c>
      <c r="D14" s="440">
        <v>3.1</v>
      </c>
      <c r="E14" s="441">
        <v>4.8</v>
      </c>
      <c r="F14" s="442">
        <v>2.5</v>
      </c>
      <c r="G14" s="157" t="s">
        <v>392</v>
      </c>
    </row>
    <row r="15" spans="1:9" s="78" customFormat="1" ht="16.5" customHeight="1">
      <c r="A15" s="1078" t="s">
        <v>489</v>
      </c>
      <c r="B15" s="1082"/>
      <c r="C15" s="1082"/>
      <c r="D15" s="1080" t="s">
        <v>388</v>
      </c>
      <c r="E15" s="1081"/>
      <c r="F15" s="1081"/>
      <c r="G15" s="1081"/>
    </row>
    <row r="16" spans="1:9">
      <c r="D16" s="161"/>
    </row>
  </sheetData>
  <mergeCells count="10">
    <mergeCell ref="D15:G15"/>
    <mergeCell ref="A15:C15"/>
    <mergeCell ref="A1:G1"/>
    <mergeCell ref="A3:G3"/>
    <mergeCell ref="A4:A6"/>
    <mergeCell ref="G4:G6"/>
    <mergeCell ref="B4:B5"/>
    <mergeCell ref="C4:C5"/>
    <mergeCell ref="D4:D5"/>
    <mergeCell ref="A2:G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7.xml><?xml version="1.0" encoding="utf-8"?>
<worksheet xmlns="http://schemas.openxmlformats.org/spreadsheetml/2006/main" xmlns:r="http://schemas.openxmlformats.org/officeDocument/2006/relationships">
  <dimension ref="A1:H32"/>
  <sheetViews>
    <sheetView rightToLeft="1" view="pageBreakPreview" zoomScale="110" zoomScaleNormal="100" zoomScaleSheetLayoutView="110" workbookViewId="0">
      <selection activeCell="K15" sqref="K15"/>
    </sheetView>
  </sheetViews>
  <sheetFormatPr defaultColWidth="9" defaultRowHeight="14.25"/>
  <cols>
    <col min="1" max="1" width="11.625" style="133" customWidth="1"/>
    <col min="2" max="2" width="7.75" style="133" customWidth="1"/>
    <col min="3" max="3" width="9.25" style="133" customWidth="1"/>
    <col min="4" max="4" width="12.25" style="133" customWidth="1"/>
    <col min="5" max="5" width="8.75" style="133" customWidth="1"/>
    <col min="6" max="6" width="10.25" style="133" customWidth="1"/>
    <col min="7" max="7" width="17.25" style="133" customWidth="1"/>
    <col min="8" max="8" width="10" style="133" hidden="1" customWidth="1"/>
    <col min="9" max="16384" width="9" style="133"/>
  </cols>
  <sheetData>
    <row r="1" spans="1:8" ht="31.5" customHeight="1">
      <c r="A1" s="1095" t="s">
        <v>416</v>
      </c>
      <c r="B1" s="1096"/>
      <c r="C1" s="1096"/>
      <c r="D1" s="1096"/>
      <c r="E1" s="1096"/>
      <c r="F1" s="1096"/>
      <c r="G1" s="1096"/>
      <c r="H1" s="338"/>
    </row>
    <row r="2" spans="1:8" ht="30" customHeight="1">
      <c r="A2" s="1104" t="s">
        <v>459</v>
      </c>
      <c r="B2" s="1105"/>
      <c r="C2" s="1105"/>
      <c r="D2" s="1105"/>
      <c r="E2" s="1105"/>
      <c r="F2" s="1105"/>
      <c r="G2" s="1105"/>
      <c r="H2" s="1105"/>
    </row>
    <row r="3" spans="1:8" s="193" customFormat="1" ht="3" customHeight="1">
      <c r="A3" s="421"/>
      <c r="B3" s="421"/>
      <c r="C3" s="421"/>
      <c r="D3" s="421"/>
      <c r="E3" s="459"/>
      <c r="F3" s="459"/>
      <c r="G3" s="339"/>
    </row>
    <row r="4" spans="1:8" ht="16.5" customHeight="1">
      <c r="A4" s="1097" t="s">
        <v>383</v>
      </c>
      <c r="B4" s="812" t="s">
        <v>176</v>
      </c>
      <c r="C4" s="812" t="s">
        <v>3</v>
      </c>
      <c r="D4" s="812" t="s">
        <v>396</v>
      </c>
      <c r="E4" s="460" t="s">
        <v>23</v>
      </c>
      <c r="F4" s="817" t="s">
        <v>24</v>
      </c>
      <c r="G4" s="1099" t="s">
        <v>145</v>
      </c>
      <c r="H4" s="855"/>
    </row>
    <row r="5" spans="1:8" ht="16.5" customHeight="1">
      <c r="A5" s="1098"/>
      <c r="B5" s="1102" t="s">
        <v>177</v>
      </c>
      <c r="C5" s="1102" t="s">
        <v>139</v>
      </c>
      <c r="D5" s="1102" t="s">
        <v>423</v>
      </c>
      <c r="E5" s="461" t="s">
        <v>425</v>
      </c>
      <c r="F5" s="461" t="s">
        <v>428</v>
      </c>
      <c r="G5" s="1100"/>
    </row>
    <row r="6" spans="1:8" ht="15" customHeight="1">
      <c r="A6" s="1098"/>
      <c r="B6" s="1103"/>
      <c r="C6" s="1103"/>
      <c r="D6" s="1103"/>
      <c r="E6" s="478" t="s">
        <v>430</v>
      </c>
      <c r="F6" s="478" t="s">
        <v>434</v>
      </c>
      <c r="G6" s="1101"/>
    </row>
    <row r="7" spans="1:8" s="196" customFormat="1" ht="16.5" customHeight="1">
      <c r="A7" s="859" t="s">
        <v>25</v>
      </c>
      <c r="B7" s="856"/>
      <c r="C7" s="194"/>
      <c r="D7" s="194"/>
      <c r="E7" s="109"/>
      <c r="F7" s="75"/>
      <c r="G7" s="195" t="s">
        <v>31</v>
      </c>
    </row>
    <row r="8" spans="1:8" s="196" customFormat="1" ht="16.5" customHeight="1">
      <c r="A8" s="203" t="s">
        <v>26</v>
      </c>
      <c r="B8" s="144">
        <v>45.8</v>
      </c>
      <c r="C8" s="143">
        <v>46.6</v>
      </c>
      <c r="D8" s="144">
        <v>48.8</v>
      </c>
      <c r="E8" s="145">
        <v>51.5</v>
      </c>
      <c r="F8" s="146">
        <v>48</v>
      </c>
      <c r="G8" s="197" t="s">
        <v>32</v>
      </c>
    </row>
    <row r="9" spans="1:8" s="199" customFormat="1" ht="16.5" customHeight="1">
      <c r="A9" s="203" t="s">
        <v>27</v>
      </c>
      <c r="B9" s="144">
        <v>54.2</v>
      </c>
      <c r="C9" s="143">
        <v>53.4</v>
      </c>
      <c r="D9" s="144">
        <v>51.2</v>
      </c>
      <c r="E9" s="145">
        <v>48.5</v>
      </c>
      <c r="F9" s="146">
        <v>52</v>
      </c>
      <c r="G9" s="198" t="s">
        <v>33</v>
      </c>
    </row>
    <row r="10" spans="1:8" s="199" customFormat="1" ht="16.5" customHeight="1">
      <c r="A10" s="204" t="s">
        <v>5</v>
      </c>
      <c r="B10" s="144">
        <v>100</v>
      </c>
      <c r="C10" s="144">
        <v>100</v>
      </c>
      <c r="D10" s="144">
        <v>100</v>
      </c>
      <c r="E10" s="144">
        <v>100</v>
      </c>
      <c r="F10" s="144">
        <v>100</v>
      </c>
      <c r="G10" s="200" t="s">
        <v>6</v>
      </c>
    </row>
    <row r="11" spans="1:8" s="199" customFormat="1" ht="16.5" customHeight="1">
      <c r="A11" s="203" t="s">
        <v>28</v>
      </c>
      <c r="B11" s="143">
        <v>66.599999999999994</v>
      </c>
      <c r="C11" s="143">
        <v>76.099999999999994</v>
      </c>
      <c r="D11" s="144">
        <v>71.7</v>
      </c>
      <c r="E11" s="146">
        <v>63.1</v>
      </c>
      <c r="F11" s="146">
        <v>74.5</v>
      </c>
      <c r="G11" s="201" t="s">
        <v>34</v>
      </c>
    </row>
    <row r="12" spans="1:8" s="199" customFormat="1" ht="16.5" customHeight="1">
      <c r="A12" s="203" t="s">
        <v>29</v>
      </c>
      <c r="B12" s="143">
        <v>6.5</v>
      </c>
      <c r="C12" s="143">
        <v>6.2</v>
      </c>
      <c r="D12" s="144">
        <v>7.7</v>
      </c>
      <c r="E12" s="146">
        <v>16.3</v>
      </c>
      <c r="F12" s="146">
        <v>4.9000000000000004</v>
      </c>
      <c r="G12" s="201" t="s">
        <v>35</v>
      </c>
    </row>
    <row r="13" spans="1:8" s="199" customFormat="1" ht="16.5" customHeight="1">
      <c r="A13" s="203" t="s">
        <v>30</v>
      </c>
      <c r="B13" s="143">
        <v>26.9</v>
      </c>
      <c r="C13" s="143">
        <v>17.7</v>
      </c>
      <c r="D13" s="143">
        <v>20.6</v>
      </c>
      <c r="E13" s="146">
        <v>20.6</v>
      </c>
      <c r="F13" s="146">
        <v>20.6</v>
      </c>
      <c r="G13" s="201" t="s">
        <v>36</v>
      </c>
    </row>
    <row r="14" spans="1:8" s="196" customFormat="1" ht="16.5" customHeight="1">
      <c r="A14" s="204" t="s">
        <v>5</v>
      </c>
      <c r="B14" s="144">
        <v>100</v>
      </c>
      <c r="C14" s="144">
        <v>100</v>
      </c>
      <c r="D14" s="144">
        <v>100</v>
      </c>
      <c r="E14" s="144">
        <v>100</v>
      </c>
      <c r="F14" s="144">
        <v>100</v>
      </c>
      <c r="G14" s="200" t="s">
        <v>6</v>
      </c>
    </row>
    <row r="15" spans="1:8" s="196" customFormat="1" ht="16.5" customHeight="1">
      <c r="A15" s="204" t="s">
        <v>9</v>
      </c>
      <c r="B15" s="857"/>
      <c r="C15" s="143"/>
      <c r="D15" s="144"/>
      <c r="E15" s="147"/>
      <c r="F15" s="719"/>
      <c r="G15" s="200" t="s">
        <v>10</v>
      </c>
    </row>
    <row r="16" spans="1:8" s="196" customFormat="1" ht="16.5" customHeight="1">
      <c r="A16" s="203" t="s">
        <v>26</v>
      </c>
      <c r="B16" s="858">
        <v>71.5</v>
      </c>
      <c r="C16" s="144">
        <v>73.400000000000006</v>
      </c>
      <c r="D16" s="144">
        <v>76.8</v>
      </c>
      <c r="E16" s="145">
        <v>76.099999999999994</v>
      </c>
      <c r="F16" s="146">
        <v>77</v>
      </c>
      <c r="G16" s="201" t="s">
        <v>32</v>
      </c>
    </row>
    <row r="17" spans="1:7" s="196" customFormat="1" ht="16.5" customHeight="1">
      <c r="A17" s="203" t="s">
        <v>27</v>
      </c>
      <c r="B17" s="144">
        <v>28.5</v>
      </c>
      <c r="C17" s="144">
        <v>26.6</v>
      </c>
      <c r="D17" s="144">
        <v>23.2</v>
      </c>
      <c r="E17" s="145">
        <v>23.9</v>
      </c>
      <c r="F17" s="146">
        <v>23</v>
      </c>
      <c r="G17" s="201" t="s">
        <v>33</v>
      </c>
    </row>
    <row r="18" spans="1:7" s="196" customFormat="1" ht="16.5" customHeight="1">
      <c r="A18" s="204" t="s">
        <v>5</v>
      </c>
      <c r="B18" s="144">
        <v>100</v>
      </c>
      <c r="C18" s="144">
        <v>100</v>
      </c>
      <c r="D18" s="144">
        <v>100</v>
      </c>
      <c r="E18" s="144">
        <v>100</v>
      </c>
      <c r="F18" s="144">
        <v>100</v>
      </c>
      <c r="G18" s="200" t="s">
        <v>6</v>
      </c>
    </row>
    <row r="19" spans="1:7" s="196" customFormat="1" ht="16.5" customHeight="1">
      <c r="A19" s="203" t="s">
        <v>28</v>
      </c>
      <c r="B19" s="143">
        <v>68.8</v>
      </c>
      <c r="C19" s="143">
        <v>77.900000000000006</v>
      </c>
      <c r="D19" s="143">
        <v>72.7</v>
      </c>
      <c r="E19" s="146">
        <v>63.1</v>
      </c>
      <c r="F19" s="146">
        <v>75.599999999999994</v>
      </c>
      <c r="G19" s="201" t="s">
        <v>34</v>
      </c>
    </row>
    <row r="20" spans="1:7" s="196" customFormat="1" ht="16.5" customHeight="1">
      <c r="A20" s="203" t="s">
        <v>29</v>
      </c>
      <c r="B20" s="143">
        <v>7.3</v>
      </c>
      <c r="C20" s="143">
        <v>6.9</v>
      </c>
      <c r="D20" s="144">
        <v>8.6999999999999993</v>
      </c>
      <c r="E20" s="146">
        <v>19.100000000000001</v>
      </c>
      <c r="F20" s="146">
        <v>5.5</v>
      </c>
      <c r="G20" s="201" t="s">
        <v>35</v>
      </c>
    </row>
    <row r="21" spans="1:7" s="196" customFormat="1" ht="16.5" customHeight="1">
      <c r="A21" s="203" t="s">
        <v>30</v>
      </c>
      <c r="B21" s="143">
        <v>23.9</v>
      </c>
      <c r="C21" s="143">
        <v>15.2</v>
      </c>
      <c r="D21" s="144">
        <v>18.600000000000001</v>
      </c>
      <c r="E21" s="146">
        <v>17.8</v>
      </c>
      <c r="F21" s="146">
        <v>18.899999999999999</v>
      </c>
      <c r="G21" s="201" t="s">
        <v>36</v>
      </c>
    </row>
    <row r="22" spans="1:7" s="196" customFormat="1" ht="16.5" customHeight="1">
      <c r="A22" s="204" t="s">
        <v>5</v>
      </c>
      <c r="B22" s="144">
        <v>100</v>
      </c>
      <c r="C22" s="144">
        <v>100</v>
      </c>
      <c r="D22" s="144">
        <v>100</v>
      </c>
      <c r="E22" s="144">
        <v>100</v>
      </c>
      <c r="F22" s="144">
        <v>100</v>
      </c>
      <c r="G22" s="200" t="s">
        <v>6</v>
      </c>
    </row>
    <row r="23" spans="1:7" s="196" customFormat="1" ht="16.5" customHeight="1">
      <c r="A23" s="204" t="s">
        <v>18</v>
      </c>
      <c r="B23" s="144"/>
      <c r="C23" s="144"/>
      <c r="D23" s="144"/>
      <c r="E23" s="147"/>
      <c r="F23" s="719"/>
      <c r="G23" s="200" t="s">
        <v>11</v>
      </c>
    </row>
    <row r="24" spans="1:7" s="196" customFormat="1" ht="16.5" customHeight="1">
      <c r="A24" s="203" t="s">
        <v>26</v>
      </c>
      <c r="B24" s="144">
        <v>19.399999999999999</v>
      </c>
      <c r="C24" s="143">
        <v>19.100000000000001</v>
      </c>
      <c r="D24" s="144">
        <v>19.3</v>
      </c>
      <c r="E24" s="146">
        <v>24</v>
      </c>
      <c r="F24" s="145">
        <v>17.899999999999999</v>
      </c>
      <c r="G24" s="201" t="s">
        <v>32</v>
      </c>
    </row>
    <row r="25" spans="1:7" s="196" customFormat="1" ht="16.5" customHeight="1">
      <c r="A25" s="203" t="s">
        <v>27</v>
      </c>
      <c r="B25" s="144">
        <v>80.599999999999994</v>
      </c>
      <c r="C25" s="143">
        <v>80.900000000000006</v>
      </c>
      <c r="D25" s="144">
        <v>80.7</v>
      </c>
      <c r="E25" s="146">
        <v>76</v>
      </c>
      <c r="F25" s="145">
        <v>82.1</v>
      </c>
      <c r="G25" s="201" t="s">
        <v>33</v>
      </c>
    </row>
    <row r="26" spans="1:7" s="196" customFormat="1" ht="16.5" customHeight="1">
      <c r="A26" s="204" t="s">
        <v>5</v>
      </c>
      <c r="B26" s="144">
        <v>100</v>
      </c>
      <c r="C26" s="144">
        <v>100</v>
      </c>
      <c r="D26" s="144">
        <v>100</v>
      </c>
      <c r="E26" s="144">
        <v>100</v>
      </c>
      <c r="F26" s="144">
        <v>100</v>
      </c>
      <c r="G26" s="200" t="s">
        <v>6</v>
      </c>
    </row>
    <row r="27" spans="1:7" s="196" customFormat="1" ht="16.5" customHeight="1">
      <c r="A27" s="203" t="s">
        <v>28</v>
      </c>
      <c r="B27" s="143">
        <v>58.1</v>
      </c>
      <c r="C27" s="143">
        <v>69.3</v>
      </c>
      <c r="D27" s="144">
        <v>67.8</v>
      </c>
      <c r="E27" s="145">
        <v>63.3</v>
      </c>
      <c r="F27" s="146">
        <v>69.5</v>
      </c>
      <c r="G27" s="201" t="s">
        <v>34</v>
      </c>
    </row>
    <row r="28" spans="1:7" s="196" customFormat="1" ht="16.5" customHeight="1">
      <c r="A28" s="203" t="s">
        <v>29</v>
      </c>
      <c r="B28" s="143">
        <v>3.5</v>
      </c>
      <c r="C28" s="143">
        <v>3.3</v>
      </c>
      <c r="D28" s="144">
        <v>3.3</v>
      </c>
      <c r="E28" s="145">
        <v>6.5</v>
      </c>
      <c r="F28" s="146">
        <v>2.1</v>
      </c>
      <c r="G28" s="201" t="s">
        <v>35</v>
      </c>
    </row>
    <row r="29" spans="1:7" s="196" customFormat="1" ht="16.5" customHeight="1">
      <c r="A29" s="203" t="s">
        <v>30</v>
      </c>
      <c r="B29" s="143">
        <v>38.4</v>
      </c>
      <c r="C29" s="143">
        <v>27.4</v>
      </c>
      <c r="D29" s="143">
        <v>28.9</v>
      </c>
      <c r="E29" s="145">
        <v>30.2</v>
      </c>
      <c r="F29" s="146">
        <v>28.4</v>
      </c>
      <c r="G29" s="201" t="s">
        <v>36</v>
      </c>
    </row>
    <row r="30" spans="1:7" s="196" customFormat="1" ht="16.5" customHeight="1">
      <c r="A30" s="205" t="s">
        <v>5</v>
      </c>
      <c r="B30" s="462">
        <v>100</v>
      </c>
      <c r="C30" s="462">
        <v>100</v>
      </c>
      <c r="D30" s="462">
        <v>100</v>
      </c>
      <c r="E30" s="462">
        <v>100</v>
      </c>
      <c r="F30" s="462">
        <v>100</v>
      </c>
      <c r="G30" s="202" t="s">
        <v>6</v>
      </c>
    </row>
    <row r="31" spans="1:7" ht="16.5" customHeight="1"/>
    <row r="32" spans="1:7" ht="16.5" customHeight="1">
      <c r="C32" s="274"/>
    </row>
  </sheetData>
  <mergeCells count="7">
    <mergeCell ref="A1:G1"/>
    <mergeCell ref="A4:A6"/>
    <mergeCell ref="G4:G6"/>
    <mergeCell ref="D5:D6"/>
    <mergeCell ref="C5:C6"/>
    <mergeCell ref="B5:B6"/>
    <mergeCell ref="A2:H2"/>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8.xml><?xml version="1.0" encoding="utf-8"?>
<worksheet xmlns="http://schemas.openxmlformats.org/spreadsheetml/2006/main" xmlns:r="http://schemas.openxmlformats.org/officeDocument/2006/relationships">
  <dimension ref="A1:H12"/>
  <sheetViews>
    <sheetView rightToLeft="1" view="pageBreakPreview" zoomScale="130" zoomScaleNormal="145" zoomScaleSheetLayoutView="130" zoomScalePageLayoutView="85" workbookViewId="0">
      <selection activeCell="K15" sqref="K15"/>
    </sheetView>
  </sheetViews>
  <sheetFormatPr defaultColWidth="9" defaultRowHeight="14.25"/>
  <cols>
    <col min="1" max="1" width="19.625" style="48" customWidth="1"/>
    <col min="2" max="2" width="7.875" style="48" customWidth="1"/>
    <col min="3" max="3" width="7.75" style="48" customWidth="1"/>
    <col min="4" max="4" width="7.875" style="48" customWidth="1"/>
    <col min="5" max="5" width="9.75" style="48" customWidth="1"/>
    <col min="6" max="6" width="23.375" style="48" customWidth="1"/>
    <col min="7" max="7" width="10" style="48" customWidth="1"/>
    <col min="8" max="8" width="12.875" style="48" customWidth="1"/>
    <col min="9" max="9" width="21.25" style="48" customWidth="1"/>
    <col min="10" max="16384" width="9" style="48"/>
  </cols>
  <sheetData>
    <row r="1" spans="1:8" ht="20.100000000000001" customHeight="1">
      <c r="A1" s="1057" t="s">
        <v>415</v>
      </c>
      <c r="B1" s="1058"/>
      <c r="C1" s="1058"/>
      <c r="D1" s="1058"/>
      <c r="E1" s="1058"/>
      <c r="F1" s="1106"/>
    </row>
    <row r="2" spans="1:8" ht="30" customHeight="1">
      <c r="A2" s="1059" t="s">
        <v>483</v>
      </c>
      <c r="B2" s="1059"/>
      <c r="C2" s="1059"/>
      <c r="D2" s="1059"/>
      <c r="E2" s="1059"/>
      <c r="F2" s="1107"/>
      <c r="G2" s="435"/>
      <c r="H2" s="435"/>
    </row>
    <row r="3" spans="1:8" ht="3" customHeight="1">
      <c r="A3" s="27"/>
      <c r="F3" s="88"/>
    </row>
    <row r="4" spans="1:8" ht="20.25">
      <c r="A4" s="1060" t="s">
        <v>365</v>
      </c>
      <c r="B4" s="1062" t="s">
        <v>46</v>
      </c>
      <c r="C4" s="1063"/>
      <c r="D4" s="1064" t="s">
        <v>484</v>
      </c>
      <c r="E4" s="1065"/>
      <c r="F4" s="1075" t="s">
        <v>376</v>
      </c>
    </row>
    <row r="5" spans="1:8" ht="17.25" customHeight="1">
      <c r="A5" s="1061"/>
      <c r="B5" s="24" t="s">
        <v>47</v>
      </c>
      <c r="C5" s="24" t="s">
        <v>49</v>
      </c>
      <c r="D5" s="24" t="s">
        <v>51</v>
      </c>
      <c r="E5" s="24" t="s">
        <v>53</v>
      </c>
      <c r="F5" s="1075"/>
    </row>
    <row r="6" spans="1:8" ht="23.25" customHeight="1">
      <c r="A6" s="1061"/>
      <c r="B6" s="28" t="s">
        <v>48</v>
      </c>
      <c r="C6" s="28" t="s">
        <v>50</v>
      </c>
      <c r="D6" s="102" t="s">
        <v>52</v>
      </c>
      <c r="E6" s="102" t="s">
        <v>54</v>
      </c>
      <c r="F6" s="1108"/>
      <c r="G6" s="152"/>
    </row>
    <row r="7" spans="1:8" ht="18" customHeight="1">
      <c r="A7" s="473" t="s">
        <v>176</v>
      </c>
      <c r="B7" s="755">
        <v>25.8</v>
      </c>
      <c r="C7" s="756">
        <v>6</v>
      </c>
      <c r="D7" s="756">
        <v>2.0717638227570276</v>
      </c>
      <c r="E7" s="757">
        <v>12.9</v>
      </c>
      <c r="F7" s="501" t="s">
        <v>177</v>
      </c>
    </row>
    <row r="8" spans="1:8" ht="18" customHeight="1">
      <c r="A8" s="72" t="s">
        <v>243</v>
      </c>
      <c r="B8" s="758">
        <v>17.8</v>
      </c>
      <c r="C8" s="759">
        <v>3.9</v>
      </c>
      <c r="D8" s="759">
        <v>1.3958162775336713</v>
      </c>
      <c r="E8" s="760">
        <v>7.8</v>
      </c>
      <c r="F8" s="474" t="s">
        <v>139</v>
      </c>
    </row>
    <row r="9" spans="1:8" ht="18" customHeight="1">
      <c r="A9" s="72" t="s">
        <v>396</v>
      </c>
      <c r="B9" s="758">
        <v>30.2</v>
      </c>
      <c r="C9" s="759">
        <v>7.7973020225386227</v>
      </c>
      <c r="D9" s="759">
        <v>3.0407949404810863</v>
      </c>
      <c r="E9" s="760">
        <v>16.2</v>
      </c>
      <c r="F9" s="474" t="s">
        <v>423</v>
      </c>
    </row>
    <row r="10" spans="1:8" ht="18" customHeight="1">
      <c r="A10" s="68" t="s">
        <v>425</v>
      </c>
      <c r="B10" s="761">
        <v>17.3</v>
      </c>
      <c r="C10" s="762">
        <v>3.2</v>
      </c>
      <c r="D10" s="752">
        <v>0.9426814419533398</v>
      </c>
      <c r="E10" s="753">
        <v>7.2</v>
      </c>
      <c r="F10" s="450" t="s">
        <v>433</v>
      </c>
    </row>
    <row r="11" spans="1:8" s="31" customFormat="1" ht="18" customHeight="1">
      <c r="A11" s="69" t="s">
        <v>428</v>
      </c>
      <c r="B11" s="763">
        <v>34.200000000000003</v>
      </c>
      <c r="C11" s="764">
        <v>9.3000000000000007</v>
      </c>
      <c r="D11" s="754">
        <v>3.7078302244359187</v>
      </c>
      <c r="E11" s="765">
        <v>19.100000000000001</v>
      </c>
      <c r="F11" s="502" t="s">
        <v>434</v>
      </c>
    </row>
    <row r="12" spans="1:8" hidden="1"/>
  </sheetData>
  <mergeCells count="6">
    <mergeCell ref="A1:F1"/>
    <mergeCell ref="A2:F2"/>
    <mergeCell ref="A4:A6"/>
    <mergeCell ref="B4:C4"/>
    <mergeCell ref="D4:E4"/>
    <mergeCell ref="F4:F6"/>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9.xml><?xml version="1.0" encoding="utf-8"?>
<worksheet xmlns="http://schemas.openxmlformats.org/spreadsheetml/2006/main" xmlns:r="http://schemas.openxmlformats.org/officeDocument/2006/relationships">
  <dimension ref="A1:H12"/>
  <sheetViews>
    <sheetView rightToLeft="1" view="pageBreakPreview" zoomScale="130" zoomScaleNormal="100" zoomScaleSheetLayoutView="130" workbookViewId="0">
      <selection activeCell="K15" sqref="K15"/>
    </sheetView>
  </sheetViews>
  <sheetFormatPr defaultColWidth="9" defaultRowHeight="14.25"/>
  <cols>
    <col min="1" max="1" width="21.25" style="48" customWidth="1"/>
    <col min="2" max="2" width="8.75" style="48" customWidth="1"/>
    <col min="3" max="3" width="8.25" style="48" customWidth="1"/>
    <col min="4" max="5" width="8.625" style="48" customWidth="1"/>
    <col min="6" max="6" width="11.25" style="48" customWidth="1"/>
    <col min="7" max="7" width="28.875" style="48" customWidth="1"/>
    <col min="8" max="8" width="9" style="48" hidden="1" customWidth="1"/>
    <col min="9" max="16384" width="9" style="48"/>
  </cols>
  <sheetData>
    <row r="1" spans="1:8" ht="20.100000000000001" customHeight="1">
      <c r="A1" s="1109" t="s">
        <v>414</v>
      </c>
      <c r="B1" s="1109"/>
      <c r="C1" s="1109"/>
      <c r="D1" s="1109"/>
      <c r="E1" s="1109"/>
      <c r="F1" s="1110"/>
      <c r="G1" s="1110"/>
    </row>
    <row r="2" spans="1:8" ht="31.5" customHeight="1">
      <c r="A2" s="1113" t="s">
        <v>441</v>
      </c>
      <c r="B2" s="1113"/>
      <c r="C2" s="1113"/>
      <c r="D2" s="1113"/>
      <c r="E2" s="1113"/>
      <c r="F2" s="1113"/>
      <c r="G2" s="1114"/>
      <c r="H2" s="1114"/>
    </row>
    <row r="3" spans="1:8" ht="3" customHeight="1">
      <c r="A3" s="1084"/>
      <c r="B3" s="1084"/>
      <c r="C3" s="1084"/>
      <c r="D3" s="1084"/>
      <c r="E3" s="1084"/>
      <c r="F3" s="1085"/>
      <c r="G3" s="1085"/>
    </row>
    <row r="4" spans="1:8" ht="17.25" customHeight="1">
      <c r="A4" s="1060" t="s">
        <v>133</v>
      </c>
      <c r="B4" s="1111" t="s">
        <v>176</v>
      </c>
      <c r="C4" s="1111" t="s">
        <v>3</v>
      </c>
      <c r="D4" s="1111" t="s">
        <v>396</v>
      </c>
      <c r="E4" s="436" t="s">
        <v>23</v>
      </c>
      <c r="F4" s="467" t="s">
        <v>24</v>
      </c>
      <c r="G4" s="1055" t="s">
        <v>134</v>
      </c>
    </row>
    <row r="5" spans="1:8" ht="20.25">
      <c r="A5" s="1061"/>
      <c r="B5" s="1112"/>
      <c r="C5" s="1112"/>
      <c r="D5" s="1112"/>
      <c r="E5" s="468" t="s">
        <v>425</v>
      </c>
      <c r="F5" s="469" t="s">
        <v>428</v>
      </c>
      <c r="G5" s="1066"/>
    </row>
    <row r="6" spans="1:8" ht="24" customHeight="1">
      <c r="A6" s="1061"/>
      <c r="B6" s="190" t="s">
        <v>219</v>
      </c>
      <c r="C6" s="190" t="s">
        <v>139</v>
      </c>
      <c r="D6" s="530" t="s">
        <v>423</v>
      </c>
      <c r="E6" s="531" t="s">
        <v>433</v>
      </c>
      <c r="F6" s="118" t="s">
        <v>434</v>
      </c>
      <c r="G6" s="1068"/>
    </row>
    <row r="7" spans="1:8" ht="19.5" customHeight="1">
      <c r="A7" s="30" t="s">
        <v>37</v>
      </c>
      <c r="B7" s="731">
        <v>339.69922937795229</v>
      </c>
      <c r="C7" s="732">
        <v>361.63124172407419</v>
      </c>
      <c r="D7" s="733">
        <v>335.94245594437223</v>
      </c>
      <c r="E7" s="734">
        <v>336.36488848516098</v>
      </c>
      <c r="F7" s="735">
        <v>335.7911611882152</v>
      </c>
      <c r="G7" s="470" t="s">
        <v>370</v>
      </c>
    </row>
    <row r="8" spans="1:8" ht="19.5" customHeight="1">
      <c r="A8" s="2" t="s">
        <v>132</v>
      </c>
      <c r="B8" s="736">
        <v>351.02722506313478</v>
      </c>
      <c r="C8" s="737">
        <v>376.45757118329504</v>
      </c>
      <c r="D8" s="738">
        <v>343.23737133155061</v>
      </c>
      <c r="E8" s="739">
        <v>343.41307379845802</v>
      </c>
      <c r="F8" s="740">
        <v>343.17444326772977</v>
      </c>
      <c r="G8" s="438" t="s">
        <v>42</v>
      </c>
    </row>
    <row r="9" spans="1:8" ht="19.5" customHeight="1">
      <c r="A9" s="2" t="s">
        <v>38</v>
      </c>
      <c r="B9" s="736">
        <v>518.98695876470117</v>
      </c>
      <c r="C9" s="737">
        <v>608.33835588851809</v>
      </c>
      <c r="D9" s="738">
        <v>486.9673139583366</v>
      </c>
      <c r="E9" s="739">
        <v>479.37291906211755</v>
      </c>
      <c r="F9" s="740">
        <v>489.68725622851417</v>
      </c>
      <c r="G9" s="438" t="s">
        <v>371</v>
      </c>
    </row>
    <row r="10" spans="1:8" ht="19.5" customHeight="1">
      <c r="A10" s="2" t="s">
        <v>39</v>
      </c>
      <c r="B10" s="741">
        <v>634.761153616348</v>
      </c>
      <c r="C10" s="742">
        <v>729.2357921937338</v>
      </c>
      <c r="D10" s="738">
        <v>578.96812579904906</v>
      </c>
      <c r="E10" s="739">
        <v>611.85618535336187</v>
      </c>
      <c r="F10" s="743">
        <v>567.18922509816764</v>
      </c>
      <c r="G10" s="438" t="s">
        <v>43</v>
      </c>
    </row>
    <row r="11" spans="1:8" ht="15.75" customHeight="1">
      <c r="A11" s="2" t="s">
        <v>40</v>
      </c>
      <c r="B11" s="741">
        <v>985.78837867948278</v>
      </c>
      <c r="C11" s="744">
        <v>1105.7</v>
      </c>
      <c r="D11" s="745">
        <v>922.20549713059972</v>
      </c>
      <c r="E11" s="746">
        <v>955.26925915181982</v>
      </c>
      <c r="F11" s="743">
        <v>910.36366836589741</v>
      </c>
      <c r="G11" s="438" t="s">
        <v>44</v>
      </c>
    </row>
    <row r="12" spans="1:8" ht="16.5" customHeight="1">
      <c r="A12" s="471" t="s">
        <v>41</v>
      </c>
      <c r="B12" s="747">
        <v>945.4007373358927</v>
      </c>
      <c r="C12" s="748">
        <v>1058.4412949687467</v>
      </c>
      <c r="D12" s="749">
        <v>881.2253363453533</v>
      </c>
      <c r="E12" s="750">
        <v>889.41310807794434</v>
      </c>
      <c r="F12" s="751">
        <v>878.29287540036034</v>
      </c>
      <c r="G12" s="472" t="s">
        <v>45</v>
      </c>
    </row>
  </sheetData>
  <mergeCells count="8">
    <mergeCell ref="G4:G6"/>
    <mergeCell ref="A4:A6"/>
    <mergeCell ref="A1:G1"/>
    <mergeCell ref="A3:G3"/>
    <mergeCell ref="B4:B5"/>
    <mergeCell ref="C4:C5"/>
    <mergeCell ref="D4:D5"/>
    <mergeCell ref="A2:H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10.xml><?xml version="1.0" encoding="utf-8"?>
<worksheet xmlns="http://schemas.openxmlformats.org/spreadsheetml/2006/main" xmlns:r="http://schemas.openxmlformats.org/officeDocument/2006/relationships">
  <dimension ref="A1:O13"/>
  <sheetViews>
    <sheetView rightToLeft="1" view="pageBreakPreview" zoomScaleNormal="100" zoomScaleSheetLayoutView="100" workbookViewId="0">
      <selection activeCell="K15" sqref="K15"/>
    </sheetView>
  </sheetViews>
  <sheetFormatPr defaultColWidth="9" defaultRowHeight="14.25"/>
  <cols>
    <col min="1" max="1" width="13.375" style="48" customWidth="1"/>
    <col min="2" max="2" width="10.625" style="48" customWidth="1"/>
    <col min="3" max="3" width="9.375" style="48" customWidth="1"/>
    <col min="4" max="4" width="7.75" style="48" customWidth="1"/>
    <col min="5" max="6" width="6.625" style="48" customWidth="1"/>
    <col min="7" max="7" width="9.25" style="48" bestFit="1" customWidth="1"/>
    <col min="8" max="8" width="6.625" style="48" bestFit="1" customWidth="1"/>
    <col min="9" max="9" width="6.875" style="48" customWidth="1"/>
    <col min="10" max="10" width="5.625" style="48" customWidth="1"/>
    <col min="11" max="11" width="10.375" style="48" customWidth="1"/>
    <col min="12" max="12" width="6.125" style="48" customWidth="1"/>
    <col min="13" max="13" width="7.375" style="48" customWidth="1"/>
    <col min="14" max="14" width="16.625" style="48" customWidth="1"/>
    <col min="15" max="16384" width="9" style="48"/>
  </cols>
  <sheetData>
    <row r="1" spans="1:15" ht="19.5" customHeight="1">
      <c r="A1" s="1069" t="s">
        <v>503</v>
      </c>
      <c r="B1" s="1069"/>
      <c r="C1" s="1069"/>
      <c r="D1" s="1069"/>
      <c r="E1" s="1069"/>
      <c r="F1" s="1069"/>
      <c r="G1" s="1069"/>
      <c r="H1" s="1069"/>
      <c r="I1" s="1069"/>
      <c r="J1" s="1069"/>
      <c r="K1" s="1069"/>
      <c r="L1" s="1069"/>
      <c r="M1" s="1069"/>
      <c r="N1" s="1069"/>
    </row>
    <row r="2" spans="1:15" ht="19.5" customHeight="1">
      <c r="A2" s="1119" t="s">
        <v>504</v>
      </c>
      <c r="B2" s="1119"/>
      <c r="C2" s="1119"/>
      <c r="D2" s="1119"/>
      <c r="E2" s="1119"/>
      <c r="F2" s="1119"/>
      <c r="G2" s="1119"/>
      <c r="H2" s="1119"/>
      <c r="I2" s="1119"/>
      <c r="J2" s="1119"/>
      <c r="K2" s="1119"/>
      <c r="L2" s="1119"/>
      <c r="M2" s="1119"/>
      <c r="N2" s="1119"/>
    </row>
    <row r="3" spans="1:15" ht="3" customHeight="1">
      <c r="A3" s="43"/>
      <c r="B3" s="43"/>
      <c r="C3" s="52"/>
      <c r="D3" s="52"/>
      <c r="E3" s="52"/>
      <c r="F3" s="52"/>
      <c r="G3" s="52"/>
      <c r="H3" s="52"/>
      <c r="I3" s="52"/>
      <c r="J3" s="52"/>
      <c r="K3" s="52"/>
      <c r="L3" s="52"/>
      <c r="M3" s="52"/>
      <c r="N3" s="52"/>
    </row>
    <row r="4" spans="1:15" ht="16.5" customHeight="1">
      <c r="A4" s="1053" t="s">
        <v>365</v>
      </c>
      <c r="B4" s="1116" t="s">
        <v>315</v>
      </c>
      <c r="C4" s="1117"/>
      <c r="D4" s="1117"/>
      <c r="E4" s="1117"/>
      <c r="F4" s="792"/>
      <c r="G4" s="1124" t="s">
        <v>172</v>
      </c>
      <c r="H4" s="1124"/>
      <c r="I4" s="1124"/>
      <c r="J4" s="1124"/>
      <c r="K4" s="1124"/>
      <c r="L4" s="1124"/>
      <c r="M4" s="1124"/>
      <c r="N4" s="1121" t="s">
        <v>372</v>
      </c>
    </row>
    <row r="5" spans="1:15" ht="16.5" customHeight="1">
      <c r="A5" s="1061"/>
      <c r="B5" s="335" t="s">
        <v>5</v>
      </c>
      <c r="C5" s="789"/>
      <c r="D5" s="790"/>
      <c r="E5" s="791" t="s">
        <v>6</v>
      </c>
      <c r="F5" s="788" t="s">
        <v>59</v>
      </c>
      <c r="H5" s="822"/>
      <c r="I5" s="823" t="s">
        <v>60</v>
      </c>
      <c r="J5" s="444" t="s">
        <v>61</v>
      </c>
      <c r="L5" s="443"/>
      <c r="M5" s="223" t="s">
        <v>62</v>
      </c>
      <c r="N5" s="1122"/>
    </row>
    <row r="6" spans="1:15" ht="16.5" customHeight="1">
      <c r="A6" s="1120"/>
      <c r="B6" s="787" t="s">
        <v>5</v>
      </c>
      <c r="C6" s="787" t="s">
        <v>55</v>
      </c>
      <c r="D6" s="787" t="s">
        <v>7</v>
      </c>
      <c r="E6" s="787" t="s">
        <v>56</v>
      </c>
      <c r="F6" s="818" t="s">
        <v>5</v>
      </c>
      <c r="G6" s="826" t="s">
        <v>55</v>
      </c>
      <c r="H6" s="826" t="s">
        <v>7</v>
      </c>
      <c r="I6" s="824" t="s">
        <v>56</v>
      </c>
      <c r="J6" s="820" t="s">
        <v>5</v>
      </c>
      <c r="K6" s="370" t="s">
        <v>55</v>
      </c>
      <c r="L6" s="370" t="s">
        <v>7</v>
      </c>
      <c r="M6" s="370" t="s">
        <v>56</v>
      </c>
      <c r="N6" s="1122"/>
    </row>
    <row r="7" spans="1:15" ht="16.5" customHeight="1">
      <c r="A7" s="1067"/>
      <c r="B7" s="797" t="s">
        <v>6</v>
      </c>
      <c r="C7" s="219" t="s">
        <v>57</v>
      </c>
      <c r="D7" s="219" t="s">
        <v>8</v>
      </c>
      <c r="E7" s="219" t="s">
        <v>58</v>
      </c>
      <c r="F7" s="819" t="s">
        <v>6</v>
      </c>
      <c r="G7" s="73" t="s">
        <v>57</v>
      </c>
      <c r="H7" s="73" t="s">
        <v>8</v>
      </c>
      <c r="I7" s="825" t="s">
        <v>58</v>
      </c>
      <c r="J7" s="821" t="s">
        <v>6</v>
      </c>
      <c r="K7" s="130" t="s">
        <v>57</v>
      </c>
      <c r="L7" s="73" t="s">
        <v>8</v>
      </c>
      <c r="M7" s="73" t="s">
        <v>58</v>
      </c>
      <c r="N7" s="1123"/>
    </row>
    <row r="8" spans="1:15" s="889" customFormat="1" ht="18" customHeight="1">
      <c r="A8" s="795" t="s">
        <v>176</v>
      </c>
      <c r="B8" s="807">
        <f t="shared" ref="B8:C12" si="0">F8+J8</f>
        <v>2856</v>
      </c>
      <c r="C8" s="569">
        <f t="shared" si="0"/>
        <v>2095</v>
      </c>
      <c r="D8" s="881">
        <f>H8</f>
        <v>349</v>
      </c>
      <c r="E8" s="569">
        <f>I8+M8</f>
        <v>412</v>
      </c>
      <c r="F8" s="879">
        <f>G8+H8+I8</f>
        <v>1896</v>
      </c>
      <c r="G8" s="881">
        <v>1243</v>
      </c>
      <c r="H8" s="881">
        <v>349</v>
      </c>
      <c r="I8" s="881">
        <v>304</v>
      </c>
      <c r="J8" s="879">
        <f>K8+M8</f>
        <v>960</v>
      </c>
      <c r="K8" s="868">
        <v>852</v>
      </c>
      <c r="L8" s="869" t="s">
        <v>477</v>
      </c>
      <c r="M8" s="868">
        <v>108</v>
      </c>
      <c r="N8" s="295" t="s">
        <v>177</v>
      </c>
      <c r="O8" s="888"/>
    </row>
    <row r="9" spans="1:15" s="889" customFormat="1" ht="18" customHeight="1">
      <c r="A9" s="796" t="s">
        <v>386</v>
      </c>
      <c r="B9" s="882">
        <f t="shared" si="0"/>
        <v>2144</v>
      </c>
      <c r="C9" s="283">
        <f t="shared" si="0"/>
        <v>1701</v>
      </c>
      <c r="D9" s="808">
        <f t="shared" ref="D9:D12" si="1">H9</f>
        <v>97</v>
      </c>
      <c r="E9" s="283">
        <f>I9+M9</f>
        <v>346</v>
      </c>
      <c r="F9" s="872">
        <f>G9+H9+I9</f>
        <v>1337</v>
      </c>
      <c r="G9" s="890">
        <v>990</v>
      </c>
      <c r="H9" s="890">
        <v>97</v>
      </c>
      <c r="I9" s="890">
        <v>250</v>
      </c>
      <c r="J9" s="872">
        <f>K9+M9</f>
        <v>807</v>
      </c>
      <c r="K9" s="890">
        <v>711</v>
      </c>
      <c r="L9" s="871" t="s">
        <v>477</v>
      </c>
      <c r="M9" s="890">
        <v>96</v>
      </c>
      <c r="N9" s="296" t="s">
        <v>505</v>
      </c>
      <c r="O9" s="888"/>
    </row>
    <row r="10" spans="1:15" s="889" customFormat="1" ht="18" customHeight="1">
      <c r="A10" s="796" t="s">
        <v>396</v>
      </c>
      <c r="B10" s="882">
        <f t="shared" si="0"/>
        <v>688</v>
      </c>
      <c r="C10" s="283">
        <f t="shared" si="0"/>
        <v>566</v>
      </c>
      <c r="D10" s="808">
        <f t="shared" si="1"/>
        <v>27</v>
      </c>
      <c r="E10" s="283">
        <f>I10+M10</f>
        <v>95</v>
      </c>
      <c r="F10" s="870">
        <f>F11+F12</f>
        <v>502</v>
      </c>
      <c r="G10" s="870">
        <f>G11+G12</f>
        <v>400</v>
      </c>
      <c r="H10" s="870">
        <f t="shared" ref="H10:J10" si="2">H11+H12</f>
        <v>27</v>
      </c>
      <c r="I10" s="870">
        <f t="shared" si="2"/>
        <v>75</v>
      </c>
      <c r="J10" s="872">
        <f t="shared" si="2"/>
        <v>186</v>
      </c>
      <c r="K10" s="870">
        <f>K11+K12</f>
        <v>166</v>
      </c>
      <c r="L10" s="871" t="s">
        <v>477</v>
      </c>
      <c r="M10" s="870">
        <f t="shared" ref="M10" si="3">M11+M12</f>
        <v>20</v>
      </c>
      <c r="N10" s="296" t="s">
        <v>423</v>
      </c>
      <c r="O10" s="888"/>
    </row>
    <row r="11" spans="1:15" s="122" customFormat="1" ht="18" customHeight="1">
      <c r="A11" s="365" t="s">
        <v>425</v>
      </c>
      <c r="B11" s="882">
        <f t="shared" si="0"/>
        <v>174</v>
      </c>
      <c r="C11" s="283">
        <f t="shared" si="0"/>
        <v>127</v>
      </c>
      <c r="D11" s="808">
        <f t="shared" si="1"/>
        <v>8</v>
      </c>
      <c r="E11" s="283">
        <f>I11+M11</f>
        <v>39</v>
      </c>
      <c r="F11" s="870">
        <f>G11+H11+I11</f>
        <v>105</v>
      </c>
      <c r="G11" s="886">
        <v>75</v>
      </c>
      <c r="H11" s="886">
        <v>8</v>
      </c>
      <c r="I11" s="886">
        <v>22</v>
      </c>
      <c r="J11" s="872">
        <f>K11+M11</f>
        <v>69</v>
      </c>
      <c r="K11" s="886">
        <v>52</v>
      </c>
      <c r="L11" s="871" t="s">
        <v>477</v>
      </c>
      <c r="M11" s="886">
        <v>17</v>
      </c>
      <c r="N11" s="107" t="s">
        <v>431</v>
      </c>
      <c r="O11" s="319"/>
    </row>
    <row r="12" spans="1:15" s="122" customFormat="1" ht="18" customHeight="1">
      <c r="A12" s="875" t="s">
        <v>428</v>
      </c>
      <c r="B12" s="883">
        <f t="shared" si="0"/>
        <v>514</v>
      </c>
      <c r="C12" s="884">
        <f t="shared" si="0"/>
        <v>439</v>
      </c>
      <c r="D12" s="885">
        <f t="shared" si="1"/>
        <v>19</v>
      </c>
      <c r="E12" s="884">
        <f>I12+M12</f>
        <v>56</v>
      </c>
      <c r="F12" s="873">
        <f>G12+H12+I12</f>
        <v>397</v>
      </c>
      <c r="G12" s="887">
        <v>325</v>
      </c>
      <c r="H12" s="887">
        <v>19</v>
      </c>
      <c r="I12" s="887">
        <v>53</v>
      </c>
      <c r="J12" s="880">
        <f>K12+M12</f>
        <v>117</v>
      </c>
      <c r="K12" s="887">
        <v>114</v>
      </c>
      <c r="L12" s="874" t="s">
        <v>477</v>
      </c>
      <c r="M12" s="887">
        <v>3</v>
      </c>
      <c r="N12" s="489" t="s">
        <v>437</v>
      </c>
      <c r="O12" s="319"/>
    </row>
    <row r="13" spans="1:15" ht="20.25">
      <c r="A13" s="1115" t="s">
        <v>506</v>
      </c>
      <c r="B13" s="1115"/>
      <c r="C13" s="1115"/>
      <c r="D13" s="1115"/>
      <c r="E13" s="1115"/>
      <c r="F13" s="1118" t="s">
        <v>516</v>
      </c>
      <c r="G13" s="1118"/>
      <c r="H13" s="1118"/>
      <c r="I13" s="1118"/>
      <c r="J13" s="1118"/>
      <c r="K13" s="1118"/>
      <c r="L13" s="1118"/>
      <c r="M13" s="1118"/>
      <c r="N13" s="1118"/>
    </row>
  </sheetData>
  <mergeCells count="8">
    <mergeCell ref="A13:E13"/>
    <mergeCell ref="B4:E4"/>
    <mergeCell ref="F13:N13"/>
    <mergeCell ref="A1:N1"/>
    <mergeCell ref="A2:N2"/>
    <mergeCell ref="A4:A7"/>
    <mergeCell ref="N4:N7"/>
    <mergeCell ref="G4:M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11.xml><?xml version="1.0" encoding="utf-8"?>
<worksheet xmlns="http://schemas.openxmlformats.org/spreadsheetml/2006/main" xmlns:r="http://schemas.openxmlformats.org/officeDocument/2006/relationships">
  <dimension ref="A1:O13"/>
  <sheetViews>
    <sheetView rightToLeft="1" view="pageBreakPreview" zoomScale="145" zoomScaleNormal="100" zoomScaleSheetLayoutView="145" workbookViewId="0">
      <selection activeCell="K15" sqref="K15"/>
    </sheetView>
  </sheetViews>
  <sheetFormatPr defaultColWidth="9" defaultRowHeight="14.25"/>
  <cols>
    <col min="1" max="1" width="11.875" style="48" customWidth="1"/>
    <col min="2" max="2" width="8.875" style="48" customWidth="1"/>
    <col min="3" max="3" width="9.125" style="48" customWidth="1"/>
    <col min="4" max="5" width="7.5" style="48" customWidth="1"/>
    <col min="6" max="6" width="9.25" style="48" customWidth="1"/>
    <col min="7" max="7" width="8.375" style="48" customWidth="1"/>
    <col min="8" max="8" width="8" style="48" customWidth="1"/>
    <col min="9" max="9" width="7.625" style="48" customWidth="1"/>
    <col min="10" max="10" width="7.5" style="48" customWidth="1"/>
    <col min="11" max="11" width="8.375" style="48" customWidth="1"/>
    <col min="12" max="12" width="6.125" style="48" customWidth="1"/>
    <col min="13" max="13" width="7.25" style="48" customWidth="1"/>
    <col min="14" max="14" width="15.75" style="48" customWidth="1"/>
    <col min="15" max="15" width="9.125" style="48" bestFit="1" customWidth="1"/>
    <col min="16" max="16384" width="9" style="48"/>
  </cols>
  <sheetData>
    <row r="1" spans="1:15" ht="16.5" customHeight="1">
      <c r="A1" s="1069" t="s">
        <v>507</v>
      </c>
      <c r="B1" s="1069"/>
      <c r="C1" s="1069"/>
      <c r="D1" s="1069"/>
      <c r="E1" s="1069"/>
      <c r="F1" s="1069"/>
      <c r="G1" s="1069"/>
      <c r="H1" s="1069"/>
      <c r="I1" s="1069"/>
      <c r="J1" s="1069"/>
      <c r="K1" s="1069"/>
      <c r="L1" s="1069"/>
      <c r="M1" s="1069"/>
      <c r="N1" s="1069"/>
    </row>
    <row r="2" spans="1:15" ht="15" customHeight="1">
      <c r="A2" s="1119" t="s">
        <v>508</v>
      </c>
      <c r="B2" s="1119"/>
      <c r="C2" s="1119"/>
      <c r="D2" s="1119"/>
      <c r="E2" s="1119"/>
      <c r="F2" s="1119"/>
      <c r="G2" s="1119"/>
      <c r="H2" s="1119"/>
      <c r="I2" s="1119"/>
      <c r="J2" s="1119"/>
      <c r="K2" s="1119"/>
      <c r="L2" s="1119"/>
      <c r="M2" s="1119"/>
      <c r="N2" s="1119"/>
    </row>
    <row r="3" spans="1:15" ht="3" customHeight="1">
      <c r="A3" s="43"/>
      <c r="B3" s="43"/>
      <c r="C3" s="52"/>
      <c r="D3" s="52"/>
      <c r="E3" s="52"/>
      <c r="F3" s="52"/>
      <c r="G3" s="52"/>
      <c r="H3" s="52"/>
      <c r="I3" s="52"/>
      <c r="J3" s="52"/>
      <c r="K3" s="52"/>
      <c r="L3" s="52"/>
      <c r="M3" s="52"/>
      <c r="N3" s="52"/>
    </row>
    <row r="4" spans="1:15" ht="16.5" customHeight="1">
      <c r="A4" s="1053" t="s">
        <v>365</v>
      </c>
      <c r="B4" s="1116" t="s">
        <v>315</v>
      </c>
      <c r="C4" s="1117"/>
      <c r="D4" s="1117"/>
      <c r="E4" s="1117"/>
      <c r="F4" s="793"/>
      <c r="G4" s="1124" t="s">
        <v>172</v>
      </c>
      <c r="H4" s="1124"/>
      <c r="I4" s="1124"/>
      <c r="J4" s="1124"/>
      <c r="K4" s="1124"/>
      <c r="L4" s="1124"/>
      <c r="M4" s="1124"/>
      <c r="N4" s="1121" t="s">
        <v>372</v>
      </c>
    </row>
    <row r="5" spans="1:15" ht="16.5" customHeight="1">
      <c r="A5" s="1120"/>
      <c r="B5" s="1126" t="s">
        <v>5</v>
      </c>
      <c r="C5" s="1127"/>
      <c r="D5" s="443"/>
      <c r="E5" s="418" t="s">
        <v>6</v>
      </c>
      <c r="F5" s="798" t="s">
        <v>59</v>
      </c>
      <c r="G5" s="799"/>
      <c r="H5" s="443"/>
      <c r="I5" s="222" t="s">
        <v>60</v>
      </c>
      <c r="J5" s="1128" t="s">
        <v>61</v>
      </c>
      <c r="K5" s="1129"/>
      <c r="L5" s="443"/>
      <c r="M5" s="223" t="s">
        <v>62</v>
      </c>
      <c r="N5" s="1122"/>
    </row>
    <row r="6" spans="1:15" ht="16.5" customHeight="1">
      <c r="A6" s="1120"/>
      <c r="B6" s="419" t="s">
        <v>5</v>
      </c>
      <c r="C6" s="419" t="s">
        <v>55</v>
      </c>
      <c r="D6" s="419" t="s">
        <v>7</v>
      </c>
      <c r="E6" s="419" t="s">
        <v>56</v>
      </c>
      <c r="F6" s="419" t="s">
        <v>5</v>
      </c>
      <c r="G6" s="370" t="s">
        <v>55</v>
      </c>
      <c r="H6" s="370" t="s">
        <v>7</v>
      </c>
      <c r="I6" s="370" t="s">
        <v>56</v>
      </c>
      <c r="J6" s="419" t="s">
        <v>5</v>
      </c>
      <c r="K6" s="370" t="s">
        <v>55</v>
      </c>
      <c r="L6" s="370" t="s">
        <v>7</v>
      </c>
      <c r="M6" s="370" t="s">
        <v>56</v>
      </c>
      <c r="N6" s="1122"/>
    </row>
    <row r="7" spans="1:15" ht="16.5" customHeight="1">
      <c r="A7" s="1120"/>
      <c r="B7" s="797" t="s">
        <v>6</v>
      </c>
      <c r="C7" s="219" t="s">
        <v>57</v>
      </c>
      <c r="D7" s="219" t="s">
        <v>8</v>
      </c>
      <c r="E7" s="219" t="s">
        <v>58</v>
      </c>
      <c r="F7" s="219" t="s">
        <v>6</v>
      </c>
      <c r="G7" s="73" t="s">
        <v>57</v>
      </c>
      <c r="H7" s="73" t="s">
        <v>8</v>
      </c>
      <c r="I7" s="73" t="s">
        <v>58</v>
      </c>
      <c r="J7" s="219" t="s">
        <v>6</v>
      </c>
      <c r="K7" s="130" t="s">
        <v>57</v>
      </c>
      <c r="L7" s="130" t="s">
        <v>8</v>
      </c>
      <c r="M7" s="130" t="s">
        <v>58</v>
      </c>
      <c r="N7" s="1123"/>
    </row>
    <row r="8" spans="1:15" s="47" customFormat="1" ht="16.5" customHeight="1">
      <c r="A8" s="795" t="s">
        <v>176</v>
      </c>
      <c r="B8" s="895">
        <f>C8+D8+E8</f>
        <v>1171596</v>
      </c>
      <c r="C8" s="896">
        <f>G8+K8</f>
        <v>772929</v>
      </c>
      <c r="D8" s="896">
        <v>288515</v>
      </c>
      <c r="E8" s="896">
        <f>I8+M8</f>
        <v>110152</v>
      </c>
      <c r="F8" s="896">
        <f>G8+H8+I8</f>
        <v>1031144</v>
      </c>
      <c r="G8" s="896">
        <v>639542</v>
      </c>
      <c r="H8" s="896">
        <v>288515</v>
      </c>
      <c r="I8" s="896">
        <v>103087</v>
      </c>
      <c r="J8" s="896">
        <f>K8+M8</f>
        <v>140452</v>
      </c>
      <c r="K8" s="896">
        <v>133387</v>
      </c>
      <c r="L8" s="892" t="s">
        <v>477</v>
      </c>
      <c r="M8" s="897">
        <v>7065</v>
      </c>
      <c r="N8" s="876" t="s">
        <v>177</v>
      </c>
      <c r="O8" s="891"/>
    </row>
    <row r="9" spans="1:15" s="47" customFormat="1" ht="16.5" customHeight="1">
      <c r="A9" s="796" t="s">
        <v>386</v>
      </c>
      <c r="B9" s="898">
        <f>C9+D9+E9</f>
        <v>684699</v>
      </c>
      <c r="C9" s="899">
        <f>G9+K9</f>
        <v>542693</v>
      </c>
      <c r="D9" s="900">
        <v>50026</v>
      </c>
      <c r="E9" s="899">
        <f>I9+M9</f>
        <v>91980</v>
      </c>
      <c r="F9" s="899">
        <f>G9+H9+I9</f>
        <v>602028</v>
      </c>
      <c r="G9" s="900">
        <v>466478</v>
      </c>
      <c r="H9" s="931">
        <v>50026</v>
      </c>
      <c r="I9" s="931">
        <v>85524</v>
      </c>
      <c r="J9" s="899">
        <f>K9+M9</f>
        <v>82671</v>
      </c>
      <c r="K9" s="931">
        <v>76215</v>
      </c>
      <c r="L9" s="893" t="s">
        <v>477</v>
      </c>
      <c r="M9" s="932">
        <v>6456</v>
      </c>
      <c r="N9" s="827" t="s">
        <v>505</v>
      </c>
    </row>
    <row r="10" spans="1:15" s="47" customFormat="1" ht="22.5" customHeight="1">
      <c r="A10" s="796" t="s">
        <v>396</v>
      </c>
      <c r="B10" s="898">
        <f>C10+D10+E10</f>
        <v>236534</v>
      </c>
      <c r="C10" s="899">
        <f>G10+K10</f>
        <v>199469</v>
      </c>
      <c r="D10" s="899">
        <f t="shared" ref="D10" si="0">D11+D12</f>
        <v>14215</v>
      </c>
      <c r="E10" s="899">
        <f>I10+M10</f>
        <v>22850</v>
      </c>
      <c r="F10" s="899">
        <f>G10+H10+I10</f>
        <v>209753</v>
      </c>
      <c r="G10" s="899">
        <f>G11+G12</f>
        <v>173942</v>
      </c>
      <c r="H10" s="899">
        <f t="shared" ref="H10:I10" si="1">H11+H12</f>
        <v>14215</v>
      </c>
      <c r="I10" s="899">
        <f t="shared" si="1"/>
        <v>21596</v>
      </c>
      <c r="J10" s="899">
        <f>K10+M10</f>
        <v>26781</v>
      </c>
      <c r="K10" s="899">
        <f>K11+K12</f>
        <v>25527</v>
      </c>
      <c r="L10" s="893" t="s">
        <v>477</v>
      </c>
      <c r="M10" s="901">
        <f>M11+M12</f>
        <v>1254</v>
      </c>
      <c r="N10" s="827" t="s">
        <v>423</v>
      </c>
    </row>
    <row r="11" spans="1:15" ht="16.5" customHeight="1">
      <c r="A11" s="293" t="s">
        <v>425</v>
      </c>
      <c r="B11" s="898">
        <f>C11+D11+E11</f>
        <v>52336</v>
      </c>
      <c r="C11" s="899">
        <f>G11+K11</f>
        <v>37852</v>
      </c>
      <c r="D11" s="930">
        <v>3832</v>
      </c>
      <c r="E11" s="899">
        <f>I11+M11</f>
        <v>10652</v>
      </c>
      <c r="F11" s="899">
        <f>G11+H11+I11</f>
        <v>45573</v>
      </c>
      <c r="G11" s="928">
        <v>32077</v>
      </c>
      <c r="H11" s="928">
        <v>3832</v>
      </c>
      <c r="I11" s="928">
        <v>9664</v>
      </c>
      <c r="J11" s="899">
        <f>K11+M11</f>
        <v>6763</v>
      </c>
      <c r="K11" s="928">
        <v>5775</v>
      </c>
      <c r="L11" s="893" t="s">
        <v>477</v>
      </c>
      <c r="M11" s="902">
        <v>988</v>
      </c>
      <c r="N11" s="877" t="s">
        <v>431</v>
      </c>
    </row>
    <row r="12" spans="1:15" ht="16.5" customHeight="1">
      <c r="A12" s="794" t="s">
        <v>428</v>
      </c>
      <c r="B12" s="903">
        <f>C12+D12+E12</f>
        <v>184198</v>
      </c>
      <c r="C12" s="904">
        <f>G12+K12</f>
        <v>161617</v>
      </c>
      <c r="D12" s="927">
        <v>10383</v>
      </c>
      <c r="E12" s="904">
        <f>I12+M12</f>
        <v>12198</v>
      </c>
      <c r="F12" s="904">
        <f>G12+H12+I12</f>
        <v>164180</v>
      </c>
      <c r="G12" s="929">
        <v>141865</v>
      </c>
      <c r="H12" s="929">
        <v>10383</v>
      </c>
      <c r="I12" s="929">
        <v>11932</v>
      </c>
      <c r="J12" s="904">
        <f>K12+M12</f>
        <v>20018</v>
      </c>
      <c r="K12" s="929">
        <v>19752</v>
      </c>
      <c r="L12" s="894" t="s">
        <v>477</v>
      </c>
      <c r="M12" s="905">
        <v>266</v>
      </c>
      <c r="N12" s="878" t="s">
        <v>437</v>
      </c>
    </row>
    <row r="13" spans="1:15" ht="20.25">
      <c r="A13" s="1125" t="s">
        <v>506</v>
      </c>
      <c r="B13" s="1125"/>
      <c r="C13" s="1125"/>
      <c r="D13" s="1125"/>
      <c r="E13" s="1125"/>
      <c r="N13" s="78" t="s">
        <v>517</v>
      </c>
    </row>
  </sheetData>
  <mergeCells count="9">
    <mergeCell ref="A13:E13"/>
    <mergeCell ref="A1:N1"/>
    <mergeCell ref="A2:N2"/>
    <mergeCell ref="A4:A7"/>
    <mergeCell ref="N4:N7"/>
    <mergeCell ref="G4:M4"/>
    <mergeCell ref="B4:E4"/>
    <mergeCell ref="B5:C5"/>
    <mergeCell ref="J5:K5"/>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12.xml><?xml version="1.0" encoding="utf-8"?>
<worksheet xmlns="http://schemas.openxmlformats.org/spreadsheetml/2006/main" xmlns:r="http://schemas.openxmlformats.org/officeDocument/2006/relationships">
  <dimension ref="A1:P14"/>
  <sheetViews>
    <sheetView rightToLeft="1" view="pageBreakPreview" topLeftCell="A4" zoomScale="110" zoomScaleNormal="100" zoomScaleSheetLayoutView="110" workbookViewId="0">
      <selection activeCell="K15" sqref="K15"/>
    </sheetView>
  </sheetViews>
  <sheetFormatPr defaultRowHeight="14.25"/>
  <cols>
    <col min="1" max="1" width="12.125" style="427" customWidth="1"/>
    <col min="2" max="2" width="5.75" style="427" customWidth="1"/>
    <col min="3" max="3" width="8.25" style="427" customWidth="1"/>
    <col min="4" max="4" width="5.375" style="427" customWidth="1"/>
    <col min="5" max="5" width="7.625" style="427" customWidth="1"/>
    <col min="6" max="6" width="6" style="427" customWidth="1"/>
    <col min="7" max="7" width="7.375" style="427" customWidth="1"/>
    <col min="8" max="8" width="5.375" style="427" customWidth="1"/>
    <col min="9" max="9" width="8.375" style="427" customWidth="1"/>
    <col min="10" max="10" width="16.375" style="427" customWidth="1"/>
    <col min="11" max="12" width="9.125" style="427" hidden="1" customWidth="1"/>
    <col min="13" max="14" width="9" style="427" hidden="1" customWidth="1"/>
    <col min="15" max="16384" width="9" style="427"/>
  </cols>
  <sheetData>
    <row r="1" spans="1:16" ht="20.100000000000001" customHeight="1">
      <c r="A1" s="1109" t="s">
        <v>509</v>
      </c>
      <c r="B1" s="1109"/>
      <c r="C1" s="1109"/>
      <c r="D1" s="1109"/>
      <c r="E1" s="1109"/>
      <c r="F1" s="1109"/>
      <c r="G1" s="1109"/>
      <c r="H1" s="1109"/>
      <c r="I1" s="1109"/>
      <c r="J1" s="1109"/>
      <c r="K1" s="122"/>
      <c r="L1" s="71"/>
      <c r="M1" s="71"/>
      <c r="N1" s="71"/>
      <c r="O1" s="71"/>
      <c r="P1" s="71"/>
    </row>
    <row r="2" spans="1:16" ht="30" customHeight="1">
      <c r="A2" s="1071" t="s">
        <v>510</v>
      </c>
      <c r="B2" s="1071"/>
      <c r="C2" s="1071"/>
      <c r="D2" s="1071"/>
      <c r="E2" s="1071"/>
      <c r="F2" s="1071"/>
      <c r="G2" s="1071"/>
      <c r="H2" s="1071"/>
      <c r="I2" s="1071"/>
      <c r="J2" s="1071"/>
      <c r="K2" s="123"/>
      <c r="L2" s="123"/>
      <c r="M2" s="123"/>
      <c r="N2" s="123"/>
      <c r="O2" s="123"/>
      <c r="P2" s="123"/>
    </row>
    <row r="3" spans="1:16" ht="3" customHeight="1">
      <c r="A3" s="43"/>
      <c r="B3" s="52"/>
      <c r="C3" s="52"/>
      <c r="D3" s="52"/>
      <c r="E3" s="52"/>
      <c r="F3" s="52"/>
      <c r="G3" s="52"/>
      <c r="H3" s="52"/>
      <c r="I3" s="52"/>
      <c r="J3" s="52"/>
      <c r="K3" s="71"/>
      <c r="L3" s="71"/>
      <c r="M3" s="71"/>
    </row>
    <row r="4" spans="1:16" ht="16.5" customHeight="1">
      <c r="A4" s="1053" t="s">
        <v>365</v>
      </c>
      <c r="B4" s="1133" t="s">
        <v>173</v>
      </c>
      <c r="C4" s="1134"/>
      <c r="D4" s="1135" t="s">
        <v>254</v>
      </c>
      <c r="E4" s="1136"/>
      <c r="F4" s="1137" t="s">
        <v>248</v>
      </c>
      <c r="G4" s="1138"/>
      <c r="H4" s="1138"/>
      <c r="I4" s="1139"/>
      <c r="J4" s="1121" t="s">
        <v>372</v>
      </c>
      <c r="K4" s="71"/>
      <c r="L4" s="71"/>
      <c r="M4" s="71"/>
    </row>
    <row r="5" spans="1:16" ht="16.5" customHeight="1">
      <c r="A5" s="1120"/>
      <c r="B5" s="1142" t="s">
        <v>149</v>
      </c>
      <c r="C5" s="1143"/>
      <c r="D5" s="1146" t="s">
        <v>55</v>
      </c>
      <c r="E5" s="1147"/>
      <c r="F5" s="1146" t="s">
        <v>7</v>
      </c>
      <c r="G5" s="1147"/>
      <c r="H5" s="1146" t="s">
        <v>56</v>
      </c>
      <c r="I5" s="1134"/>
      <c r="J5" s="1140"/>
      <c r="K5" s="71"/>
      <c r="L5" s="71"/>
      <c r="M5" s="71"/>
    </row>
    <row r="6" spans="1:16" ht="16.5" customHeight="1">
      <c r="A6" s="1120"/>
      <c r="B6" s="1144"/>
      <c r="C6" s="1145"/>
      <c r="D6" s="1148" t="s">
        <v>57</v>
      </c>
      <c r="E6" s="1149"/>
      <c r="F6" s="1150" t="s">
        <v>8</v>
      </c>
      <c r="G6" s="1151"/>
      <c r="H6" s="1150" t="s">
        <v>58</v>
      </c>
      <c r="I6" s="1152"/>
      <c r="J6" s="1140"/>
      <c r="K6" s="71"/>
      <c r="L6" s="71"/>
      <c r="M6" s="71"/>
    </row>
    <row r="7" spans="1:16" ht="16.5" customHeight="1">
      <c r="A7" s="1120"/>
      <c r="B7" s="420" t="s">
        <v>63</v>
      </c>
      <c r="C7" s="420" t="s">
        <v>64</v>
      </c>
      <c r="D7" s="445" t="s">
        <v>63</v>
      </c>
      <c r="E7" s="445" t="s">
        <v>64</v>
      </c>
      <c r="F7" s="445" t="s">
        <v>63</v>
      </c>
      <c r="G7" s="445" t="s">
        <v>64</v>
      </c>
      <c r="H7" s="445" t="s">
        <v>63</v>
      </c>
      <c r="I7" s="445" t="s">
        <v>64</v>
      </c>
      <c r="J7" s="1140"/>
      <c r="K7" s="71"/>
      <c r="L7" s="71"/>
      <c r="M7" s="71"/>
    </row>
    <row r="8" spans="1:16" ht="16.5" customHeight="1">
      <c r="A8" s="1067"/>
      <c r="B8" s="219" t="s">
        <v>60</v>
      </c>
      <c r="C8" s="219" t="s">
        <v>62</v>
      </c>
      <c r="D8" s="118" t="s">
        <v>60</v>
      </c>
      <c r="E8" s="118" t="s">
        <v>62</v>
      </c>
      <c r="F8" s="118" t="s">
        <v>60</v>
      </c>
      <c r="G8" s="325" t="s">
        <v>62</v>
      </c>
      <c r="H8" s="118" t="s">
        <v>60</v>
      </c>
      <c r="I8" s="118" t="s">
        <v>62</v>
      </c>
      <c r="J8" s="1141"/>
      <c r="K8" s="71"/>
      <c r="L8" s="71"/>
      <c r="M8" s="71"/>
    </row>
    <row r="9" spans="1:16" ht="16.5" customHeight="1">
      <c r="A9" s="66" t="s">
        <v>176</v>
      </c>
      <c r="B9" s="906">
        <v>30.604101742201646</v>
      </c>
      <c r="C9" s="907">
        <v>25.761555392516506</v>
      </c>
      <c r="D9" s="907">
        <v>30.050841086364063</v>
      </c>
      <c r="E9" s="907">
        <v>26.444686756542428</v>
      </c>
      <c r="F9" s="907">
        <v>36.60893287653851</v>
      </c>
      <c r="G9" s="908" t="s">
        <v>477</v>
      </c>
      <c r="H9" s="907">
        <v>22.756512141280353</v>
      </c>
      <c r="I9" s="909">
        <v>17.316176470588236</v>
      </c>
      <c r="J9" s="70" t="s">
        <v>177</v>
      </c>
      <c r="K9" s="71"/>
      <c r="L9" s="71"/>
      <c r="M9" s="71"/>
    </row>
    <row r="10" spans="1:16" ht="16.5" customHeight="1">
      <c r="A10" s="67" t="s">
        <v>386</v>
      </c>
      <c r="B10" s="910">
        <v>27.422246515441376</v>
      </c>
      <c r="C10" s="911">
        <v>21.905405405405407</v>
      </c>
      <c r="D10" s="912">
        <v>27.954575417990053</v>
      </c>
      <c r="E10" s="912">
        <v>22.389835487661575</v>
      </c>
      <c r="F10" s="912">
        <v>31.945083014048532</v>
      </c>
      <c r="G10" s="913" t="s">
        <v>477</v>
      </c>
      <c r="H10" s="912">
        <v>23.108349094839234</v>
      </c>
      <c r="I10" s="914">
        <v>17.44864864864865</v>
      </c>
      <c r="J10" s="77" t="s">
        <v>511</v>
      </c>
      <c r="K10" s="71"/>
      <c r="L10" s="71"/>
      <c r="M10" s="71"/>
    </row>
    <row r="11" spans="1:16" ht="24.75" customHeight="1">
      <c r="A11" s="67" t="s">
        <v>396</v>
      </c>
      <c r="B11" s="910">
        <v>28.487437185929647</v>
      </c>
      <c r="C11" s="911">
        <v>24.660220994475139</v>
      </c>
      <c r="D11" s="911">
        <v>29.062990810359231</v>
      </c>
      <c r="E11" s="911">
        <v>25.125</v>
      </c>
      <c r="F11" s="911">
        <v>33.845238095238095</v>
      </c>
      <c r="G11" s="913" t="s">
        <v>477</v>
      </c>
      <c r="H11" s="911">
        <v>22.542797494780793</v>
      </c>
      <c r="I11" s="915">
        <v>17.914285714285715</v>
      </c>
      <c r="J11" s="74" t="s">
        <v>423</v>
      </c>
      <c r="K11" s="71"/>
      <c r="L11" s="71"/>
      <c r="M11" s="71"/>
    </row>
    <row r="12" spans="1:16" ht="16.5" customHeight="1">
      <c r="A12" s="12" t="s">
        <v>425</v>
      </c>
      <c r="B12" s="910">
        <v>25.864358683314414</v>
      </c>
      <c r="C12" s="911">
        <v>21.401898734177216</v>
      </c>
      <c r="D12" s="912">
        <v>26.488026424442609</v>
      </c>
      <c r="E12" s="912">
        <v>22.297297297297298</v>
      </c>
      <c r="F12" s="912">
        <v>33.321739130434786</v>
      </c>
      <c r="G12" s="913" t="s">
        <v>477</v>
      </c>
      <c r="H12" s="912">
        <v>22.165137614678898</v>
      </c>
      <c r="I12" s="914">
        <v>17.333333333333332</v>
      </c>
      <c r="J12" s="15" t="s">
        <v>430</v>
      </c>
      <c r="K12" s="71"/>
      <c r="L12" s="71"/>
      <c r="M12" s="71"/>
    </row>
    <row r="13" spans="1:16" ht="16.5" customHeight="1">
      <c r="A13" s="17" t="s">
        <v>428</v>
      </c>
      <c r="B13" s="916">
        <v>29.312622745938224</v>
      </c>
      <c r="C13" s="917">
        <v>25.997402597402598</v>
      </c>
      <c r="D13" s="918">
        <v>29.716170925848346</v>
      </c>
      <c r="E13" s="918">
        <v>26.092470277410833</v>
      </c>
      <c r="F13" s="918">
        <v>34.04262295081967</v>
      </c>
      <c r="G13" s="919" t="s">
        <v>477</v>
      </c>
      <c r="H13" s="918">
        <v>22.85823754789272</v>
      </c>
      <c r="I13" s="920">
        <v>20.46153846153846</v>
      </c>
      <c r="J13" s="18" t="s">
        <v>434</v>
      </c>
      <c r="K13" s="71"/>
      <c r="L13" s="71"/>
      <c r="M13" s="71"/>
    </row>
    <row r="14" spans="1:16" ht="26.25" customHeight="1">
      <c r="A14" s="1130" t="s">
        <v>506</v>
      </c>
      <c r="B14" s="1130"/>
      <c r="C14" s="1130"/>
      <c r="D14" s="1130"/>
      <c r="E14" s="1130"/>
      <c r="F14" s="1131" t="s">
        <v>512</v>
      </c>
      <c r="G14" s="1132"/>
      <c r="H14" s="1132"/>
      <c r="I14" s="1132"/>
      <c r="J14" s="1132"/>
      <c r="K14" s="48"/>
      <c r="L14" s="48"/>
      <c r="M14" s="48"/>
      <c r="N14" s="78" t="s">
        <v>487</v>
      </c>
    </row>
  </sheetData>
  <mergeCells count="16">
    <mergeCell ref="A14:E14"/>
    <mergeCell ref="F14:J14"/>
    <mergeCell ref="A2:J2"/>
    <mergeCell ref="A1:J1"/>
    <mergeCell ref="A4:A8"/>
    <mergeCell ref="B4:C4"/>
    <mergeCell ref="D4:E4"/>
    <mergeCell ref="F4:I4"/>
    <mergeCell ref="J4:J8"/>
    <mergeCell ref="B5:C6"/>
    <mergeCell ref="D5:E5"/>
    <mergeCell ref="F5:G5"/>
    <mergeCell ref="H5:I5"/>
    <mergeCell ref="D6:E6"/>
    <mergeCell ref="F6:G6"/>
    <mergeCell ref="H6:I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13.xml><?xml version="1.0" encoding="utf-8"?>
<worksheet xmlns="http://schemas.openxmlformats.org/spreadsheetml/2006/main" xmlns:r="http://schemas.openxmlformats.org/officeDocument/2006/relationships">
  <dimension ref="A1:P39"/>
  <sheetViews>
    <sheetView rightToLeft="1" view="pageBreakPreview" zoomScale="130" zoomScaleNormal="100" zoomScaleSheetLayoutView="130" workbookViewId="0">
      <selection activeCell="K15" sqref="K15"/>
    </sheetView>
  </sheetViews>
  <sheetFormatPr defaultColWidth="9" defaultRowHeight="14.25"/>
  <cols>
    <col min="1" max="1" width="14.875" style="48" customWidth="1"/>
    <col min="2" max="2" width="9" style="45" customWidth="1"/>
    <col min="3" max="3" width="9.75" style="45" customWidth="1"/>
    <col min="4" max="4" width="15.25" style="45" customWidth="1"/>
    <col min="5" max="5" width="7.875" style="48" customWidth="1"/>
    <col min="6" max="6" width="11.125" style="48" customWidth="1"/>
    <col min="7" max="7" width="30.875" style="48" customWidth="1"/>
    <col min="8" max="8" width="10" style="8" hidden="1" customWidth="1"/>
    <col min="9" max="9" width="12.875" style="8" customWidth="1"/>
    <col min="10" max="10" width="21.25" style="8" customWidth="1"/>
    <col min="11" max="16" width="9" style="8"/>
    <col min="17" max="16384" width="9" style="48"/>
  </cols>
  <sheetData>
    <row r="1" spans="1:16" s="23" customFormat="1" ht="20.100000000000001" customHeight="1">
      <c r="A1" s="1069" t="s">
        <v>402</v>
      </c>
      <c r="B1" s="1069"/>
      <c r="C1" s="1069"/>
      <c r="D1" s="1069"/>
      <c r="E1" s="1069"/>
      <c r="F1" s="1069"/>
      <c r="G1" s="1069"/>
      <c r="H1" s="414"/>
      <c r="I1" s="414"/>
      <c r="J1" s="414"/>
    </row>
    <row r="2" spans="1:16" ht="30" customHeight="1">
      <c r="A2" s="1119" t="s">
        <v>442</v>
      </c>
      <c r="B2" s="1119"/>
      <c r="C2" s="1119"/>
      <c r="D2" s="1119"/>
      <c r="E2" s="1119"/>
      <c r="F2" s="1119"/>
      <c r="G2" s="1119"/>
      <c r="H2" s="1119"/>
      <c r="I2" s="340"/>
      <c r="J2" s="340"/>
      <c r="K2" s="48"/>
      <c r="L2" s="48"/>
      <c r="M2" s="48"/>
      <c r="N2" s="48"/>
      <c r="O2" s="48"/>
      <c r="P2" s="48"/>
    </row>
    <row r="3" spans="1:16" ht="2.25" customHeight="1">
      <c r="A3" s="1084"/>
      <c r="B3" s="1084"/>
      <c r="C3" s="1084"/>
      <c r="D3" s="1084"/>
      <c r="E3" s="1084"/>
      <c r="F3" s="1084"/>
      <c r="G3" s="1084"/>
      <c r="J3" s="48"/>
      <c r="K3" s="48"/>
      <c r="L3" s="48"/>
      <c r="M3" s="48"/>
      <c r="N3" s="48"/>
      <c r="O3" s="48"/>
      <c r="P3" s="48"/>
    </row>
    <row r="4" spans="1:16" ht="16.5" customHeight="1">
      <c r="A4" s="1153" t="s">
        <v>203</v>
      </c>
      <c r="B4" s="1092" t="s">
        <v>176</v>
      </c>
      <c r="C4" s="1154" t="s">
        <v>3</v>
      </c>
      <c r="D4" s="1154" t="s">
        <v>396</v>
      </c>
      <c r="E4" s="446" t="s">
        <v>255</v>
      </c>
      <c r="F4" s="828" t="s">
        <v>24</v>
      </c>
      <c r="G4" s="1055" t="s">
        <v>480</v>
      </c>
      <c r="J4" s="48"/>
      <c r="K4" s="48"/>
      <c r="L4" s="48"/>
      <c r="M4" s="48"/>
      <c r="N4" s="48"/>
      <c r="O4" s="48"/>
      <c r="P4" s="48"/>
    </row>
    <row r="5" spans="1:16" ht="18" customHeight="1">
      <c r="A5" s="1087"/>
      <c r="B5" s="1093"/>
      <c r="C5" s="1093"/>
      <c r="D5" s="1093"/>
      <c r="E5" s="3" t="s">
        <v>425</v>
      </c>
      <c r="F5" s="3" t="s">
        <v>428</v>
      </c>
      <c r="G5" s="1066"/>
      <c r="J5" s="48"/>
      <c r="K5" s="48"/>
      <c r="L5" s="48"/>
      <c r="M5" s="48"/>
      <c r="N5" s="48"/>
      <c r="O5" s="48"/>
      <c r="P5" s="48"/>
    </row>
    <row r="6" spans="1:16" ht="15" customHeight="1">
      <c r="A6" s="1087"/>
      <c r="B6" s="190" t="s">
        <v>177</v>
      </c>
      <c r="C6" s="190" t="s">
        <v>139</v>
      </c>
      <c r="D6" s="521" t="s">
        <v>423</v>
      </c>
      <c r="E6" s="479" t="s">
        <v>430</v>
      </c>
      <c r="F6" s="479" t="s">
        <v>434</v>
      </c>
      <c r="G6" s="1068"/>
      <c r="J6" s="48"/>
      <c r="K6" s="48"/>
      <c r="L6" s="48"/>
      <c r="M6" s="48"/>
      <c r="N6" s="48"/>
      <c r="O6" s="48"/>
      <c r="P6" s="48"/>
    </row>
    <row r="7" spans="1:16" ht="16.5" customHeight="1">
      <c r="A7" s="85" t="s">
        <v>202</v>
      </c>
      <c r="B7" s="667">
        <v>3.6</v>
      </c>
      <c r="C7" s="668">
        <v>3.8</v>
      </c>
      <c r="D7" s="668">
        <v>4.0895574832118591</v>
      </c>
      <c r="E7" s="720">
        <v>3.4943567333895564</v>
      </c>
      <c r="F7" s="721">
        <v>4.2715754323907227</v>
      </c>
      <c r="G7" s="39" t="s">
        <v>201</v>
      </c>
      <c r="J7" s="48"/>
      <c r="K7" s="48"/>
      <c r="L7" s="48"/>
      <c r="M7" s="48"/>
      <c r="N7" s="48"/>
      <c r="O7" s="48"/>
      <c r="P7" s="48"/>
    </row>
    <row r="8" spans="1:16" ht="16.5" customHeight="1">
      <c r="A8" s="12" t="s">
        <v>200</v>
      </c>
      <c r="B8" s="184">
        <v>6</v>
      </c>
      <c r="C8" s="22">
        <v>6.6</v>
      </c>
      <c r="D8" s="22">
        <v>7.1234723169473266</v>
      </c>
      <c r="E8" s="161">
        <v>6.6961327086182516</v>
      </c>
      <c r="F8" s="715">
        <v>7.2541567610346753</v>
      </c>
      <c r="G8" s="15" t="s">
        <v>199</v>
      </c>
      <c r="J8" s="48"/>
      <c r="K8" s="48"/>
      <c r="L8" s="48"/>
      <c r="M8" s="48"/>
      <c r="N8" s="48"/>
      <c r="O8" s="48"/>
      <c r="P8" s="48"/>
    </row>
    <row r="9" spans="1:16" ht="16.5" customHeight="1">
      <c r="A9" s="12" t="s">
        <v>198</v>
      </c>
      <c r="B9" s="184">
        <v>13.9</v>
      </c>
      <c r="C9" s="22">
        <v>14.9</v>
      </c>
      <c r="D9" s="22">
        <v>14.573498209188358</v>
      </c>
      <c r="E9" s="161">
        <v>13.770394213805858</v>
      </c>
      <c r="F9" s="715">
        <v>14.819094912923012</v>
      </c>
      <c r="G9" s="15" t="s">
        <v>197</v>
      </c>
      <c r="J9" s="48"/>
      <c r="K9" s="48"/>
      <c r="L9" s="48"/>
      <c r="M9" s="48"/>
      <c r="N9" s="48"/>
      <c r="O9" s="48"/>
      <c r="P9" s="48"/>
    </row>
    <row r="10" spans="1:16" ht="16.5" customHeight="1">
      <c r="A10" s="12" t="s">
        <v>196</v>
      </c>
      <c r="B10" s="184">
        <v>38.1</v>
      </c>
      <c r="C10" s="22">
        <v>39.200000000000003</v>
      </c>
      <c r="D10" s="22">
        <v>39.904868635493798</v>
      </c>
      <c r="E10" s="161">
        <v>34.829904208791604</v>
      </c>
      <c r="F10" s="715">
        <v>41.441549696325865</v>
      </c>
      <c r="G10" s="15" t="s">
        <v>195</v>
      </c>
      <c r="J10" s="48"/>
      <c r="K10" s="48"/>
      <c r="L10" s="48"/>
      <c r="M10" s="48"/>
      <c r="N10" s="48"/>
      <c r="O10" s="48"/>
      <c r="P10" s="48"/>
    </row>
    <row r="11" spans="1:16" ht="16.5" customHeight="1">
      <c r="A11" s="12" t="s">
        <v>194</v>
      </c>
      <c r="B11" s="184">
        <v>20.8</v>
      </c>
      <c r="C11" s="22">
        <v>19.7</v>
      </c>
      <c r="D11" s="22">
        <v>18.825223772392921</v>
      </c>
      <c r="E11" s="161">
        <v>23.093920859940905</v>
      </c>
      <c r="F11" s="715">
        <v>17.519816328309599</v>
      </c>
      <c r="G11" s="15" t="s">
        <v>193</v>
      </c>
      <c r="J11" s="48"/>
      <c r="K11" s="48"/>
      <c r="L11" s="48"/>
      <c r="M11" s="48"/>
      <c r="N11" s="48"/>
      <c r="O11" s="48"/>
      <c r="P11" s="48"/>
    </row>
    <row r="12" spans="1:16" ht="16.5" customHeight="1">
      <c r="A12" s="12" t="s">
        <v>499</v>
      </c>
      <c r="B12" s="184">
        <v>5.0999999999999996</v>
      </c>
      <c r="C12" s="22">
        <v>4.4000000000000004</v>
      </c>
      <c r="D12" s="22">
        <v>4.7685545745325868</v>
      </c>
      <c r="E12" s="161">
        <v>4.6510248196842072</v>
      </c>
      <c r="F12" s="715">
        <v>4.8044962714328738</v>
      </c>
      <c r="G12" s="15" t="s">
        <v>192</v>
      </c>
      <c r="J12" s="48"/>
      <c r="K12" s="48"/>
      <c r="L12" s="48"/>
      <c r="M12" s="48"/>
      <c r="N12" s="48"/>
      <c r="O12" s="48"/>
      <c r="P12" s="48"/>
    </row>
    <row r="13" spans="1:16" ht="16.5" customHeight="1">
      <c r="A13" s="12" t="s">
        <v>191</v>
      </c>
      <c r="B13" s="184">
        <v>12.5</v>
      </c>
      <c r="C13" s="22">
        <v>11.4</v>
      </c>
      <c r="D13" s="22">
        <v>10.714825008234117</v>
      </c>
      <c r="E13" s="161">
        <v>13.414266455769523</v>
      </c>
      <c r="F13" s="715">
        <v>9.8893105975819857</v>
      </c>
      <c r="G13" s="15" t="s">
        <v>190</v>
      </c>
      <c r="J13" s="48"/>
      <c r="K13" s="48"/>
      <c r="L13" s="48"/>
      <c r="M13" s="48"/>
      <c r="N13" s="48"/>
      <c r="O13" s="48"/>
      <c r="P13" s="48"/>
    </row>
    <row r="14" spans="1:16" ht="15.75" customHeight="1">
      <c r="A14" s="81" t="s">
        <v>5</v>
      </c>
      <c r="B14" s="447">
        <v>100</v>
      </c>
      <c r="C14" s="448">
        <v>100</v>
      </c>
      <c r="D14" s="448">
        <v>100</v>
      </c>
      <c r="E14" s="448">
        <v>100</v>
      </c>
      <c r="F14" s="449">
        <v>100</v>
      </c>
      <c r="G14" s="40" t="s">
        <v>6</v>
      </c>
      <c r="J14" s="48"/>
      <c r="K14" s="48"/>
      <c r="L14" s="48"/>
      <c r="M14" s="48"/>
      <c r="N14" s="48"/>
      <c r="O14" s="48"/>
      <c r="P14" s="48"/>
    </row>
    <row r="15" spans="1:16" s="8" customFormat="1" hidden="1">
      <c r="A15" s="4"/>
      <c r="B15" s="320"/>
      <c r="C15" s="321"/>
      <c r="D15" s="321"/>
      <c r="E15" s="321"/>
      <c r="F15" s="321"/>
      <c r="G15" s="4"/>
    </row>
    <row r="16" spans="1:16" s="8" customFormat="1" ht="12.75" hidden="1" customHeight="1">
      <c r="A16" s="4"/>
      <c r="B16" s="322"/>
      <c r="C16" s="322"/>
      <c r="D16" s="323"/>
      <c r="E16" s="324"/>
      <c r="F16" s="4"/>
      <c r="G16" s="4"/>
    </row>
    <row r="17" spans="1:16" ht="19.5" hidden="1" customHeight="1">
      <c r="A17" s="1069"/>
      <c r="B17" s="1069"/>
      <c r="C17" s="1069"/>
      <c r="D17" s="1069"/>
      <c r="E17" s="1155"/>
      <c r="F17" s="1155"/>
      <c r="G17" s="1155"/>
      <c r="H17" s="48"/>
      <c r="I17" s="48"/>
      <c r="J17" s="48"/>
      <c r="K17" s="48"/>
      <c r="L17" s="48"/>
      <c r="M17" s="48"/>
      <c r="N17" s="48"/>
      <c r="O17" s="48"/>
      <c r="P17" s="48"/>
    </row>
    <row r="18" spans="1:16" ht="30" hidden="1" customHeight="1">
      <c r="A18" s="1073"/>
      <c r="B18" s="1073"/>
      <c r="C18" s="1073"/>
      <c r="D18" s="1073"/>
      <c r="E18" s="1073"/>
      <c r="F18" s="1073"/>
      <c r="G18" s="1073"/>
      <c r="H18" s="48"/>
      <c r="I18" s="48"/>
      <c r="J18" s="48"/>
      <c r="K18" s="48"/>
      <c r="L18" s="48"/>
      <c r="M18" s="48"/>
      <c r="N18" s="48"/>
      <c r="O18" s="48"/>
      <c r="P18" s="48"/>
    </row>
    <row r="19" spans="1:16" ht="2.25" hidden="1" customHeight="1">
      <c r="A19" s="27"/>
      <c r="B19" s="27"/>
      <c r="C19" s="27"/>
      <c r="D19" s="27"/>
      <c r="H19" s="48"/>
      <c r="I19" s="48"/>
      <c r="J19" s="48"/>
      <c r="K19" s="48"/>
      <c r="L19" s="48"/>
      <c r="M19" s="48"/>
      <c r="N19" s="48"/>
      <c r="O19" s="48"/>
      <c r="P19" s="48"/>
    </row>
    <row r="20" spans="1:16" ht="15" hidden="1" customHeight="1">
      <c r="A20" s="1060"/>
      <c r="B20" s="335"/>
      <c r="C20" s="1156"/>
      <c r="D20" s="1157"/>
      <c r="E20" s="335"/>
      <c r="F20" s="422"/>
      <c r="G20" s="1158"/>
      <c r="H20" s="48"/>
      <c r="I20" s="48"/>
      <c r="J20" s="48"/>
      <c r="K20" s="48"/>
      <c r="L20" s="48"/>
      <c r="M20" s="48"/>
      <c r="N20" s="48"/>
      <c r="O20" s="48"/>
      <c r="P20" s="48"/>
    </row>
    <row r="21" spans="1:16" ht="34.5" hidden="1" customHeight="1">
      <c r="A21" s="1074"/>
      <c r="B21" s="410"/>
      <c r="C21" s="410"/>
      <c r="D21" s="410"/>
      <c r="E21" s="410"/>
      <c r="F21" s="3"/>
      <c r="G21" s="1159"/>
      <c r="H21" s="48"/>
      <c r="I21" s="48"/>
      <c r="J21" s="48"/>
      <c r="K21" s="48"/>
      <c r="L21" s="48"/>
      <c r="M21" s="48"/>
      <c r="N21" s="48"/>
      <c r="O21" s="48"/>
      <c r="P21" s="48"/>
    </row>
    <row r="22" spans="1:16" ht="16.5" hidden="1" customHeight="1">
      <c r="A22" s="30"/>
      <c r="B22" s="182"/>
      <c r="C22" s="154"/>
      <c r="D22" s="154"/>
      <c r="E22" s="181"/>
      <c r="F22" s="183"/>
      <c r="G22" s="86"/>
      <c r="H22" s="48"/>
      <c r="I22" s="48"/>
      <c r="J22" s="48"/>
      <c r="K22" s="48"/>
      <c r="L22" s="48"/>
      <c r="M22" s="48"/>
      <c r="N22" s="48"/>
      <c r="O22" s="48"/>
      <c r="P22" s="48"/>
    </row>
    <row r="23" spans="1:16" ht="16.5" hidden="1" customHeight="1">
      <c r="A23" s="2"/>
      <c r="B23" s="184"/>
      <c r="C23" s="161"/>
      <c r="D23" s="161"/>
      <c r="E23" s="22"/>
      <c r="F23" s="439"/>
      <c r="G23" s="450"/>
      <c r="H23" s="48"/>
      <c r="I23" s="48"/>
      <c r="J23" s="48"/>
      <c r="K23" s="48"/>
      <c r="L23" s="48"/>
      <c r="M23" s="48"/>
      <c r="N23" s="48"/>
      <c r="O23" s="48"/>
      <c r="P23" s="48"/>
    </row>
    <row r="24" spans="1:16" ht="16.5" hidden="1" customHeight="1">
      <c r="A24" s="2"/>
      <c r="B24" s="184"/>
      <c r="C24" s="161"/>
      <c r="D24" s="161"/>
      <c r="E24" s="22"/>
      <c r="F24" s="439"/>
      <c r="G24" s="450"/>
      <c r="H24" s="48"/>
      <c r="I24" s="48"/>
      <c r="J24" s="48"/>
      <c r="K24" s="48"/>
      <c r="L24" s="48"/>
      <c r="M24" s="48"/>
      <c r="N24" s="48"/>
      <c r="O24" s="48"/>
      <c r="P24" s="48"/>
    </row>
    <row r="25" spans="1:16" ht="16.5" hidden="1" customHeight="1">
      <c r="A25" s="2"/>
      <c r="B25" s="184"/>
      <c r="C25" s="161"/>
      <c r="D25" s="161"/>
      <c r="E25" s="22"/>
      <c r="F25" s="439"/>
      <c r="G25" s="450"/>
      <c r="H25" s="48"/>
      <c r="I25" s="48"/>
      <c r="J25" s="48"/>
      <c r="K25" s="48"/>
      <c r="L25" s="48"/>
      <c r="M25" s="48"/>
      <c r="N25" s="48"/>
      <c r="O25" s="48"/>
      <c r="P25" s="48"/>
    </row>
    <row r="26" spans="1:16" ht="16.5" hidden="1" customHeight="1">
      <c r="A26" s="2"/>
      <c r="B26" s="184"/>
      <c r="C26" s="161"/>
      <c r="D26" s="161"/>
      <c r="E26" s="22"/>
      <c r="F26" s="439"/>
      <c r="G26" s="450"/>
      <c r="H26" s="48"/>
      <c r="I26" s="48"/>
      <c r="J26" s="48"/>
      <c r="K26" s="48"/>
      <c r="L26" s="48"/>
      <c r="M26" s="48"/>
      <c r="N26" s="48"/>
      <c r="O26" s="48"/>
      <c r="P26" s="48"/>
    </row>
    <row r="27" spans="1:16" ht="16.5" hidden="1" customHeight="1">
      <c r="A27" s="2"/>
      <c r="B27" s="184"/>
      <c r="C27" s="161"/>
      <c r="D27" s="161"/>
      <c r="E27" s="22"/>
      <c r="F27" s="439"/>
      <c r="G27" s="450"/>
      <c r="H27" s="48"/>
      <c r="I27" s="48"/>
      <c r="J27" s="48"/>
      <c r="K27" s="48"/>
      <c r="L27" s="48"/>
      <c r="M27" s="48"/>
      <c r="N27" s="48"/>
      <c r="O27" s="48"/>
      <c r="P27" s="48"/>
    </row>
    <row r="28" spans="1:16" ht="16.5" hidden="1" customHeight="1">
      <c r="A28" s="2"/>
      <c r="B28" s="184"/>
      <c r="C28" s="161"/>
      <c r="D28" s="161"/>
      <c r="E28" s="22"/>
      <c r="F28" s="439"/>
      <c r="G28" s="450"/>
      <c r="H28" s="48"/>
      <c r="I28" s="48"/>
      <c r="J28" s="48"/>
      <c r="K28" s="48"/>
      <c r="L28" s="48"/>
      <c r="M28" s="48"/>
      <c r="N28" s="48"/>
      <c r="O28" s="48"/>
      <c r="P28" s="48"/>
    </row>
    <row r="29" spans="1:16" ht="16.5" hidden="1" customHeight="1">
      <c r="A29" s="451"/>
      <c r="B29" s="447"/>
      <c r="C29" s="448"/>
      <c r="D29" s="448"/>
      <c r="E29" s="448"/>
      <c r="F29" s="449"/>
      <c r="G29" s="40"/>
      <c r="H29" s="48"/>
      <c r="I29" s="48"/>
      <c r="J29" s="48"/>
      <c r="K29" s="48"/>
      <c r="L29" s="48"/>
      <c r="M29" s="48"/>
      <c r="N29" s="48"/>
      <c r="O29" s="48"/>
      <c r="P29" s="48"/>
    </row>
    <row r="30" spans="1:16" s="8" customFormat="1">
      <c r="B30" s="84"/>
      <c r="C30" s="84"/>
      <c r="D30" s="84"/>
    </row>
    <row r="31" spans="1:16" s="8" customFormat="1">
      <c r="B31" s="84"/>
      <c r="C31" s="84"/>
      <c r="D31" s="84"/>
    </row>
    <row r="32" spans="1:16" s="8" customFormat="1">
      <c r="B32" s="84"/>
      <c r="C32" s="84"/>
      <c r="D32" s="84"/>
    </row>
    <row r="33" spans="2:4" s="8" customFormat="1">
      <c r="B33" s="84"/>
      <c r="C33" s="84"/>
      <c r="D33" s="84"/>
    </row>
    <row r="34" spans="2:4" s="8" customFormat="1">
      <c r="B34" s="84"/>
      <c r="C34" s="84"/>
      <c r="D34" s="84"/>
    </row>
    <row r="35" spans="2:4" s="8" customFormat="1">
      <c r="B35" s="84"/>
      <c r="C35" s="84"/>
      <c r="D35" s="84"/>
    </row>
    <row r="36" spans="2:4" s="8" customFormat="1">
      <c r="B36" s="84"/>
      <c r="C36" s="84"/>
      <c r="D36" s="84"/>
    </row>
    <row r="37" spans="2:4" s="8" customFormat="1">
      <c r="B37" s="84"/>
      <c r="C37" s="84"/>
      <c r="D37" s="84"/>
    </row>
    <row r="38" spans="2:4" s="8" customFormat="1">
      <c r="B38" s="84"/>
      <c r="C38" s="84"/>
      <c r="D38" s="84"/>
    </row>
    <row r="39" spans="2:4" s="8" customFormat="1">
      <c r="B39" s="84"/>
      <c r="C39" s="84"/>
      <c r="D39" s="84"/>
    </row>
  </sheetData>
  <mergeCells count="13">
    <mergeCell ref="A17:G17"/>
    <mergeCell ref="A18:G18"/>
    <mergeCell ref="A20:A21"/>
    <mergeCell ref="C20:D20"/>
    <mergeCell ref="G20:G21"/>
    <mergeCell ref="A1:G1"/>
    <mergeCell ref="A3:G3"/>
    <mergeCell ref="A4:A6"/>
    <mergeCell ref="G4:G6"/>
    <mergeCell ref="D4:D5"/>
    <mergeCell ref="B4:B5"/>
    <mergeCell ref="C4:C5"/>
    <mergeCell ref="A2:H2"/>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14.xml><?xml version="1.0" encoding="utf-8"?>
<worksheet xmlns="http://schemas.openxmlformats.org/spreadsheetml/2006/main" xmlns:r="http://schemas.openxmlformats.org/officeDocument/2006/relationships">
  <dimension ref="A1:K15"/>
  <sheetViews>
    <sheetView rightToLeft="1" view="pageBreakPreview" zoomScale="130" zoomScaleNormal="100" zoomScaleSheetLayoutView="130" workbookViewId="0">
      <selection activeCell="K15" sqref="K15"/>
    </sheetView>
  </sheetViews>
  <sheetFormatPr defaultColWidth="9" defaultRowHeight="14.25"/>
  <cols>
    <col min="1" max="1" width="12.375" style="48" customWidth="1"/>
    <col min="2" max="2" width="9.25" style="48" customWidth="1"/>
    <col min="3" max="3" width="7.625" style="48" customWidth="1"/>
    <col min="4" max="4" width="8.625" style="48" customWidth="1"/>
    <col min="5" max="5" width="9.25" style="48" customWidth="1"/>
    <col min="6" max="6" width="7.75" style="48" customWidth="1"/>
    <col min="7" max="7" width="7.375" style="48" customWidth="1"/>
    <col min="8" max="8" width="11" style="48" customWidth="1"/>
    <col min="9" max="9" width="9" style="48" customWidth="1"/>
    <col min="10" max="10" width="8.75" style="48" customWidth="1"/>
    <col min="11" max="11" width="18" style="48" customWidth="1"/>
    <col min="12" max="12" width="33.375" style="48" customWidth="1"/>
    <col min="13" max="16384" width="9" style="48"/>
  </cols>
  <sheetData>
    <row r="1" spans="1:11" ht="20.100000000000001" customHeight="1">
      <c r="A1" s="1069" t="s">
        <v>413</v>
      </c>
      <c r="B1" s="1069"/>
      <c r="C1" s="1069"/>
      <c r="D1" s="1069"/>
      <c r="E1" s="1155"/>
      <c r="F1" s="1155"/>
      <c r="G1" s="1155"/>
      <c r="H1" s="1155"/>
      <c r="I1" s="1155"/>
      <c r="J1" s="1155"/>
      <c r="K1" s="1155"/>
    </row>
    <row r="2" spans="1:11" ht="30" customHeight="1">
      <c r="A2" s="1073" t="s">
        <v>443</v>
      </c>
      <c r="B2" s="1073"/>
      <c r="C2" s="1073"/>
      <c r="D2" s="1073"/>
      <c r="E2" s="1073"/>
      <c r="F2" s="1073"/>
      <c r="G2" s="1073"/>
      <c r="H2" s="1073"/>
      <c r="I2" s="1073"/>
      <c r="J2" s="1073"/>
      <c r="K2" s="1073"/>
    </row>
    <row r="3" spans="1:11" ht="2.25" customHeight="1">
      <c r="A3" s="27"/>
      <c r="B3" s="27"/>
      <c r="C3" s="27"/>
      <c r="D3" s="27"/>
    </row>
    <row r="4" spans="1:11" ht="15" customHeight="1">
      <c r="A4" s="1060" t="s">
        <v>203</v>
      </c>
      <c r="B4" s="335" t="s">
        <v>176</v>
      </c>
      <c r="C4" s="1156" t="s">
        <v>177</v>
      </c>
      <c r="D4" s="1157"/>
      <c r="E4" s="335" t="s">
        <v>243</v>
      </c>
      <c r="F4" s="1156" t="s">
        <v>4</v>
      </c>
      <c r="G4" s="1157"/>
      <c r="H4" s="335" t="s">
        <v>399</v>
      </c>
      <c r="I4" s="1160" t="s">
        <v>423</v>
      </c>
      <c r="J4" s="1161"/>
      <c r="K4" s="1158" t="s">
        <v>269</v>
      </c>
    </row>
    <row r="5" spans="1:11" ht="34.5" customHeight="1">
      <c r="A5" s="1074"/>
      <c r="B5" s="410" t="s">
        <v>206</v>
      </c>
      <c r="C5" s="410" t="s">
        <v>261</v>
      </c>
      <c r="D5" s="410" t="s">
        <v>263</v>
      </c>
      <c r="E5" s="410" t="s">
        <v>206</v>
      </c>
      <c r="F5" s="3" t="s">
        <v>264</v>
      </c>
      <c r="G5" s="3" t="s">
        <v>265</v>
      </c>
      <c r="H5" s="410" t="s">
        <v>206</v>
      </c>
      <c r="I5" s="3" t="s">
        <v>264</v>
      </c>
      <c r="J5" s="3" t="s">
        <v>265</v>
      </c>
      <c r="K5" s="1159"/>
    </row>
    <row r="6" spans="1:11" ht="16.5" customHeight="1">
      <c r="A6" s="30" t="s">
        <v>202</v>
      </c>
      <c r="B6" s="667">
        <v>3.6</v>
      </c>
      <c r="C6" s="668">
        <v>1.6</v>
      </c>
      <c r="D6" s="668">
        <v>5.6</v>
      </c>
      <c r="E6" s="668">
        <v>3.8</v>
      </c>
      <c r="F6" s="720">
        <v>1.6</v>
      </c>
      <c r="G6" s="720">
        <v>6.1</v>
      </c>
      <c r="H6" s="668">
        <v>4.0895574832118591</v>
      </c>
      <c r="I6" s="720">
        <v>2.3060447031780855</v>
      </c>
      <c r="J6" s="721">
        <v>5.9677338752205458</v>
      </c>
      <c r="K6" s="86" t="s">
        <v>201</v>
      </c>
    </row>
    <row r="7" spans="1:11" ht="16.5" customHeight="1">
      <c r="A7" s="2" t="s">
        <v>200</v>
      </c>
      <c r="B7" s="184">
        <v>6</v>
      </c>
      <c r="C7" s="22">
        <v>5.7</v>
      </c>
      <c r="D7" s="22">
        <v>6.2</v>
      </c>
      <c r="E7" s="22">
        <v>6.6</v>
      </c>
      <c r="F7" s="161">
        <v>5.7</v>
      </c>
      <c r="G7" s="161">
        <v>7.4</v>
      </c>
      <c r="H7" s="22">
        <v>7.1234723169473266</v>
      </c>
      <c r="I7" s="161">
        <v>6.4940268181856675</v>
      </c>
      <c r="J7" s="715">
        <v>7.7863269312033347</v>
      </c>
      <c r="K7" s="450" t="s">
        <v>205</v>
      </c>
    </row>
    <row r="8" spans="1:11" ht="16.5" customHeight="1">
      <c r="A8" s="2" t="s">
        <v>198</v>
      </c>
      <c r="B8" s="184">
        <v>13.9</v>
      </c>
      <c r="C8" s="22">
        <v>15.4</v>
      </c>
      <c r="D8" s="22">
        <v>12.4</v>
      </c>
      <c r="E8" s="22">
        <v>14.9</v>
      </c>
      <c r="F8" s="161">
        <v>16.5</v>
      </c>
      <c r="G8" s="161">
        <v>13.4</v>
      </c>
      <c r="H8" s="22">
        <v>14.573498209188358</v>
      </c>
      <c r="I8" s="161">
        <v>16.522327903094698</v>
      </c>
      <c r="J8" s="715">
        <v>12.521230367815065</v>
      </c>
      <c r="K8" s="450" t="s">
        <v>197</v>
      </c>
    </row>
    <row r="9" spans="1:11" ht="16.5" customHeight="1">
      <c r="A9" s="2" t="s">
        <v>196</v>
      </c>
      <c r="B9" s="184">
        <v>38.1</v>
      </c>
      <c r="C9" s="22">
        <v>40.1</v>
      </c>
      <c r="D9" s="22">
        <v>36.200000000000003</v>
      </c>
      <c r="E9" s="22">
        <v>39.200000000000003</v>
      </c>
      <c r="F9" s="161">
        <v>42.1</v>
      </c>
      <c r="G9" s="161">
        <v>36.299999999999997</v>
      </c>
      <c r="H9" s="22">
        <v>39.904868635493798</v>
      </c>
      <c r="I9" s="161">
        <v>41.527310174187598</v>
      </c>
      <c r="J9" s="715">
        <v>38.124189590169998</v>
      </c>
      <c r="K9" s="450" t="s">
        <v>195</v>
      </c>
    </row>
    <row r="10" spans="1:11" ht="16.5" customHeight="1">
      <c r="A10" s="2" t="s">
        <v>194</v>
      </c>
      <c r="B10" s="184">
        <v>20.8</v>
      </c>
      <c r="C10" s="22">
        <v>19.600000000000001</v>
      </c>
      <c r="D10" s="22">
        <v>22.1</v>
      </c>
      <c r="E10" s="22">
        <v>19.7</v>
      </c>
      <c r="F10" s="161">
        <v>18.8</v>
      </c>
      <c r="G10" s="161">
        <v>20.6</v>
      </c>
      <c r="H10" s="22">
        <v>18.825223772392921</v>
      </c>
      <c r="I10" s="161">
        <v>17.688882889948768</v>
      </c>
      <c r="J10" s="715">
        <v>20.021878286211123</v>
      </c>
      <c r="K10" s="450" t="s">
        <v>193</v>
      </c>
    </row>
    <row r="11" spans="1:11" ht="16.5" customHeight="1">
      <c r="A11" s="2" t="s">
        <v>499</v>
      </c>
      <c r="B11" s="184">
        <v>5.0999999999999996</v>
      </c>
      <c r="C11" s="22">
        <v>5.0999999999999996</v>
      </c>
      <c r="D11" s="22">
        <v>5.0999999999999996</v>
      </c>
      <c r="E11" s="22">
        <v>4.4000000000000004</v>
      </c>
      <c r="F11" s="161">
        <v>4.2</v>
      </c>
      <c r="G11" s="161">
        <v>4.5999999999999996</v>
      </c>
      <c r="H11" s="22">
        <v>4.7685545745325868</v>
      </c>
      <c r="I11" s="161">
        <v>4.4614028491176532</v>
      </c>
      <c r="J11" s="715">
        <v>5.0920090100134905</v>
      </c>
      <c r="K11" s="450" t="s">
        <v>192</v>
      </c>
    </row>
    <row r="12" spans="1:11" ht="16.5" customHeight="1">
      <c r="A12" s="2" t="s">
        <v>191</v>
      </c>
      <c r="B12" s="184">
        <v>12.5</v>
      </c>
      <c r="C12" s="22">
        <v>12.5</v>
      </c>
      <c r="D12" s="22">
        <v>12.4</v>
      </c>
      <c r="E12" s="22">
        <v>11.4</v>
      </c>
      <c r="F12" s="161">
        <v>11.1</v>
      </c>
      <c r="G12" s="161">
        <v>11.6</v>
      </c>
      <c r="H12" s="22">
        <v>10.714825008234117</v>
      </c>
      <c r="I12" s="161">
        <v>10.960004662286737</v>
      </c>
      <c r="J12" s="715">
        <v>10.456631939365561</v>
      </c>
      <c r="K12" s="450" t="s">
        <v>204</v>
      </c>
    </row>
    <row r="13" spans="1:11" ht="16.5" customHeight="1">
      <c r="A13" s="451" t="s">
        <v>5</v>
      </c>
      <c r="B13" s="447">
        <v>100</v>
      </c>
      <c r="C13" s="448">
        <v>100</v>
      </c>
      <c r="D13" s="448">
        <v>100</v>
      </c>
      <c r="E13" s="448">
        <v>100</v>
      </c>
      <c r="F13" s="448">
        <v>100</v>
      </c>
      <c r="G13" s="448">
        <v>100</v>
      </c>
      <c r="H13" s="448">
        <v>100</v>
      </c>
      <c r="I13" s="448">
        <v>100</v>
      </c>
      <c r="J13" s="449">
        <v>100</v>
      </c>
      <c r="K13" s="40" t="s">
        <v>6</v>
      </c>
    </row>
    <row r="14" spans="1:11">
      <c r="B14" s="111"/>
      <c r="C14" s="111"/>
      <c r="D14" s="111"/>
    </row>
    <row r="15" spans="1:11">
      <c r="B15" s="288"/>
      <c r="C15" s="83"/>
      <c r="D15" s="83"/>
      <c r="E15" s="83"/>
      <c r="F15" s="83"/>
      <c r="G15" s="83"/>
      <c r="H15" s="83"/>
      <c r="I15" s="83"/>
      <c r="J15" s="83"/>
    </row>
  </sheetData>
  <mergeCells count="7">
    <mergeCell ref="I4:J4"/>
    <mergeCell ref="F4:G4"/>
    <mergeCell ref="A1:K1"/>
    <mergeCell ref="A2:K2"/>
    <mergeCell ref="A4:A5"/>
    <mergeCell ref="K4:K5"/>
    <mergeCell ref="C4:D4"/>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15.xml><?xml version="1.0" encoding="utf-8"?>
<worksheet xmlns="http://schemas.openxmlformats.org/spreadsheetml/2006/main" xmlns:r="http://schemas.openxmlformats.org/officeDocument/2006/relationships">
  <dimension ref="A1:N33"/>
  <sheetViews>
    <sheetView rightToLeft="1" view="pageBreakPreview" topLeftCell="A7" zoomScale="130" zoomScaleNormal="100" zoomScaleSheetLayoutView="130" workbookViewId="0">
      <selection activeCell="K15" sqref="K15"/>
    </sheetView>
  </sheetViews>
  <sheetFormatPr defaultColWidth="9" defaultRowHeight="15.95" customHeight="1"/>
  <cols>
    <col min="1" max="1" width="14" style="48" customWidth="1"/>
    <col min="2" max="2" width="10.75" style="48" customWidth="1"/>
    <col min="3" max="3" width="10.875" style="48" customWidth="1"/>
    <col min="4" max="4" width="11.375" style="48" customWidth="1"/>
    <col min="5" max="5" width="8.125" style="48" customWidth="1"/>
    <col min="6" max="6" width="9" style="48" customWidth="1"/>
    <col min="7" max="7" width="18.875" style="48" customWidth="1"/>
    <col min="8" max="8" width="10" style="34" hidden="1" customWidth="1"/>
    <col min="9" max="9" width="12.875" style="34" customWidth="1"/>
    <col min="10" max="10" width="21.25" style="34" customWidth="1"/>
    <col min="11" max="14" width="9" style="34"/>
    <col min="15" max="16384" width="9" style="48"/>
  </cols>
  <sheetData>
    <row r="1" spans="1:14" ht="40.5" customHeight="1">
      <c r="A1" s="1069" t="s">
        <v>412</v>
      </c>
      <c r="B1" s="1069"/>
      <c r="C1" s="1069"/>
      <c r="D1" s="1069"/>
      <c r="E1" s="1069"/>
      <c r="F1" s="1069"/>
      <c r="G1" s="1069"/>
      <c r="H1" s="414"/>
      <c r="I1" s="414"/>
      <c r="J1" s="414"/>
    </row>
    <row r="2" spans="1:14" ht="30" customHeight="1">
      <c r="A2" s="1119" t="s">
        <v>444</v>
      </c>
      <c r="B2" s="1119"/>
      <c r="C2" s="1119"/>
      <c r="D2" s="1119"/>
      <c r="E2" s="1119"/>
      <c r="F2" s="1119"/>
      <c r="G2" s="1119"/>
      <c r="H2" s="1119"/>
      <c r="I2" s="340"/>
      <c r="J2" s="340"/>
    </row>
    <row r="3" spans="1:14" ht="3" customHeight="1">
      <c r="A3" s="1084"/>
      <c r="B3" s="1084"/>
      <c r="C3" s="1084"/>
      <c r="D3" s="1084"/>
      <c r="E3" s="1084"/>
      <c r="F3" s="1084"/>
      <c r="G3" s="1084"/>
    </row>
    <row r="4" spans="1:14" ht="16.5" customHeight="1">
      <c r="A4" s="1053" t="s">
        <v>354</v>
      </c>
      <c r="B4" s="1092" t="s">
        <v>176</v>
      </c>
      <c r="C4" s="1092" t="s">
        <v>3</v>
      </c>
      <c r="D4" s="1053" t="s">
        <v>401</v>
      </c>
      <c r="E4" s="343" t="s">
        <v>23</v>
      </c>
      <c r="F4" s="535" t="s">
        <v>24</v>
      </c>
      <c r="G4" s="1121" t="s">
        <v>216</v>
      </c>
    </row>
    <row r="5" spans="1:14" s="23" customFormat="1" ht="18.75" customHeight="1">
      <c r="A5" s="1120"/>
      <c r="B5" s="1093"/>
      <c r="C5" s="1093"/>
      <c r="D5" s="1120"/>
      <c r="E5" s="24" t="s">
        <v>425</v>
      </c>
      <c r="F5" s="24" t="s">
        <v>428</v>
      </c>
      <c r="G5" s="1122"/>
      <c r="H5" s="318"/>
      <c r="I5" s="318"/>
      <c r="J5" s="318"/>
      <c r="K5" s="318"/>
      <c r="L5" s="318"/>
      <c r="M5" s="318"/>
      <c r="N5" s="318"/>
    </row>
    <row r="6" spans="1:14" ht="24" customHeight="1">
      <c r="A6" s="1120"/>
      <c r="B6" s="87" t="s">
        <v>177</v>
      </c>
      <c r="C6" s="87" t="s">
        <v>139</v>
      </c>
      <c r="D6" s="87" t="s">
        <v>423</v>
      </c>
      <c r="E6" s="28" t="s">
        <v>430</v>
      </c>
      <c r="F6" s="28" t="s">
        <v>434</v>
      </c>
      <c r="G6" s="1122"/>
    </row>
    <row r="7" spans="1:14" s="411" customFormat="1" ht="16.5" customHeight="1">
      <c r="A7" s="119" t="s">
        <v>25</v>
      </c>
      <c r="B7" s="307"/>
      <c r="C7" s="21"/>
      <c r="D7" s="21"/>
      <c r="E7" s="21"/>
      <c r="F7" s="82"/>
      <c r="G7" s="9" t="s">
        <v>249</v>
      </c>
      <c r="H7" s="35"/>
      <c r="I7" s="35"/>
      <c r="J7" s="35"/>
      <c r="K7" s="35"/>
      <c r="L7" s="35"/>
      <c r="M7" s="35"/>
      <c r="N7" s="35"/>
    </row>
    <row r="8" spans="1:14" ht="16.5" customHeight="1">
      <c r="A8" s="121" t="s">
        <v>65</v>
      </c>
      <c r="B8" s="184">
        <v>96.428321316125036</v>
      </c>
      <c r="C8" s="22">
        <v>96.17911853195838</v>
      </c>
      <c r="D8" s="22">
        <v>95.910442516788635</v>
      </c>
      <c r="E8" s="22">
        <v>96.505643266610221</v>
      </c>
      <c r="F8" s="722">
        <v>95.728424567609039</v>
      </c>
      <c r="G8" s="452" t="s">
        <v>66</v>
      </c>
    </row>
    <row r="9" spans="1:14" s="411" customFormat="1" ht="16.5" customHeight="1">
      <c r="A9" s="303" t="s">
        <v>215</v>
      </c>
      <c r="B9" s="184">
        <v>99.36340976867082</v>
      </c>
      <c r="C9" s="22">
        <v>99.484364219762512</v>
      </c>
      <c r="D9" s="22">
        <v>99.54373300436481</v>
      </c>
      <c r="E9" s="22">
        <v>99.7710675568608</v>
      </c>
      <c r="F9" s="722">
        <v>99.487078487077639</v>
      </c>
      <c r="G9" s="452" t="s">
        <v>214</v>
      </c>
      <c r="H9" s="35"/>
      <c r="I9" s="35"/>
      <c r="J9" s="35"/>
      <c r="K9" s="35"/>
      <c r="L9" s="35"/>
      <c r="M9" s="35"/>
      <c r="N9" s="35"/>
    </row>
    <row r="10" spans="1:14" s="411" customFormat="1" ht="16.5" customHeight="1">
      <c r="A10" s="303" t="s">
        <v>213</v>
      </c>
      <c r="B10" s="184">
        <v>99.112690684452872</v>
      </c>
      <c r="C10" s="22">
        <v>99.225852564272827</v>
      </c>
      <c r="D10" s="22">
        <v>99.369685620137318</v>
      </c>
      <c r="E10" s="22">
        <v>99.064502248125024</v>
      </c>
      <c r="F10" s="722">
        <v>99.462061879380173</v>
      </c>
      <c r="G10" s="452" t="s">
        <v>212</v>
      </c>
      <c r="H10" s="35"/>
      <c r="I10" s="35"/>
      <c r="J10" s="35"/>
      <c r="K10" s="35"/>
      <c r="L10" s="35"/>
      <c r="M10" s="35"/>
      <c r="N10" s="35"/>
    </row>
    <row r="11" spans="1:14" s="411" customFormat="1" ht="16.5" customHeight="1">
      <c r="A11" s="303" t="s">
        <v>211</v>
      </c>
      <c r="B11" s="184">
        <v>98.661648482267225</v>
      </c>
      <c r="C11" s="22">
        <v>98.704855384900682</v>
      </c>
      <c r="D11" s="22">
        <v>99.029011113146666</v>
      </c>
      <c r="E11" s="22">
        <v>98.876142027909296</v>
      </c>
      <c r="F11" s="722">
        <v>99.074568017293956</v>
      </c>
      <c r="G11" s="452" t="s">
        <v>210</v>
      </c>
      <c r="H11" s="35"/>
      <c r="I11" s="35"/>
      <c r="J11" s="35"/>
      <c r="K11" s="35"/>
      <c r="L11" s="35"/>
      <c r="M11" s="35"/>
      <c r="N11" s="35"/>
    </row>
    <row r="12" spans="1:14" s="411" customFormat="1" ht="16.5" customHeight="1">
      <c r="A12" s="303" t="s">
        <v>209</v>
      </c>
      <c r="B12" s="184">
        <v>97.332081083196371</v>
      </c>
      <c r="C12" s="22">
        <v>96.860280367261424</v>
      </c>
      <c r="D12" s="22">
        <v>98.243509902363883</v>
      </c>
      <c r="E12" s="22">
        <v>99.124699905507669</v>
      </c>
      <c r="F12" s="722">
        <v>97.985016879013386</v>
      </c>
      <c r="G12" s="452" t="s">
        <v>208</v>
      </c>
      <c r="H12" s="35"/>
      <c r="I12" s="35"/>
      <c r="J12" s="35"/>
      <c r="K12" s="35"/>
      <c r="L12" s="35"/>
      <c r="M12" s="35"/>
      <c r="N12" s="35"/>
    </row>
    <row r="13" spans="1:14" ht="16.5" customHeight="1">
      <c r="A13" s="303" t="s">
        <v>207</v>
      </c>
      <c r="B13" s="184">
        <v>76.874344833872655</v>
      </c>
      <c r="C13" s="22">
        <v>75.956300044591785</v>
      </c>
      <c r="D13" s="22">
        <v>84.083483956673192</v>
      </c>
      <c r="E13" s="22">
        <v>88.536651457307713</v>
      </c>
      <c r="F13" s="722">
        <v>82.356110535715644</v>
      </c>
      <c r="G13" s="452" t="s">
        <v>207</v>
      </c>
    </row>
    <row r="14" spans="1:14" ht="16.5" customHeight="1">
      <c r="A14" s="121" t="s">
        <v>9</v>
      </c>
      <c r="B14" s="184"/>
      <c r="C14" s="22"/>
      <c r="D14" s="22"/>
      <c r="E14" s="161"/>
      <c r="F14" s="715"/>
      <c r="G14" s="452" t="s">
        <v>10</v>
      </c>
    </row>
    <row r="15" spans="1:14" ht="16.5" customHeight="1">
      <c r="A15" s="121" t="s">
        <v>65</v>
      </c>
      <c r="B15" s="184">
        <v>98.402233887695658</v>
      </c>
      <c r="C15" s="22">
        <v>98.399351934948427</v>
      </c>
      <c r="D15" s="22">
        <v>97.693955296821557</v>
      </c>
      <c r="E15" s="724">
        <v>97.188278914543318</v>
      </c>
      <c r="F15" s="722">
        <v>97.854264090190625</v>
      </c>
      <c r="G15" s="452" t="s">
        <v>66</v>
      </c>
      <c r="H15" s="48"/>
      <c r="I15" s="48"/>
      <c r="J15" s="48"/>
      <c r="K15" s="48"/>
      <c r="L15" s="48"/>
      <c r="M15" s="48"/>
      <c r="N15" s="48"/>
    </row>
    <row r="16" spans="1:14" ht="16.5" customHeight="1">
      <c r="A16" s="120" t="s">
        <v>215</v>
      </c>
      <c r="B16" s="231">
        <v>99.405789489331767</v>
      </c>
      <c r="C16" s="161">
        <v>99.498258738552821</v>
      </c>
      <c r="D16" s="161">
        <v>99.802255034336341</v>
      </c>
      <c r="E16" s="723">
        <v>100</v>
      </c>
      <c r="F16" s="715">
        <v>99.755786670569705</v>
      </c>
      <c r="G16" s="450" t="s">
        <v>214</v>
      </c>
    </row>
    <row r="17" spans="1:14" ht="16.5" customHeight="1">
      <c r="A17" s="120" t="s">
        <v>213</v>
      </c>
      <c r="B17" s="231">
        <v>99.187687550345373</v>
      </c>
      <c r="C17" s="161">
        <v>99.251931993817621</v>
      </c>
      <c r="D17" s="161">
        <v>99.087022047960971</v>
      </c>
      <c r="E17" s="723">
        <v>98.822215145894049</v>
      </c>
      <c r="F17" s="715">
        <v>99.1763933024057</v>
      </c>
      <c r="G17" s="450" t="s">
        <v>212</v>
      </c>
    </row>
    <row r="18" spans="1:14" ht="16.5" customHeight="1">
      <c r="A18" s="120" t="s">
        <v>211</v>
      </c>
      <c r="B18" s="231">
        <v>99.257309190531231</v>
      </c>
      <c r="C18" s="161">
        <v>99.260851160821858</v>
      </c>
      <c r="D18" s="161">
        <v>99.055551288555876</v>
      </c>
      <c r="E18" s="723">
        <v>98.137347569273558</v>
      </c>
      <c r="F18" s="715">
        <v>99.3372140253136</v>
      </c>
      <c r="G18" s="450" t="s">
        <v>210</v>
      </c>
      <c r="H18" s="48"/>
      <c r="I18" s="48"/>
      <c r="J18" s="48"/>
      <c r="K18" s="48"/>
      <c r="L18" s="48"/>
      <c r="M18" s="48"/>
      <c r="N18" s="48"/>
    </row>
    <row r="19" spans="1:14" ht="16.5" customHeight="1">
      <c r="A19" s="120" t="s">
        <v>209</v>
      </c>
      <c r="B19" s="231">
        <v>98.911000351681395</v>
      </c>
      <c r="C19" s="161">
        <v>98.939359424119544</v>
      </c>
      <c r="D19" s="161">
        <v>98.830142556460601</v>
      </c>
      <c r="E19" s="723">
        <v>98.578813168438941</v>
      </c>
      <c r="F19" s="715">
        <v>98.909679915214426</v>
      </c>
      <c r="G19" s="450" t="s">
        <v>208</v>
      </c>
      <c r="H19" s="48"/>
      <c r="I19" s="48"/>
      <c r="J19" s="48"/>
      <c r="K19" s="48"/>
      <c r="L19" s="48"/>
      <c r="M19" s="48"/>
      <c r="N19" s="48"/>
    </row>
    <row r="20" spans="1:14" ht="16.5" customHeight="1">
      <c r="A20" s="120" t="s">
        <v>207</v>
      </c>
      <c r="B20" s="231">
        <v>91.11933969094558</v>
      </c>
      <c r="C20" s="161">
        <v>91.115478310712604</v>
      </c>
      <c r="D20" s="161">
        <v>92.02959932459045</v>
      </c>
      <c r="E20" s="723">
        <v>92.365216793351038</v>
      </c>
      <c r="F20" s="715">
        <v>91.895936420201636</v>
      </c>
      <c r="G20" s="450" t="s">
        <v>207</v>
      </c>
      <c r="H20" s="48"/>
      <c r="I20" s="48"/>
      <c r="J20" s="48"/>
      <c r="K20" s="48"/>
      <c r="L20" s="48"/>
      <c r="M20" s="48"/>
      <c r="N20" s="48"/>
    </row>
    <row r="21" spans="1:14" ht="16.5" customHeight="1">
      <c r="A21" s="121" t="s">
        <v>18</v>
      </c>
      <c r="B21" s="184"/>
      <c r="C21" s="22"/>
      <c r="D21" s="22"/>
      <c r="E21" s="161"/>
      <c r="F21" s="715"/>
      <c r="G21" s="452" t="s">
        <v>11</v>
      </c>
      <c r="H21" s="48"/>
      <c r="I21" s="48"/>
      <c r="J21" s="48"/>
      <c r="K21" s="48"/>
      <c r="L21" s="48"/>
      <c r="M21" s="48"/>
      <c r="N21" s="48"/>
    </row>
    <row r="22" spans="1:14" ht="16.5" customHeight="1">
      <c r="A22" s="121" t="s">
        <v>65</v>
      </c>
      <c r="B22" s="184">
        <v>94.407304167060374</v>
      </c>
      <c r="C22" s="22">
        <v>93.904301792743013</v>
      </c>
      <c r="D22" s="22">
        <v>94.032266124778971</v>
      </c>
      <c r="E22" s="22">
        <v>95.744459247769925</v>
      </c>
      <c r="F22" s="22">
        <v>93.528522449556547</v>
      </c>
      <c r="G22" s="16" t="s">
        <v>66</v>
      </c>
      <c r="H22" s="48"/>
      <c r="I22" s="48"/>
      <c r="J22" s="48"/>
      <c r="K22" s="48"/>
      <c r="L22" s="48"/>
      <c r="M22" s="48"/>
      <c r="N22" s="48"/>
    </row>
    <row r="23" spans="1:14" ht="16.5" customHeight="1">
      <c r="A23" s="120" t="s">
        <v>215</v>
      </c>
      <c r="B23" s="231">
        <v>99.319438361032368</v>
      </c>
      <c r="C23" s="161">
        <v>99.469793801186199</v>
      </c>
      <c r="D23" s="161">
        <v>99.280341364781719</v>
      </c>
      <c r="E23" s="161">
        <v>99.558601776753846</v>
      </c>
      <c r="F23" s="715">
        <v>99.206869081824451</v>
      </c>
      <c r="G23" s="450" t="s">
        <v>214</v>
      </c>
      <c r="H23" s="48"/>
      <c r="I23" s="48"/>
      <c r="J23" s="48"/>
      <c r="K23" s="48"/>
      <c r="L23" s="48"/>
      <c r="M23" s="48"/>
      <c r="N23" s="48"/>
    </row>
    <row r="24" spans="1:14" ht="16.5" customHeight="1">
      <c r="A24" s="120" t="s">
        <v>213</v>
      </c>
      <c r="B24" s="231">
        <v>99.035051546391756</v>
      </c>
      <c r="C24" s="161">
        <v>99.198948282374403</v>
      </c>
      <c r="D24" s="161">
        <v>99.681462641824396</v>
      </c>
      <c r="E24" s="161">
        <v>99.385121821674758</v>
      </c>
      <c r="F24" s="715">
        <v>99.76039109959639</v>
      </c>
      <c r="G24" s="450" t="s">
        <v>212</v>
      </c>
      <c r="H24" s="48"/>
      <c r="I24" s="48"/>
      <c r="J24" s="48"/>
      <c r="K24" s="48"/>
      <c r="L24" s="48"/>
      <c r="M24" s="48"/>
      <c r="N24" s="48"/>
    </row>
    <row r="25" spans="1:14" ht="16.5" customHeight="1">
      <c r="A25" s="120" t="s">
        <v>211</v>
      </c>
      <c r="B25" s="231">
        <v>98.04751459729988</v>
      </c>
      <c r="C25" s="161">
        <v>98.129619523106882</v>
      </c>
      <c r="D25" s="161">
        <v>99.000336335450783</v>
      </c>
      <c r="E25" s="161">
        <v>99.712559835244775</v>
      </c>
      <c r="F25" s="715">
        <v>98.794718535565067</v>
      </c>
      <c r="G25" s="450" t="s">
        <v>210</v>
      </c>
      <c r="H25" s="48"/>
      <c r="I25" s="48"/>
      <c r="J25" s="48"/>
      <c r="K25" s="48"/>
      <c r="L25" s="48"/>
      <c r="M25" s="48"/>
      <c r="N25" s="48"/>
    </row>
    <row r="26" spans="1:14" ht="16.5" customHeight="1">
      <c r="A26" s="120" t="s">
        <v>209</v>
      </c>
      <c r="B26" s="231">
        <v>95.646686472107334</v>
      </c>
      <c r="C26" s="161">
        <v>94.658264008183906</v>
      </c>
      <c r="D26" s="161">
        <v>97.64869825025356</v>
      </c>
      <c r="E26" s="161">
        <v>99.74925065756581</v>
      </c>
      <c r="F26" s="715">
        <v>97.080044009033188</v>
      </c>
      <c r="G26" s="450" t="s">
        <v>208</v>
      </c>
      <c r="H26" s="48"/>
      <c r="I26" s="48"/>
      <c r="J26" s="48"/>
      <c r="K26" s="48"/>
      <c r="L26" s="48"/>
      <c r="M26" s="48"/>
      <c r="N26" s="48"/>
    </row>
    <row r="27" spans="1:14" ht="16.5" customHeight="1">
      <c r="A27" s="800" t="s">
        <v>207</v>
      </c>
      <c r="B27" s="671">
        <v>64.134047893630012</v>
      </c>
      <c r="C27" s="441">
        <v>62.321162238303039</v>
      </c>
      <c r="D27" s="441">
        <v>75.765782809063822</v>
      </c>
      <c r="E27" s="441">
        <v>84.369144883747467</v>
      </c>
      <c r="F27" s="442">
        <v>72.52047064491677</v>
      </c>
      <c r="G27" s="502" t="s">
        <v>207</v>
      </c>
      <c r="H27" s="48"/>
      <c r="I27" s="48"/>
      <c r="J27" s="48"/>
      <c r="K27" s="48"/>
      <c r="L27" s="48"/>
      <c r="M27" s="48"/>
      <c r="N27" s="48"/>
    </row>
    <row r="29" spans="1:14" s="8" customFormat="1" ht="15.95" customHeight="1">
      <c r="E29" s="42"/>
      <c r="F29" s="42"/>
    </row>
    <row r="30" spans="1:14" s="8" customFormat="1" ht="15.95" customHeight="1">
      <c r="E30" s="42"/>
      <c r="F30" s="42"/>
    </row>
    <row r="31" spans="1:14" s="8" customFormat="1" ht="15.95" customHeight="1"/>
    <row r="32" spans="1:14" s="8" customFormat="1" ht="15.95" customHeight="1"/>
    <row r="33" s="8" customFormat="1" ht="15.95" customHeight="1"/>
  </sheetData>
  <mergeCells count="8">
    <mergeCell ref="A4:A6"/>
    <mergeCell ref="A1:G1"/>
    <mergeCell ref="A3:G3"/>
    <mergeCell ref="G4:G6"/>
    <mergeCell ref="B4:B5"/>
    <mergeCell ref="C4:C5"/>
    <mergeCell ref="D4:D5"/>
    <mergeCell ref="A2:H2"/>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16.xml><?xml version="1.0" encoding="utf-8"?>
<worksheet xmlns="http://schemas.openxmlformats.org/spreadsheetml/2006/main" xmlns:r="http://schemas.openxmlformats.org/officeDocument/2006/relationships">
  <dimension ref="A1:T29"/>
  <sheetViews>
    <sheetView rightToLeft="1" view="pageBreakPreview" zoomScale="130" zoomScaleNormal="100" zoomScaleSheetLayoutView="130" workbookViewId="0">
      <selection activeCell="K15" sqref="K15"/>
    </sheetView>
  </sheetViews>
  <sheetFormatPr defaultColWidth="9" defaultRowHeight="14.25"/>
  <cols>
    <col min="1" max="1" width="18.875" style="48" customWidth="1"/>
    <col min="2" max="2" width="15.25" style="48" customWidth="1"/>
    <col min="3" max="3" width="24.125" style="48" customWidth="1"/>
    <col min="4" max="4" width="1.625" style="48" hidden="1" customWidth="1"/>
    <col min="5" max="6" width="9" style="48" hidden="1" customWidth="1"/>
    <col min="7" max="7" width="4.625" style="48" hidden="1" customWidth="1"/>
    <col min="8" max="13" width="9" style="48" hidden="1" customWidth="1"/>
    <col min="14" max="16384" width="9" style="48"/>
  </cols>
  <sheetData>
    <row r="1" spans="1:20" ht="20.100000000000001" customHeight="1">
      <c r="A1" s="1057" t="s">
        <v>411</v>
      </c>
      <c r="B1" s="1162"/>
      <c r="C1" s="1162"/>
      <c r="D1" s="1162"/>
      <c r="E1" s="1162"/>
      <c r="F1" s="1162"/>
      <c r="G1" s="1162"/>
      <c r="H1" s="1162"/>
      <c r="I1" s="1162"/>
      <c r="J1" s="1162"/>
      <c r="K1" s="1162"/>
      <c r="N1" s="8"/>
      <c r="O1" s="8"/>
      <c r="P1" s="8"/>
      <c r="Q1" s="8"/>
      <c r="R1" s="8"/>
      <c r="S1" s="8"/>
      <c r="T1" s="8"/>
    </row>
    <row r="2" spans="1:20" ht="30" customHeight="1">
      <c r="A2" s="1059" t="s">
        <v>445</v>
      </c>
      <c r="B2" s="1163"/>
      <c r="C2" s="1163"/>
      <c r="D2" s="1163"/>
      <c r="E2" s="1163"/>
      <c r="F2" s="1164"/>
      <c r="G2" s="1164"/>
      <c r="H2" s="1164"/>
      <c r="I2" s="1164"/>
      <c r="J2" s="1164"/>
      <c r="K2" s="1164"/>
      <c r="L2" s="1164"/>
      <c r="M2" s="1164"/>
      <c r="N2" s="8"/>
      <c r="O2" s="8"/>
      <c r="P2" s="8"/>
      <c r="Q2" s="8"/>
      <c r="R2" s="8"/>
      <c r="S2" s="8"/>
      <c r="T2" s="8"/>
    </row>
    <row r="3" spans="1:20" ht="3" customHeight="1">
      <c r="A3" s="425"/>
      <c r="B3" s="11"/>
      <c r="C3" s="11"/>
      <c r="D3" s="11"/>
      <c r="E3" s="1165"/>
      <c r="F3" s="1165"/>
      <c r="G3" s="1165"/>
      <c r="N3" s="8"/>
      <c r="O3" s="8"/>
      <c r="P3" s="8"/>
      <c r="Q3" s="8"/>
      <c r="R3" s="8"/>
      <c r="S3" s="8"/>
      <c r="T3" s="8"/>
    </row>
    <row r="4" spans="1:20" ht="16.5" customHeight="1">
      <c r="A4" s="1166" t="s">
        <v>365</v>
      </c>
      <c r="B4" s="128" t="s">
        <v>67</v>
      </c>
      <c r="C4" s="1167" t="s">
        <v>372</v>
      </c>
      <c r="N4" s="8"/>
      <c r="O4" s="8"/>
      <c r="P4" s="8"/>
      <c r="Q4" s="8"/>
      <c r="R4" s="8"/>
      <c r="S4" s="8"/>
      <c r="T4" s="8"/>
    </row>
    <row r="5" spans="1:20" ht="16.5" customHeight="1">
      <c r="A5" s="1053"/>
      <c r="B5" s="127" t="s">
        <v>68</v>
      </c>
      <c r="C5" s="1055"/>
      <c r="N5" s="8"/>
      <c r="O5" s="8"/>
      <c r="P5" s="8"/>
      <c r="Q5" s="8"/>
      <c r="R5" s="8"/>
      <c r="S5" s="8"/>
      <c r="T5" s="8"/>
    </row>
    <row r="6" spans="1:20" ht="16.5" customHeight="1">
      <c r="A6" s="453" t="s">
        <v>242</v>
      </c>
      <c r="B6" s="163">
        <v>2859</v>
      </c>
      <c r="C6" s="113" t="s">
        <v>219</v>
      </c>
      <c r="G6" s="152"/>
      <c r="N6" s="8"/>
      <c r="O6" s="8"/>
      <c r="P6" s="8"/>
      <c r="Q6" s="8"/>
      <c r="R6" s="8"/>
      <c r="S6" s="8"/>
      <c r="T6" s="8"/>
    </row>
    <row r="7" spans="1:20" ht="16.5" customHeight="1">
      <c r="A7" s="454" t="s">
        <v>243</v>
      </c>
      <c r="B7" s="326">
        <v>1892</v>
      </c>
      <c r="C7" s="114" t="s">
        <v>139</v>
      </c>
      <c r="D7" s="111"/>
      <c r="N7" s="8"/>
      <c r="O7" s="8"/>
      <c r="P7" s="8"/>
      <c r="Q7" s="8"/>
      <c r="R7" s="8"/>
      <c r="S7" s="8"/>
      <c r="T7" s="8"/>
    </row>
    <row r="8" spans="1:20" ht="16.5" customHeight="1">
      <c r="A8" s="454" t="s">
        <v>421</v>
      </c>
      <c r="B8" s="327">
        <f>B9+B10</f>
        <v>751</v>
      </c>
      <c r="C8" s="114" t="s">
        <v>424</v>
      </c>
      <c r="D8" s="111"/>
      <c r="F8" s="48" t="s">
        <v>423</v>
      </c>
      <c r="N8" s="8"/>
      <c r="O8" s="8"/>
      <c r="P8" s="8"/>
      <c r="Q8" s="8"/>
      <c r="R8" s="8"/>
      <c r="S8" s="8"/>
      <c r="T8" s="8"/>
    </row>
    <row r="9" spans="1:20" ht="16.5" customHeight="1">
      <c r="A9" s="455" t="s">
        <v>427</v>
      </c>
      <c r="B9" s="164">
        <v>156</v>
      </c>
      <c r="C9" s="115" t="s">
        <v>432</v>
      </c>
      <c r="D9" s="112"/>
      <c r="E9" s="71"/>
      <c r="F9" s="71" t="s">
        <v>430</v>
      </c>
      <c r="G9" s="71"/>
      <c r="H9" s="71"/>
      <c r="I9" s="71"/>
      <c r="J9" s="71"/>
      <c r="K9" s="71"/>
      <c r="L9" s="71"/>
      <c r="M9" s="71"/>
      <c r="N9" s="36"/>
      <c r="O9" s="36"/>
      <c r="P9" s="8"/>
      <c r="Q9" s="8"/>
      <c r="R9" s="8"/>
      <c r="S9" s="8"/>
      <c r="T9" s="8"/>
    </row>
    <row r="10" spans="1:20" ht="16.5" customHeight="1">
      <c r="A10" s="456" t="s">
        <v>429</v>
      </c>
      <c r="B10" s="328">
        <v>595</v>
      </c>
      <c r="C10" s="116" t="s">
        <v>436</v>
      </c>
      <c r="D10" s="112"/>
      <c r="E10" s="71" t="s">
        <v>434</v>
      </c>
      <c r="F10" s="71"/>
      <c r="G10" s="71"/>
      <c r="H10" s="71"/>
      <c r="I10" s="71"/>
      <c r="J10" s="71"/>
      <c r="K10" s="71"/>
      <c r="L10" s="71"/>
      <c r="M10" s="71"/>
      <c r="N10" s="36"/>
      <c r="O10" s="36"/>
      <c r="P10" s="8"/>
      <c r="Q10" s="8"/>
      <c r="R10" s="8"/>
      <c r="S10" s="8"/>
      <c r="T10" s="8"/>
    </row>
    <row r="11" spans="1:20" ht="15.95" customHeight="1">
      <c r="A11" s="8"/>
      <c r="B11" s="287"/>
      <c r="C11" s="41"/>
      <c r="D11" s="8"/>
      <c r="E11" s="8"/>
      <c r="F11" s="8"/>
      <c r="G11" s="8"/>
      <c r="H11" s="8"/>
      <c r="I11" s="8"/>
      <c r="J11" s="8"/>
      <c r="K11" s="8"/>
      <c r="L11" s="8"/>
      <c r="M11" s="8"/>
      <c r="N11" s="8"/>
      <c r="O11" s="8"/>
      <c r="P11" s="8"/>
      <c r="Q11" s="8"/>
      <c r="R11" s="8"/>
      <c r="S11" s="8"/>
      <c r="T11" s="8"/>
    </row>
    <row r="12" spans="1:20">
      <c r="A12" s="8"/>
      <c r="B12" s="8"/>
      <c r="C12" s="8"/>
      <c r="D12" s="8"/>
      <c r="E12" s="8"/>
      <c r="F12" s="8"/>
      <c r="G12" s="8"/>
      <c r="H12" s="8"/>
      <c r="I12" s="8"/>
      <c r="J12" s="8"/>
      <c r="K12" s="8"/>
      <c r="L12" s="8"/>
      <c r="M12" s="8"/>
      <c r="N12" s="8"/>
      <c r="O12" s="8"/>
      <c r="P12" s="8"/>
      <c r="Q12" s="8"/>
      <c r="R12" s="8"/>
      <c r="S12" s="8"/>
      <c r="T12" s="8"/>
    </row>
    <row r="13" spans="1:20">
      <c r="A13" s="8"/>
      <c r="B13" s="8"/>
      <c r="C13" s="8"/>
      <c r="D13" s="8"/>
      <c r="E13" s="8"/>
      <c r="F13" s="8"/>
      <c r="G13" s="8"/>
      <c r="H13" s="8"/>
      <c r="I13" s="8"/>
      <c r="J13" s="8"/>
      <c r="K13" s="8"/>
      <c r="L13" s="8"/>
      <c r="M13" s="8"/>
      <c r="N13" s="8"/>
      <c r="O13" s="8"/>
      <c r="P13" s="8"/>
      <c r="Q13" s="8"/>
      <c r="R13" s="8"/>
      <c r="S13" s="8"/>
      <c r="T13" s="8"/>
    </row>
    <row r="14" spans="1:20">
      <c r="A14" s="8"/>
      <c r="B14" s="163"/>
      <c r="C14" s="8"/>
      <c r="D14" s="8"/>
      <c r="E14" s="8"/>
      <c r="F14" s="8"/>
      <c r="G14" s="8"/>
      <c r="H14" s="8"/>
      <c r="I14" s="8"/>
      <c r="J14" s="8"/>
      <c r="K14" s="8"/>
      <c r="L14" s="8"/>
      <c r="M14" s="8"/>
      <c r="N14" s="8"/>
      <c r="O14" s="8"/>
      <c r="P14" s="8"/>
      <c r="Q14" s="8"/>
      <c r="R14" s="8"/>
      <c r="S14" s="8"/>
      <c r="T14" s="8"/>
    </row>
    <row r="15" spans="1:20">
      <c r="A15" s="8"/>
      <c r="B15" s="8"/>
      <c r="C15" s="8"/>
      <c r="D15" s="8"/>
      <c r="E15" s="8"/>
      <c r="F15" s="8"/>
      <c r="G15" s="8"/>
      <c r="H15" s="8"/>
      <c r="I15" s="8"/>
      <c r="J15" s="8"/>
      <c r="K15" s="8"/>
      <c r="L15" s="8"/>
      <c r="M15" s="8"/>
      <c r="N15" s="8"/>
      <c r="O15" s="8"/>
      <c r="P15" s="8"/>
      <c r="Q15" s="8"/>
      <c r="R15" s="8"/>
      <c r="S15" s="8"/>
      <c r="T15" s="8"/>
    </row>
    <row r="16" spans="1:20">
      <c r="A16" s="8"/>
      <c r="B16" s="8"/>
      <c r="C16" s="8"/>
      <c r="D16" s="8"/>
      <c r="E16" s="8"/>
      <c r="F16" s="8"/>
      <c r="G16" s="8"/>
      <c r="H16" s="8"/>
      <c r="I16" s="8"/>
      <c r="J16" s="8"/>
      <c r="K16" s="8"/>
      <c r="L16" s="8"/>
      <c r="M16" s="8"/>
      <c r="N16" s="8"/>
      <c r="O16" s="8"/>
      <c r="P16" s="8"/>
      <c r="Q16" s="8"/>
      <c r="R16" s="8"/>
      <c r="S16" s="8"/>
      <c r="T16" s="8"/>
    </row>
    <row r="17" spans="1:20">
      <c r="A17" s="8"/>
      <c r="B17" s="8"/>
      <c r="C17" s="8"/>
      <c r="D17" s="8"/>
      <c r="E17" s="8"/>
      <c r="F17" s="8"/>
      <c r="G17" s="8"/>
      <c r="H17" s="8"/>
      <c r="I17" s="8"/>
      <c r="J17" s="8"/>
      <c r="K17" s="8"/>
      <c r="L17" s="8"/>
      <c r="M17" s="8"/>
      <c r="N17" s="8"/>
      <c r="O17" s="8"/>
      <c r="P17" s="8"/>
      <c r="Q17" s="8"/>
      <c r="R17" s="8"/>
      <c r="S17" s="8"/>
      <c r="T17" s="8"/>
    </row>
    <row r="18" spans="1:20">
      <c r="A18" s="8"/>
      <c r="B18" s="8"/>
      <c r="C18" s="8"/>
      <c r="D18" s="8"/>
      <c r="E18" s="8"/>
      <c r="F18" s="8"/>
      <c r="G18" s="8"/>
      <c r="H18" s="8"/>
      <c r="I18" s="8"/>
      <c r="J18" s="8"/>
      <c r="K18" s="8"/>
      <c r="L18" s="8"/>
      <c r="M18" s="8"/>
      <c r="N18" s="8"/>
      <c r="O18" s="8"/>
      <c r="P18" s="8"/>
      <c r="Q18" s="8"/>
      <c r="R18" s="8"/>
      <c r="S18" s="8"/>
      <c r="T18" s="8"/>
    </row>
    <row r="19" spans="1:20">
      <c r="A19" s="8"/>
      <c r="B19" s="8"/>
      <c r="C19" s="8"/>
      <c r="D19" s="8"/>
      <c r="E19" s="8"/>
      <c r="F19" s="8"/>
      <c r="G19" s="8"/>
      <c r="H19" s="8"/>
      <c r="I19" s="8"/>
      <c r="J19" s="8"/>
      <c r="K19" s="8"/>
      <c r="L19" s="8"/>
      <c r="M19" s="8"/>
      <c r="N19" s="8"/>
      <c r="O19" s="8"/>
      <c r="P19" s="8"/>
      <c r="Q19" s="8"/>
      <c r="R19" s="8"/>
      <c r="S19" s="8"/>
      <c r="T19" s="8"/>
    </row>
    <row r="20" spans="1:20">
      <c r="A20" s="8"/>
      <c r="B20" s="8"/>
      <c r="C20" s="8"/>
      <c r="D20" s="8"/>
      <c r="E20" s="8"/>
      <c r="F20" s="8"/>
      <c r="G20" s="8"/>
      <c r="H20" s="8"/>
      <c r="I20" s="8"/>
      <c r="J20" s="8"/>
      <c r="K20" s="8"/>
      <c r="L20" s="8"/>
      <c r="M20" s="8"/>
      <c r="N20" s="8"/>
      <c r="O20" s="8"/>
      <c r="P20" s="8"/>
      <c r="Q20" s="8"/>
      <c r="R20" s="8"/>
      <c r="S20" s="8"/>
      <c r="T20" s="8"/>
    </row>
    <row r="21" spans="1:20">
      <c r="A21" s="8"/>
      <c r="B21" s="8"/>
      <c r="C21" s="8"/>
      <c r="D21" s="8"/>
      <c r="E21" s="8"/>
      <c r="F21" s="8"/>
      <c r="G21" s="8"/>
      <c r="H21" s="8"/>
      <c r="I21" s="8"/>
      <c r="J21" s="8"/>
      <c r="K21" s="8"/>
      <c r="L21" s="8"/>
      <c r="M21" s="8"/>
      <c r="N21" s="8"/>
      <c r="O21" s="8"/>
      <c r="P21" s="8"/>
      <c r="Q21" s="8"/>
      <c r="R21" s="8"/>
      <c r="S21" s="8"/>
      <c r="T21" s="8"/>
    </row>
    <row r="22" spans="1:20">
      <c r="A22" s="8"/>
      <c r="B22" s="8"/>
      <c r="C22" s="8"/>
      <c r="D22" s="8"/>
      <c r="E22" s="8"/>
      <c r="F22" s="8"/>
      <c r="G22" s="8"/>
      <c r="H22" s="8"/>
      <c r="I22" s="8"/>
      <c r="J22" s="8"/>
      <c r="K22" s="8"/>
      <c r="L22" s="8"/>
      <c r="M22" s="8"/>
      <c r="N22" s="8"/>
      <c r="O22" s="8"/>
      <c r="P22" s="8"/>
      <c r="Q22" s="8"/>
      <c r="R22" s="8"/>
      <c r="S22" s="8"/>
      <c r="T22" s="8"/>
    </row>
    <row r="23" spans="1:20">
      <c r="A23" s="8"/>
      <c r="B23" s="8"/>
      <c r="C23" s="8"/>
      <c r="D23" s="8"/>
      <c r="E23" s="8"/>
      <c r="F23" s="8"/>
      <c r="G23" s="8"/>
      <c r="H23" s="8"/>
      <c r="I23" s="8"/>
      <c r="J23" s="8"/>
      <c r="K23" s="8"/>
      <c r="L23" s="8"/>
      <c r="M23" s="8"/>
      <c r="N23" s="8"/>
      <c r="O23" s="8"/>
      <c r="P23" s="8"/>
      <c r="Q23" s="8"/>
      <c r="R23" s="8"/>
      <c r="S23" s="8"/>
      <c r="T23" s="8"/>
    </row>
    <row r="24" spans="1:20">
      <c r="A24" s="8"/>
      <c r="B24" s="8"/>
      <c r="C24" s="8"/>
      <c r="D24" s="8"/>
      <c r="E24" s="8"/>
      <c r="F24" s="8"/>
      <c r="G24" s="8"/>
      <c r="H24" s="8"/>
      <c r="I24" s="8"/>
      <c r="J24" s="8"/>
      <c r="K24" s="8"/>
      <c r="L24" s="8"/>
      <c r="M24" s="8"/>
      <c r="N24" s="8"/>
      <c r="O24" s="8"/>
      <c r="P24" s="8"/>
      <c r="Q24" s="8"/>
      <c r="R24" s="8"/>
      <c r="S24" s="8"/>
      <c r="T24" s="8"/>
    </row>
    <row r="25" spans="1:20">
      <c r="A25" s="8"/>
      <c r="B25" s="8"/>
      <c r="C25" s="8"/>
      <c r="D25" s="8"/>
      <c r="E25" s="8"/>
      <c r="F25" s="8"/>
      <c r="G25" s="8"/>
      <c r="H25" s="8"/>
      <c r="I25" s="8"/>
      <c r="J25" s="8"/>
      <c r="K25" s="8"/>
      <c r="L25" s="8"/>
      <c r="M25" s="8"/>
      <c r="N25" s="8"/>
      <c r="O25" s="8"/>
      <c r="P25" s="8"/>
      <c r="Q25" s="8"/>
      <c r="R25" s="8"/>
      <c r="S25" s="8"/>
      <c r="T25" s="8"/>
    </row>
    <row r="26" spans="1:20">
      <c r="A26" s="8"/>
      <c r="B26" s="8"/>
      <c r="C26" s="8"/>
      <c r="D26" s="8"/>
      <c r="E26" s="8"/>
      <c r="F26" s="8"/>
      <c r="G26" s="8"/>
      <c r="H26" s="8"/>
      <c r="I26" s="8"/>
      <c r="J26" s="8"/>
      <c r="K26" s="8"/>
      <c r="L26" s="8"/>
      <c r="M26" s="8"/>
      <c r="N26" s="8"/>
      <c r="O26" s="8"/>
      <c r="P26" s="8"/>
      <c r="Q26" s="8"/>
      <c r="R26" s="8"/>
      <c r="S26" s="8"/>
      <c r="T26" s="8"/>
    </row>
    <row r="27" spans="1:20">
      <c r="A27" s="8"/>
      <c r="B27" s="8"/>
      <c r="C27" s="8"/>
      <c r="D27" s="8"/>
      <c r="E27" s="8"/>
      <c r="F27" s="8"/>
      <c r="G27" s="8"/>
      <c r="H27" s="8"/>
      <c r="I27" s="8"/>
      <c r="J27" s="8"/>
      <c r="K27" s="8"/>
      <c r="L27" s="8"/>
      <c r="M27" s="8"/>
      <c r="N27" s="8"/>
      <c r="O27" s="8"/>
      <c r="P27" s="8"/>
      <c r="Q27" s="8"/>
      <c r="R27" s="8"/>
      <c r="S27" s="8"/>
      <c r="T27" s="8"/>
    </row>
    <row r="28" spans="1:20">
      <c r="A28" s="8"/>
      <c r="B28" s="8"/>
      <c r="C28" s="8"/>
      <c r="D28" s="8"/>
      <c r="E28" s="8"/>
      <c r="F28" s="8"/>
      <c r="G28" s="8"/>
      <c r="H28" s="8"/>
      <c r="I28" s="8"/>
      <c r="J28" s="8"/>
      <c r="K28" s="8"/>
      <c r="L28" s="8"/>
      <c r="M28" s="8"/>
      <c r="N28" s="8"/>
      <c r="O28" s="8"/>
      <c r="P28" s="8"/>
      <c r="Q28" s="8"/>
      <c r="R28" s="8"/>
      <c r="S28" s="8"/>
      <c r="T28" s="8"/>
    </row>
    <row r="29" spans="1:20">
      <c r="A29" s="8"/>
      <c r="B29" s="8"/>
      <c r="C29" s="8"/>
      <c r="D29" s="8"/>
      <c r="E29" s="8"/>
      <c r="F29" s="8"/>
      <c r="G29" s="8"/>
      <c r="H29" s="8"/>
      <c r="I29" s="8"/>
      <c r="J29" s="8"/>
      <c r="K29" s="8"/>
      <c r="L29" s="8"/>
      <c r="M29" s="8"/>
      <c r="N29" s="8"/>
      <c r="O29" s="8"/>
      <c r="P29" s="8"/>
      <c r="Q29" s="8"/>
      <c r="R29" s="8"/>
      <c r="S29" s="8"/>
      <c r="T29" s="8"/>
    </row>
  </sheetData>
  <mergeCells count="5">
    <mergeCell ref="A1:K1"/>
    <mergeCell ref="A2:M2"/>
    <mergeCell ref="E3:G3"/>
    <mergeCell ref="A4:A5"/>
    <mergeCell ref="C4:C5"/>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17.xml><?xml version="1.0" encoding="utf-8"?>
<worksheet xmlns="http://schemas.openxmlformats.org/spreadsheetml/2006/main" xmlns:r="http://schemas.openxmlformats.org/officeDocument/2006/relationships">
  <dimension ref="A1:I14"/>
  <sheetViews>
    <sheetView rightToLeft="1" view="pageBreakPreview" zoomScaleNormal="100" zoomScaleSheetLayoutView="100" workbookViewId="0">
      <selection activeCell="K15" sqref="K15"/>
    </sheetView>
  </sheetViews>
  <sheetFormatPr defaultColWidth="9" defaultRowHeight="14.25"/>
  <cols>
    <col min="1" max="1" width="14.75" style="122" customWidth="1"/>
    <col min="2" max="2" width="9.625" style="122" customWidth="1"/>
    <col min="3" max="3" width="7.625" style="122" customWidth="1"/>
    <col min="4" max="4" width="10.875" style="122" customWidth="1"/>
    <col min="5" max="5" width="9.875" style="122" customWidth="1"/>
    <col min="6" max="6" width="10.125" style="122" customWidth="1"/>
    <col min="7" max="7" width="14.75" style="122" customWidth="1"/>
    <col min="8" max="8" width="9" style="140" customWidth="1"/>
    <col min="9" max="9" width="9" style="140"/>
    <col min="10" max="16384" width="9" style="122"/>
  </cols>
  <sheetData>
    <row r="1" spans="1:9" ht="20.100000000000001" customHeight="1">
      <c r="A1" s="1069" t="s">
        <v>410</v>
      </c>
      <c r="B1" s="1069"/>
      <c r="C1" s="1069"/>
      <c r="D1" s="1069"/>
      <c r="E1" s="1069"/>
      <c r="F1" s="1069"/>
      <c r="G1" s="1069"/>
    </row>
    <row r="2" spans="1:9" ht="30" customHeight="1">
      <c r="A2" s="1119" t="s">
        <v>446</v>
      </c>
      <c r="B2" s="1119"/>
      <c r="C2" s="1119"/>
      <c r="D2" s="1119"/>
      <c r="E2" s="1119"/>
      <c r="F2" s="1119"/>
      <c r="G2" s="1119"/>
    </row>
    <row r="3" spans="1:9" ht="3" customHeight="1">
      <c r="A3" s="1168"/>
      <c r="B3" s="1168"/>
      <c r="C3" s="1168"/>
      <c r="D3" s="1168"/>
      <c r="E3" s="1168"/>
      <c r="F3" s="1168"/>
      <c r="G3" s="1168"/>
    </row>
    <row r="4" spans="1:9" ht="12.75" customHeight="1">
      <c r="A4" s="1169" t="s">
        <v>217</v>
      </c>
      <c r="B4" s="1170" t="s">
        <v>176</v>
      </c>
      <c r="C4" s="1170" t="s">
        <v>3</v>
      </c>
      <c r="D4" s="1170" t="s">
        <v>396</v>
      </c>
      <c r="E4" s="924" t="s">
        <v>23</v>
      </c>
      <c r="F4" s="829" t="s">
        <v>24</v>
      </c>
      <c r="G4" s="1171" t="s">
        <v>239</v>
      </c>
    </row>
    <row r="5" spans="1:9" ht="22.5" customHeight="1">
      <c r="A5" s="1061"/>
      <c r="B5" s="1093"/>
      <c r="C5" s="1093"/>
      <c r="D5" s="1093"/>
      <c r="E5" s="495" t="s">
        <v>425</v>
      </c>
      <c r="F5" s="495" t="s">
        <v>428</v>
      </c>
      <c r="G5" s="1066"/>
    </row>
    <row r="6" spans="1:9" ht="25.5" customHeight="1">
      <c r="A6" s="1061"/>
      <c r="B6" s="14" t="s">
        <v>177</v>
      </c>
      <c r="C6" s="14" t="s">
        <v>139</v>
      </c>
      <c r="D6" s="14" t="s">
        <v>423</v>
      </c>
      <c r="E6" s="28" t="s">
        <v>430</v>
      </c>
      <c r="F6" s="28" t="s">
        <v>434</v>
      </c>
      <c r="G6" s="1066"/>
    </row>
    <row r="7" spans="1:9" ht="22.5" customHeight="1">
      <c r="A7" s="804" t="s">
        <v>65</v>
      </c>
      <c r="B7" s="725">
        <f>+B11+B10+B9+B8</f>
        <v>700</v>
      </c>
      <c r="C7" s="725">
        <f>+C11+C10+C9+C8</f>
        <v>609</v>
      </c>
      <c r="D7" s="725">
        <f>E7+F7</f>
        <v>168</v>
      </c>
      <c r="E7" s="725">
        <v>82</v>
      </c>
      <c r="F7" s="725">
        <v>86</v>
      </c>
      <c r="G7" s="583" t="s">
        <v>66</v>
      </c>
    </row>
    <row r="8" spans="1:9" s="139" customFormat="1" ht="16.5" customHeight="1">
      <c r="A8" s="186" t="s">
        <v>69</v>
      </c>
      <c r="B8" s="165">
        <v>666</v>
      </c>
      <c r="C8" s="166">
        <v>583</v>
      </c>
      <c r="D8" s="166">
        <f>E8+F8</f>
        <v>161</v>
      </c>
      <c r="E8" s="158">
        <v>77</v>
      </c>
      <c r="F8" s="726">
        <v>84</v>
      </c>
      <c r="G8" s="107" t="s">
        <v>72</v>
      </c>
      <c r="H8" s="141"/>
      <c r="I8" s="141"/>
    </row>
    <row r="9" spans="1:9" s="139" customFormat="1" ht="16.5" customHeight="1">
      <c r="A9" s="186" t="s">
        <v>70</v>
      </c>
      <c r="B9" s="165">
        <v>11</v>
      </c>
      <c r="C9" s="166">
        <v>8</v>
      </c>
      <c r="D9" s="166" t="s">
        <v>478</v>
      </c>
      <c r="E9" s="158" t="s">
        <v>478</v>
      </c>
      <c r="F9" s="726" t="s">
        <v>478</v>
      </c>
      <c r="G9" s="107" t="s">
        <v>73</v>
      </c>
      <c r="H9" s="141"/>
      <c r="I9" s="141"/>
    </row>
    <row r="10" spans="1:9" s="139" customFormat="1" ht="16.5" customHeight="1">
      <c r="A10" s="186" t="s">
        <v>71</v>
      </c>
      <c r="B10" s="165">
        <v>20</v>
      </c>
      <c r="C10" s="166">
        <v>15</v>
      </c>
      <c r="D10" s="166">
        <f>E10+F10</f>
        <v>7</v>
      </c>
      <c r="E10" s="158">
        <v>5</v>
      </c>
      <c r="F10" s="726">
        <v>2</v>
      </c>
      <c r="G10" s="107" t="s">
        <v>74</v>
      </c>
      <c r="H10" s="141"/>
      <c r="I10" s="141"/>
    </row>
    <row r="11" spans="1:9" s="139" customFormat="1" ht="16.5" customHeight="1">
      <c r="A11" s="301" t="s">
        <v>138</v>
      </c>
      <c r="B11" s="457">
        <v>3</v>
      </c>
      <c r="C11" s="458">
        <v>3</v>
      </c>
      <c r="D11" s="458" t="s">
        <v>478</v>
      </c>
      <c r="E11" s="805" t="s">
        <v>478</v>
      </c>
      <c r="F11" s="806" t="s">
        <v>478</v>
      </c>
      <c r="G11" s="489" t="s">
        <v>142</v>
      </c>
      <c r="H11" s="141"/>
      <c r="I11" s="141"/>
    </row>
    <row r="12" spans="1:9" ht="16.5" customHeight="1"/>
    <row r="13" spans="1:9" s="137" customFormat="1"/>
    <row r="14" spans="1:9">
      <c r="B14" s="319"/>
      <c r="C14" s="319"/>
      <c r="D14" s="319"/>
      <c r="E14" s="319"/>
      <c r="F14" s="319"/>
    </row>
  </sheetData>
  <mergeCells count="8">
    <mergeCell ref="A1:G1"/>
    <mergeCell ref="A2:G2"/>
    <mergeCell ref="A3:G3"/>
    <mergeCell ref="A4:A6"/>
    <mergeCell ref="B4:B5"/>
    <mergeCell ref="C4:C5"/>
    <mergeCell ref="D4:D5"/>
    <mergeCell ref="G4:G6"/>
  </mergeCells>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xl/worksheets/sheet18.xml><?xml version="1.0" encoding="utf-8"?>
<worksheet xmlns="http://schemas.openxmlformats.org/spreadsheetml/2006/main" xmlns:r="http://schemas.openxmlformats.org/officeDocument/2006/relationships">
  <dimension ref="A1:U31"/>
  <sheetViews>
    <sheetView rightToLeft="1" view="pageBreakPreview" zoomScale="130" zoomScaleNormal="100" zoomScaleSheetLayoutView="130" workbookViewId="0">
      <selection activeCell="K15" sqref="K15"/>
    </sheetView>
  </sheetViews>
  <sheetFormatPr defaultColWidth="9" defaultRowHeight="15.95" customHeight="1"/>
  <cols>
    <col min="1" max="1" width="17.875" style="48" customWidth="1"/>
    <col min="2" max="2" width="18.625" style="48" customWidth="1"/>
    <col min="3" max="3" width="24.375" style="48" customWidth="1"/>
    <col min="4" max="4" width="1.625" style="48" hidden="1" customWidth="1"/>
    <col min="5" max="6" width="9" style="48" hidden="1" customWidth="1"/>
    <col min="7" max="7" width="4.625" style="48" hidden="1" customWidth="1"/>
    <col min="8" max="13" width="9" style="48" hidden="1" customWidth="1"/>
    <col min="14" max="14" width="4" style="48" customWidth="1"/>
    <col min="15" max="16384" width="9" style="48"/>
  </cols>
  <sheetData>
    <row r="1" spans="1:21" ht="23.25" customHeight="1">
      <c r="A1" s="1069" t="s">
        <v>409</v>
      </c>
      <c r="B1" s="1069"/>
      <c r="C1" s="1069"/>
      <c r="D1" s="212"/>
      <c r="E1" s="212"/>
      <c r="F1" s="427"/>
      <c r="G1" s="427"/>
      <c r="H1" s="427"/>
      <c r="I1" s="427"/>
      <c r="J1" s="427"/>
      <c r="K1" s="427"/>
      <c r="L1" s="427"/>
      <c r="M1" s="427"/>
      <c r="N1" s="427"/>
      <c r="O1" s="427"/>
      <c r="P1" s="427"/>
      <c r="Q1" s="427"/>
      <c r="R1" s="4"/>
      <c r="S1" s="4"/>
      <c r="T1" s="4"/>
      <c r="U1" s="4"/>
    </row>
    <row r="2" spans="1:21" ht="30" customHeight="1">
      <c r="A2" s="1059" t="s">
        <v>447</v>
      </c>
      <c r="B2" s="1059"/>
      <c r="C2" s="1059"/>
      <c r="D2" s="1176"/>
      <c r="E2" s="1176"/>
      <c r="F2" s="427"/>
      <c r="G2" s="427"/>
      <c r="H2" s="427"/>
      <c r="I2" s="427"/>
      <c r="J2" s="427"/>
      <c r="K2" s="427"/>
      <c r="L2" s="427"/>
      <c r="M2" s="427"/>
      <c r="N2" s="427"/>
      <c r="O2" s="427"/>
      <c r="P2" s="427"/>
      <c r="Q2" s="427"/>
      <c r="R2" s="4"/>
      <c r="S2" s="4"/>
      <c r="T2" s="4"/>
      <c r="U2" s="4"/>
    </row>
    <row r="3" spans="1:21" ht="3" customHeight="1">
      <c r="A3" s="425"/>
      <c r="B3" s="425"/>
      <c r="C3" s="425"/>
      <c r="D3" s="424"/>
      <c r="E3" s="424"/>
      <c r="F3" s="427"/>
      <c r="G3" s="427"/>
      <c r="H3" s="427"/>
      <c r="I3" s="427"/>
      <c r="J3" s="427"/>
      <c r="K3" s="427"/>
      <c r="L3" s="427"/>
      <c r="M3" s="427"/>
      <c r="N3" s="427"/>
      <c r="O3" s="427"/>
      <c r="P3" s="427"/>
      <c r="Q3" s="427"/>
      <c r="R3" s="4"/>
      <c r="S3" s="4"/>
      <c r="T3" s="4"/>
      <c r="U3" s="4"/>
    </row>
    <row r="4" spans="1:21" s="4" customFormat="1" ht="36.75" customHeight="1">
      <c r="A4" s="128" t="s">
        <v>374</v>
      </c>
      <c r="B4" s="308" t="s">
        <v>349</v>
      </c>
      <c r="C4" s="477" t="s">
        <v>372</v>
      </c>
      <c r="D4" s="428"/>
      <c r="E4" s="428"/>
      <c r="F4" s="428"/>
      <c r="G4" s="428"/>
      <c r="H4" s="428"/>
      <c r="I4" s="428"/>
      <c r="J4" s="428"/>
      <c r="K4" s="428"/>
      <c r="L4" s="428"/>
      <c r="M4" s="428"/>
      <c r="N4" s="428"/>
      <c r="O4" s="428"/>
      <c r="P4" s="428"/>
      <c r="Q4" s="428"/>
    </row>
    <row r="5" spans="1:21" s="4" customFormat="1" ht="16.5" customHeight="1">
      <c r="A5" s="463" t="s">
        <v>176</v>
      </c>
      <c r="B5" s="727">
        <v>63.1</v>
      </c>
      <c r="C5" s="103" t="s">
        <v>177</v>
      </c>
      <c r="D5" s="428"/>
      <c r="E5" s="428"/>
      <c r="F5" s="428"/>
      <c r="G5" s="428"/>
      <c r="H5" s="428"/>
      <c r="I5" s="428"/>
      <c r="J5" s="428"/>
      <c r="K5" s="428"/>
      <c r="L5" s="428"/>
      <c r="M5" s="428"/>
      <c r="N5" s="428"/>
      <c r="O5" s="428"/>
      <c r="P5" s="428"/>
      <c r="Q5" s="428"/>
    </row>
    <row r="6" spans="1:21" s="4" customFormat="1" ht="16.5" customHeight="1">
      <c r="A6" s="104" t="s">
        <v>3</v>
      </c>
      <c r="B6" s="224">
        <v>66.900000000000006</v>
      </c>
      <c r="C6" s="105" t="s">
        <v>4</v>
      </c>
      <c r="D6" s="428"/>
      <c r="E6" s="428"/>
      <c r="F6" s="428"/>
      <c r="G6" s="428"/>
      <c r="H6" s="428"/>
      <c r="I6" s="428"/>
      <c r="J6" s="428"/>
      <c r="K6" s="428"/>
      <c r="L6" s="428"/>
      <c r="M6" s="428"/>
      <c r="N6" s="428"/>
      <c r="O6" s="428"/>
      <c r="P6" s="428"/>
      <c r="Q6" s="428"/>
    </row>
    <row r="7" spans="1:21" s="770" customFormat="1" ht="16.5" customHeight="1">
      <c r="A7" s="766" t="s">
        <v>396</v>
      </c>
      <c r="B7" s="767">
        <v>65.3</v>
      </c>
      <c r="C7" s="768" t="s">
        <v>423</v>
      </c>
      <c r="D7" s="769"/>
      <c r="E7" s="769"/>
      <c r="F7" s="769"/>
      <c r="G7" s="769"/>
      <c r="H7" s="769"/>
      <c r="I7" s="769"/>
      <c r="J7" s="769"/>
      <c r="K7" s="769"/>
      <c r="L7" s="769"/>
      <c r="M7" s="769"/>
      <c r="N7" s="769"/>
      <c r="O7" s="769"/>
      <c r="P7" s="769"/>
      <c r="Q7" s="769"/>
    </row>
    <row r="8" spans="1:21" s="4" customFormat="1" ht="16.5" customHeight="1">
      <c r="A8" s="106" t="s">
        <v>425</v>
      </c>
      <c r="B8" s="852">
        <v>69.599999999999994</v>
      </c>
      <c r="C8" s="107" t="s">
        <v>430</v>
      </c>
      <c r="D8" s="428"/>
      <c r="E8" s="428"/>
      <c r="F8" s="533" t="s">
        <v>423</v>
      </c>
      <c r="G8" s="428"/>
      <c r="H8" s="428"/>
      <c r="I8" s="428"/>
      <c r="J8" s="428"/>
      <c r="K8" s="428"/>
      <c r="L8" s="428"/>
      <c r="M8" s="428"/>
      <c r="N8" s="428"/>
      <c r="O8" s="428"/>
      <c r="P8" s="428"/>
      <c r="Q8" s="428"/>
    </row>
    <row r="9" spans="1:21" s="4" customFormat="1" ht="16.5" customHeight="1">
      <c r="A9" s="89" t="s">
        <v>428</v>
      </c>
      <c r="B9" s="225">
        <v>64</v>
      </c>
      <c r="C9" s="489" t="s">
        <v>437</v>
      </c>
      <c r="D9" s="428"/>
      <c r="E9" s="428"/>
      <c r="F9" s="428"/>
      <c r="G9" s="428"/>
      <c r="H9" s="428"/>
      <c r="I9" s="428"/>
      <c r="J9" s="428"/>
      <c r="K9" s="428"/>
      <c r="L9" s="428"/>
      <c r="M9" s="428"/>
      <c r="N9" s="428"/>
      <c r="O9" s="428"/>
      <c r="P9" s="428"/>
      <c r="Q9" s="428"/>
    </row>
    <row r="10" spans="1:21" s="4" customFormat="1" ht="15.95" customHeight="1">
      <c r="A10" s="1172"/>
      <c r="B10" s="1172"/>
      <c r="C10" s="91"/>
      <c r="D10" s="428"/>
      <c r="E10" s="533" t="s">
        <v>434</v>
      </c>
      <c r="F10" s="428"/>
      <c r="G10" s="428"/>
      <c r="H10" s="428"/>
      <c r="I10" s="428"/>
      <c r="J10" s="428"/>
      <c r="K10" s="428"/>
      <c r="L10" s="428"/>
      <c r="M10" s="428"/>
      <c r="N10" s="428"/>
      <c r="O10" s="428"/>
      <c r="P10" s="428"/>
      <c r="Q10" s="428"/>
    </row>
    <row r="11" spans="1:21" s="4" customFormat="1" ht="15.95" customHeight="1">
      <c r="A11" s="427"/>
      <c r="B11" s="153"/>
      <c r="C11" s="427"/>
      <c r="D11" s="427"/>
      <c r="E11" s="427"/>
      <c r="F11" s="427"/>
      <c r="G11" s="427"/>
      <c r="H11" s="427"/>
      <c r="I11" s="427"/>
      <c r="J11" s="427"/>
      <c r="K11" s="427"/>
      <c r="L11" s="427"/>
      <c r="M11" s="427"/>
      <c r="N11" s="427"/>
      <c r="O11" s="427"/>
      <c r="P11" s="427"/>
      <c r="Q11" s="427"/>
    </row>
    <row r="12" spans="1:21" s="4" customFormat="1" ht="15.95" customHeight="1">
      <c r="A12" s="1173"/>
      <c r="B12" s="1173"/>
      <c r="C12" s="1174"/>
      <c r="D12" s="1175"/>
      <c r="E12" s="427"/>
      <c r="F12" s="427"/>
      <c r="G12" s="427"/>
      <c r="H12" s="427"/>
      <c r="I12" s="427"/>
      <c r="J12" s="427"/>
      <c r="K12" s="427"/>
      <c r="L12" s="427"/>
      <c r="M12" s="427"/>
      <c r="N12" s="427"/>
      <c r="O12" s="427"/>
      <c r="P12" s="427"/>
      <c r="Q12" s="427"/>
    </row>
    <row r="13" spans="1:21" s="4" customFormat="1" ht="15.95" customHeight="1">
      <c r="A13" s="427"/>
      <c r="B13" s="206"/>
      <c r="C13" s="427"/>
      <c r="D13" s="427"/>
      <c r="E13" s="427"/>
      <c r="F13" s="427"/>
      <c r="G13" s="427"/>
      <c r="H13" s="427"/>
      <c r="I13" s="427"/>
      <c r="J13" s="427"/>
      <c r="K13" s="427"/>
      <c r="L13" s="427"/>
      <c r="M13" s="427"/>
      <c r="N13" s="427"/>
      <c r="O13" s="427"/>
      <c r="P13" s="427"/>
      <c r="Q13" s="427"/>
    </row>
    <row r="14" spans="1:21" s="4" customFormat="1" ht="15.95" customHeight="1">
      <c r="A14" s="427"/>
      <c r="B14" s="427"/>
      <c r="C14" s="427"/>
      <c r="D14" s="427"/>
      <c r="E14" s="427"/>
      <c r="F14" s="427"/>
      <c r="G14" s="427"/>
      <c r="H14" s="427"/>
      <c r="I14" s="427"/>
      <c r="J14" s="427"/>
      <c r="K14" s="427"/>
      <c r="L14" s="427"/>
      <c r="M14" s="427"/>
      <c r="N14" s="427"/>
      <c r="O14" s="427"/>
      <c r="P14" s="427"/>
      <c r="Q14" s="427"/>
    </row>
    <row r="15" spans="1:21" s="4" customFormat="1" ht="15.95" customHeight="1">
      <c r="A15" s="427"/>
      <c r="B15" s="427"/>
      <c r="C15" s="427"/>
      <c r="D15" s="427"/>
      <c r="E15" s="427"/>
      <c r="F15" s="427"/>
      <c r="G15" s="427"/>
      <c r="H15" s="427"/>
      <c r="I15" s="427"/>
      <c r="J15" s="427"/>
      <c r="K15" s="427"/>
      <c r="L15" s="427"/>
      <c r="M15" s="427"/>
      <c r="N15" s="427"/>
      <c r="O15" s="427"/>
      <c r="P15" s="427"/>
      <c r="Q15" s="427"/>
    </row>
    <row r="16" spans="1:21" s="4" customFormat="1" ht="15.95" customHeight="1">
      <c r="A16" s="427"/>
      <c r="B16" s="427"/>
      <c r="C16" s="427"/>
      <c r="D16" s="427"/>
      <c r="E16" s="427"/>
      <c r="F16" s="427"/>
      <c r="G16" s="427"/>
      <c r="H16" s="427"/>
      <c r="I16" s="427"/>
      <c r="J16" s="427"/>
      <c r="K16" s="427"/>
      <c r="L16" s="427"/>
      <c r="M16" s="427"/>
      <c r="N16" s="427"/>
      <c r="O16" s="427"/>
      <c r="P16" s="427"/>
      <c r="Q16" s="427"/>
    </row>
    <row r="17" spans="1:17" s="4" customFormat="1" ht="15.95" customHeight="1">
      <c r="A17" s="427"/>
      <c r="B17" s="427"/>
      <c r="C17" s="427"/>
      <c r="D17" s="427"/>
      <c r="E17" s="427"/>
      <c r="F17" s="427"/>
      <c r="G17" s="427"/>
      <c r="H17" s="427"/>
      <c r="I17" s="427"/>
      <c r="J17" s="427"/>
      <c r="K17" s="427"/>
      <c r="L17" s="427"/>
      <c r="M17" s="427"/>
      <c r="N17" s="427"/>
      <c r="O17" s="427"/>
      <c r="P17" s="427"/>
      <c r="Q17" s="427"/>
    </row>
    <row r="18" spans="1:17" s="4" customFormat="1" ht="15.95" customHeight="1">
      <c r="A18" s="427"/>
      <c r="B18" s="427"/>
      <c r="C18" s="427"/>
      <c r="D18" s="427"/>
      <c r="E18" s="427"/>
      <c r="F18" s="427"/>
      <c r="G18" s="427"/>
      <c r="H18" s="427"/>
      <c r="I18" s="427"/>
      <c r="J18" s="427"/>
      <c r="K18" s="427"/>
      <c r="L18" s="427"/>
      <c r="M18" s="427"/>
      <c r="N18" s="427"/>
      <c r="O18" s="427"/>
      <c r="P18" s="427"/>
      <c r="Q18" s="427"/>
    </row>
    <row r="19" spans="1:17" s="4" customFormat="1" ht="15.95" customHeight="1">
      <c r="A19" s="427"/>
      <c r="B19" s="427"/>
      <c r="C19" s="427"/>
      <c r="D19" s="427"/>
      <c r="E19" s="427"/>
      <c r="F19" s="427"/>
      <c r="G19" s="427"/>
      <c r="H19" s="427"/>
      <c r="I19" s="427"/>
      <c r="J19" s="427"/>
      <c r="K19" s="427"/>
      <c r="L19" s="427"/>
      <c r="M19" s="427"/>
      <c r="N19" s="427"/>
      <c r="O19" s="427"/>
      <c r="P19" s="427"/>
      <c r="Q19" s="427"/>
    </row>
    <row r="20" spans="1:17" s="4" customFormat="1" ht="15.95" customHeight="1">
      <c r="A20" s="427"/>
      <c r="B20" s="427"/>
      <c r="C20" s="427"/>
      <c r="D20" s="427"/>
      <c r="E20" s="427"/>
      <c r="F20" s="427"/>
      <c r="G20" s="427"/>
      <c r="H20" s="427"/>
      <c r="I20" s="427"/>
      <c r="J20" s="427"/>
      <c r="K20" s="427"/>
      <c r="L20" s="427"/>
      <c r="M20" s="427"/>
      <c r="N20" s="427"/>
      <c r="O20" s="427"/>
      <c r="P20" s="427"/>
      <c r="Q20" s="427"/>
    </row>
    <row r="21" spans="1:17" s="4" customFormat="1" ht="15.95" customHeight="1">
      <c r="A21" s="427"/>
      <c r="B21" s="427"/>
      <c r="C21" s="427"/>
      <c r="D21" s="427"/>
      <c r="E21" s="427"/>
      <c r="F21" s="427"/>
      <c r="G21" s="427"/>
      <c r="H21" s="427"/>
      <c r="I21" s="427"/>
      <c r="J21" s="427"/>
      <c r="K21" s="427"/>
      <c r="L21" s="427"/>
      <c r="M21" s="427"/>
      <c r="N21" s="427"/>
      <c r="O21" s="427"/>
      <c r="P21" s="427"/>
      <c r="Q21" s="427"/>
    </row>
    <row r="22" spans="1:17" s="4" customFormat="1" ht="15.95" customHeight="1">
      <c r="A22" s="427"/>
      <c r="B22" s="427"/>
      <c r="C22" s="427"/>
      <c r="D22" s="427"/>
      <c r="E22" s="427"/>
      <c r="F22" s="427"/>
      <c r="G22" s="427"/>
      <c r="H22" s="427"/>
      <c r="I22" s="427"/>
      <c r="J22" s="427"/>
      <c r="K22" s="427"/>
      <c r="L22" s="427"/>
      <c r="M22" s="427"/>
      <c r="N22" s="427"/>
      <c r="O22" s="427"/>
      <c r="P22" s="427"/>
      <c r="Q22" s="427"/>
    </row>
    <row r="23" spans="1:17" s="4" customFormat="1" ht="15.95" customHeight="1">
      <c r="A23" s="427"/>
      <c r="B23" s="427"/>
      <c r="C23" s="427"/>
      <c r="D23" s="427"/>
      <c r="E23" s="427"/>
      <c r="F23" s="427"/>
      <c r="G23" s="427"/>
      <c r="H23" s="427"/>
      <c r="I23" s="427"/>
      <c r="J23" s="427"/>
      <c r="K23" s="427"/>
      <c r="L23" s="427"/>
      <c r="M23" s="427"/>
      <c r="N23" s="427"/>
      <c r="O23" s="427"/>
      <c r="P23" s="427"/>
      <c r="Q23" s="427"/>
    </row>
    <row r="24" spans="1:17" s="4" customFormat="1" ht="15.95" customHeight="1">
      <c r="A24" s="427"/>
      <c r="B24" s="427"/>
      <c r="C24" s="427"/>
      <c r="D24" s="427"/>
      <c r="E24" s="427"/>
      <c r="F24" s="427"/>
      <c r="G24" s="427"/>
      <c r="H24" s="427"/>
      <c r="I24" s="427"/>
      <c r="J24" s="427"/>
      <c r="K24" s="427"/>
      <c r="L24" s="427"/>
      <c r="M24" s="427"/>
      <c r="N24" s="427"/>
      <c r="O24" s="427"/>
      <c r="P24" s="427"/>
      <c r="Q24" s="427"/>
    </row>
    <row r="25" spans="1:17" ht="15.95" customHeight="1">
      <c r="A25" s="427"/>
      <c r="B25" s="427"/>
      <c r="C25" s="427"/>
      <c r="D25" s="427"/>
      <c r="E25" s="427"/>
      <c r="F25" s="427"/>
      <c r="G25" s="427"/>
      <c r="H25" s="427"/>
      <c r="I25" s="427"/>
      <c r="J25" s="427"/>
      <c r="K25" s="427"/>
      <c r="L25" s="427"/>
      <c r="M25" s="427"/>
      <c r="N25" s="427"/>
      <c r="O25" s="427"/>
      <c r="P25" s="427"/>
      <c r="Q25" s="427"/>
    </row>
    <row r="26" spans="1:17" ht="15.95" customHeight="1">
      <c r="A26" s="427"/>
      <c r="B26" s="427"/>
      <c r="C26" s="427"/>
      <c r="D26" s="427"/>
      <c r="E26" s="427"/>
      <c r="F26" s="427"/>
      <c r="G26" s="427"/>
      <c r="H26" s="427"/>
      <c r="I26" s="427"/>
      <c r="J26" s="427"/>
      <c r="K26" s="427"/>
      <c r="L26" s="427"/>
      <c r="M26" s="427"/>
      <c r="N26" s="427"/>
      <c r="O26" s="427"/>
      <c r="P26" s="427"/>
      <c r="Q26" s="427"/>
    </row>
    <row r="27" spans="1:17" ht="15.95" customHeight="1">
      <c r="A27" s="427"/>
      <c r="B27" s="427"/>
      <c r="C27" s="427"/>
      <c r="D27" s="427"/>
      <c r="E27" s="427"/>
      <c r="F27" s="427"/>
      <c r="G27" s="427"/>
      <c r="H27" s="427"/>
      <c r="I27" s="427"/>
      <c r="J27" s="427"/>
      <c r="K27" s="427"/>
      <c r="L27" s="427"/>
      <c r="M27" s="427"/>
      <c r="N27" s="427"/>
      <c r="O27" s="427"/>
      <c r="P27" s="427"/>
      <c r="Q27" s="427"/>
    </row>
    <row r="28" spans="1:17" ht="15.95" customHeight="1">
      <c r="A28" s="427"/>
      <c r="B28" s="427"/>
      <c r="C28" s="427"/>
      <c r="D28" s="427"/>
      <c r="E28" s="427"/>
      <c r="F28" s="427"/>
      <c r="G28" s="427"/>
      <c r="H28" s="427"/>
      <c r="I28" s="427"/>
      <c r="J28" s="427"/>
      <c r="K28" s="427"/>
      <c r="L28" s="427"/>
      <c r="M28" s="427"/>
      <c r="N28" s="427"/>
      <c r="O28" s="427"/>
      <c r="P28" s="427"/>
      <c r="Q28" s="427"/>
    </row>
    <row r="29" spans="1:17" ht="15.95" customHeight="1">
      <c r="A29" s="427"/>
      <c r="B29" s="427"/>
      <c r="C29" s="427"/>
      <c r="D29" s="427"/>
      <c r="E29" s="427"/>
      <c r="F29" s="427"/>
      <c r="G29" s="427"/>
      <c r="H29" s="427"/>
      <c r="I29" s="427"/>
      <c r="J29" s="427"/>
      <c r="K29" s="427"/>
      <c r="L29" s="427"/>
      <c r="M29" s="427"/>
      <c r="N29" s="427"/>
      <c r="O29" s="427"/>
      <c r="P29" s="427"/>
      <c r="Q29" s="427"/>
    </row>
    <row r="30" spans="1:17" ht="15.95" customHeight="1">
      <c r="A30" s="427"/>
      <c r="B30" s="427"/>
      <c r="C30" s="427"/>
      <c r="D30" s="427"/>
      <c r="E30" s="427"/>
      <c r="F30" s="427"/>
      <c r="G30" s="427"/>
      <c r="H30" s="427"/>
      <c r="I30" s="427"/>
      <c r="J30" s="427"/>
      <c r="K30" s="427"/>
      <c r="L30" s="427"/>
      <c r="M30" s="427"/>
      <c r="N30" s="427"/>
      <c r="O30" s="427"/>
      <c r="P30" s="427"/>
      <c r="Q30" s="427"/>
    </row>
    <row r="31" spans="1:17" ht="15.95" customHeight="1">
      <c r="A31" s="427"/>
      <c r="B31" s="427"/>
      <c r="C31" s="427"/>
      <c r="D31" s="427"/>
      <c r="E31" s="427"/>
      <c r="F31" s="427"/>
      <c r="G31" s="427"/>
      <c r="H31" s="427"/>
      <c r="I31" s="427"/>
      <c r="J31" s="427"/>
      <c r="K31" s="427"/>
      <c r="L31" s="427"/>
      <c r="M31" s="427"/>
      <c r="N31" s="427"/>
      <c r="O31" s="427"/>
      <c r="P31" s="427"/>
      <c r="Q31" s="427"/>
    </row>
  </sheetData>
  <mergeCells count="6">
    <mergeCell ref="A10:B10"/>
    <mergeCell ref="A12:B12"/>
    <mergeCell ref="C12:D12"/>
    <mergeCell ref="A1:C1"/>
    <mergeCell ref="A2:C2"/>
    <mergeCell ref="D2:E2"/>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19.xml><?xml version="1.0" encoding="utf-8"?>
<worksheet xmlns="http://schemas.openxmlformats.org/spreadsheetml/2006/main" xmlns:r="http://schemas.openxmlformats.org/officeDocument/2006/relationships">
  <dimension ref="A1:W35"/>
  <sheetViews>
    <sheetView rightToLeft="1" view="pageBreakPreview" zoomScale="130" zoomScaleNormal="100" zoomScaleSheetLayoutView="130" workbookViewId="0">
      <selection activeCell="K15" sqref="K15"/>
    </sheetView>
  </sheetViews>
  <sheetFormatPr defaultColWidth="9" defaultRowHeight="15.95" customHeight="1"/>
  <cols>
    <col min="1" max="1" width="21.875" style="48" customWidth="1"/>
    <col min="2" max="2" width="13.125" style="48" customWidth="1"/>
    <col min="3" max="3" width="26.875" style="48" customWidth="1"/>
    <col min="4" max="4" width="1.625" style="48" hidden="1" customWidth="1"/>
    <col min="5" max="6" width="9" style="48" hidden="1" customWidth="1"/>
    <col min="7" max="7" width="4.625" style="48" hidden="1" customWidth="1"/>
    <col min="8" max="11" width="9" style="48" hidden="1" customWidth="1"/>
    <col min="12" max="12" width="2.75" style="48" customWidth="1"/>
    <col min="13" max="13" width="4.125" style="48" customWidth="1"/>
    <col min="14" max="14" width="6.125" style="48" customWidth="1"/>
    <col min="15" max="16384" width="9" style="48"/>
  </cols>
  <sheetData>
    <row r="1" spans="1:23" ht="40.5" customHeight="1">
      <c r="A1" s="1178" t="s">
        <v>482</v>
      </c>
      <c r="B1" s="1178"/>
      <c r="C1" s="1178"/>
      <c r="D1" s="212"/>
      <c r="E1" s="212"/>
      <c r="F1" s="427"/>
      <c r="G1" s="427"/>
      <c r="H1" s="427"/>
      <c r="I1" s="427"/>
      <c r="J1" s="427"/>
      <c r="K1" s="427"/>
      <c r="L1" s="427"/>
      <c r="M1" s="427"/>
      <c r="N1" s="427"/>
      <c r="O1" s="427"/>
      <c r="P1" s="427"/>
      <c r="Q1" s="427"/>
      <c r="R1" s="427"/>
      <c r="S1" s="4"/>
      <c r="T1" s="4"/>
      <c r="U1" s="4"/>
    </row>
    <row r="2" spans="1:23" ht="26.25" customHeight="1">
      <c r="A2" s="1179" t="s">
        <v>448</v>
      </c>
      <c r="B2" s="1179"/>
      <c r="C2" s="1179"/>
      <c r="D2" s="1180"/>
      <c r="E2" s="1180"/>
      <c r="F2" s="427"/>
      <c r="G2" s="427"/>
      <c r="H2" s="427"/>
      <c r="I2" s="427"/>
      <c r="J2" s="427"/>
      <c r="K2" s="427"/>
      <c r="L2" s="427"/>
      <c r="M2" s="427"/>
      <c r="N2" s="427"/>
      <c r="O2" s="427"/>
      <c r="P2" s="427"/>
      <c r="Q2" s="427"/>
      <c r="R2" s="427"/>
      <c r="S2" s="4"/>
      <c r="T2" s="4"/>
      <c r="U2" s="4"/>
    </row>
    <row r="3" spans="1:23" ht="8.25" customHeight="1">
      <c r="A3" s="1179"/>
      <c r="B3" s="1179"/>
      <c r="C3" s="1179"/>
      <c r="D3" s="1180"/>
      <c r="E3" s="1180"/>
      <c r="F3" s="427"/>
      <c r="G3" s="427"/>
      <c r="H3" s="427"/>
      <c r="I3" s="427"/>
      <c r="J3" s="427"/>
      <c r="K3" s="427"/>
      <c r="L3" s="427"/>
      <c r="M3" s="427"/>
      <c r="N3" s="427"/>
      <c r="O3" s="427"/>
      <c r="P3" s="427"/>
      <c r="Q3" s="427"/>
      <c r="R3" s="427"/>
      <c r="S3" s="4"/>
      <c r="T3" s="4"/>
      <c r="U3" s="4"/>
    </row>
    <row r="4" spans="1:23" ht="3" customHeight="1">
      <c r="D4" s="427"/>
      <c r="E4" s="427"/>
      <c r="F4" s="427"/>
      <c r="G4" s="427"/>
      <c r="H4" s="427"/>
      <c r="I4" s="427"/>
      <c r="J4" s="427"/>
      <c r="K4" s="427"/>
      <c r="L4" s="427"/>
      <c r="M4" s="427"/>
      <c r="N4" s="427"/>
      <c r="O4" s="427"/>
      <c r="P4" s="427"/>
      <c r="Q4" s="427"/>
      <c r="R4" s="427"/>
      <c r="S4" s="4"/>
      <c r="T4" s="4"/>
      <c r="U4" s="4"/>
    </row>
    <row r="5" spans="1:23" ht="32.25">
      <c r="A5" s="317" t="s">
        <v>365</v>
      </c>
      <c r="B5" s="308" t="s">
        <v>349</v>
      </c>
      <c r="C5" s="211" t="s">
        <v>372</v>
      </c>
      <c r="D5" s="427"/>
      <c r="E5" s="427"/>
      <c r="F5" s="427"/>
      <c r="G5" s="92"/>
      <c r="H5" s="76"/>
      <c r="I5" s="427"/>
      <c r="J5" s="427"/>
      <c r="K5" s="427"/>
      <c r="L5" s="427"/>
      <c r="M5" s="427"/>
      <c r="N5" s="427"/>
      <c r="O5" s="427"/>
      <c r="P5" s="427"/>
      <c r="Q5" s="427"/>
      <c r="R5" s="427"/>
      <c r="S5" s="4"/>
      <c r="T5" s="4"/>
      <c r="U5" s="4"/>
    </row>
    <row r="6" spans="1:23" s="111" customFormat="1" ht="16.5" customHeight="1">
      <c r="A6" s="108" t="s">
        <v>176</v>
      </c>
      <c r="B6" s="728">
        <v>60.2</v>
      </c>
      <c r="C6" s="830" t="s">
        <v>177</v>
      </c>
      <c r="D6" s="429"/>
      <c r="E6" s="429"/>
      <c r="F6" s="429"/>
      <c r="G6" s="93"/>
      <c r="H6" s="309"/>
      <c r="I6" s="429"/>
      <c r="J6" s="429"/>
      <c r="K6" s="429"/>
      <c r="L6" s="429"/>
      <c r="M6" s="429"/>
      <c r="N6" s="429"/>
      <c r="O6" s="429"/>
      <c r="P6" s="429"/>
      <c r="Q6" s="429"/>
      <c r="R6" s="429"/>
      <c r="S6" s="310"/>
      <c r="T6" s="310"/>
      <c r="U6" s="310"/>
      <c r="V6" s="310"/>
      <c r="W6" s="310"/>
    </row>
    <row r="7" spans="1:23" s="111" customFormat="1" ht="16.5" customHeight="1">
      <c r="A7" s="108" t="s">
        <v>3</v>
      </c>
      <c r="B7" s="314">
        <v>59.5</v>
      </c>
      <c r="C7" s="830" t="s">
        <v>4</v>
      </c>
      <c r="D7" s="429"/>
      <c r="E7" s="429"/>
      <c r="F7" s="429"/>
      <c r="G7" s="94"/>
      <c r="H7" s="309"/>
      <c r="I7" s="429"/>
      <c r="J7" s="429"/>
      <c r="K7" s="429"/>
      <c r="L7" s="429"/>
      <c r="M7" s="429"/>
      <c r="N7" s="429"/>
      <c r="O7" s="429"/>
      <c r="P7" s="429"/>
      <c r="Q7" s="429"/>
      <c r="R7" s="429"/>
      <c r="S7" s="310"/>
      <c r="T7" s="310"/>
      <c r="U7" s="310"/>
      <c r="V7" s="310"/>
      <c r="W7" s="310"/>
    </row>
    <row r="8" spans="1:23" s="111" customFormat="1" ht="16.5" customHeight="1">
      <c r="A8" s="104" t="s">
        <v>396</v>
      </c>
      <c r="B8" s="226">
        <v>56.3</v>
      </c>
      <c r="C8" s="830" t="s">
        <v>423</v>
      </c>
      <c r="D8" s="429"/>
      <c r="E8" s="429"/>
      <c r="F8" s="534" t="s">
        <v>423</v>
      </c>
      <c r="G8" s="94"/>
      <c r="H8" s="309"/>
      <c r="I8" s="429"/>
      <c r="J8" s="429"/>
      <c r="K8" s="429"/>
      <c r="L8" s="429"/>
      <c r="M8" s="429"/>
      <c r="N8" s="429"/>
      <c r="O8" s="429"/>
      <c r="P8" s="429"/>
      <c r="Q8" s="429"/>
      <c r="R8" s="429"/>
      <c r="S8" s="310"/>
      <c r="T8" s="310"/>
      <c r="U8" s="310"/>
      <c r="V8" s="310"/>
      <c r="W8" s="310"/>
    </row>
    <row r="9" spans="1:23" s="310" customFormat="1" ht="16.5" customHeight="1">
      <c r="A9" s="106" t="s">
        <v>425</v>
      </c>
      <c r="B9" s="315">
        <v>59.2</v>
      </c>
      <c r="C9" s="124" t="s">
        <v>432</v>
      </c>
      <c r="D9" s="429"/>
      <c r="E9" s="429"/>
      <c r="F9" s="534" t="s">
        <v>430</v>
      </c>
      <c r="G9" s="94"/>
      <c r="H9" s="309"/>
      <c r="I9" s="429"/>
      <c r="J9" s="429"/>
      <c r="K9" s="429"/>
      <c r="L9" s="429"/>
      <c r="M9" s="429"/>
      <c r="N9" s="429"/>
      <c r="O9" s="429"/>
      <c r="P9" s="429"/>
      <c r="Q9" s="429"/>
      <c r="R9" s="429"/>
    </row>
    <row r="10" spans="1:23" s="310" customFormat="1" ht="16.5" customHeight="1">
      <c r="A10" s="860" t="s">
        <v>428</v>
      </c>
      <c r="B10" s="316">
        <v>55.5</v>
      </c>
      <c r="C10" s="853" t="s">
        <v>435</v>
      </c>
      <c r="D10" s="429"/>
      <c r="E10" s="534" t="s">
        <v>434</v>
      </c>
      <c r="F10" s="429"/>
      <c r="G10" s="94"/>
      <c r="H10" s="309"/>
      <c r="I10" s="429"/>
      <c r="J10" s="429"/>
      <c r="K10" s="429"/>
      <c r="L10" s="429"/>
      <c r="M10" s="429"/>
      <c r="N10" s="429"/>
      <c r="O10" s="429"/>
      <c r="P10" s="429"/>
      <c r="Q10" s="429"/>
      <c r="R10" s="429"/>
    </row>
    <row r="11" spans="1:23" s="4" customFormat="1" ht="16.5" customHeight="1">
      <c r="A11" s="427"/>
      <c r="B11" s="153"/>
      <c r="C11" s="427"/>
      <c r="D11" s="76"/>
      <c r="E11" s="76"/>
      <c r="F11" s="76"/>
      <c r="G11" s="76"/>
      <c r="H11" s="95"/>
      <c r="I11" s="76"/>
      <c r="J11" s="427"/>
      <c r="K11" s="427"/>
      <c r="L11" s="427"/>
      <c r="M11" s="427"/>
      <c r="N11" s="427"/>
      <c r="O11" s="427"/>
      <c r="P11" s="427"/>
      <c r="Q11" s="427"/>
      <c r="R11" s="427"/>
    </row>
    <row r="12" spans="1:23" s="4" customFormat="1" ht="15.95" customHeight="1">
      <c r="A12" s="427"/>
      <c r="B12" s="427"/>
      <c r="C12" s="427"/>
      <c r="D12" s="76"/>
      <c r="E12" s="76"/>
      <c r="F12" s="76"/>
      <c r="G12" s="76"/>
      <c r="H12" s="95"/>
      <c r="I12" s="76"/>
      <c r="J12" s="427"/>
      <c r="K12" s="427"/>
      <c r="L12" s="427"/>
      <c r="M12" s="427"/>
      <c r="N12" s="427"/>
      <c r="O12" s="427"/>
      <c r="P12" s="427"/>
      <c r="Q12" s="427"/>
      <c r="R12" s="427"/>
    </row>
    <row r="13" spans="1:23" s="4" customFormat="1" ht="15.95" customHeight="1">
      <c r="A13" s="1177"/>
      <c r="B13" s="1177"/>
      <c r="C13" s="1177"/>
      <c r="D13" s="427"/>
      <c r="E13" s="427"/>
      <c r="F13" s="427"/>
      <c r="G13" s="427"/>
      <c r="H13" s="427"/>
      <c r="I13" s="427"/>
      <c r="J13" s="427"/>
      <c r="K13" s="427"/>
      <c r="L13" s="427"/>
      <c r="M13" s="427"/>
      <c r="N13" s="427"/>
      <c r="O13" s="427"/>
      <c r="P13" s="427"/>
      <c r="Q13" s="427"/>
      <c r="R13" s="427"/>
    </row>
    <row r="14" spans="1:23" s="4" customFormat="1" ht="15.95" customHeight="1">
      <c r="A14" s="427"/>
      <c r="B14" s="427"/>
      <c r="C14" s="427"/>
      <c r="D14" s="427"/>
      <c r="E14" s="427"/>
      <c r="F14" s="427"/>
      <c r="G14" s="427"/>
      <c r="H14" s="427"/>
      <c r="I14" s="427"/>
      <c r="J14" s="427"/>
      <c r="K14" s="427"/>
      <c r="L14" s="427"/>
      <c r="M14" s="427"/>
      <c r="N14" s="427"/>
      <c r="O14" s="427"/>
      <c r="P14" s="427"/>
      <c r="Q14" s="427"/>
      <c r="R14" s="427"/>
    </row>
    <row r="15" spans="1:23" s="4" customFormat="1" ht="15.95" customHeight="1">
      <c r="A15" s="427"/>
      <c r="B15" s="427"/>
      <c r="C15" s="427"/>
      <c r="D15" s="427"/>
      <c r="E15" s="427"/>
      <c r="F15" s="427"/>
      <c r="G15" s="427"/>
      <c r="H15" s="427"/>
      <c r="I15" s="427"/>
      <c r="J15" s="427"/>
      <c r="K15" s="427"/>
      <c r="L15" s="427"/>
      <c r="M15" s="427"/>
      <c r="N15" s="427"/>
      <c r="O15" s="427"/>
      <c r="P15" s="427"/>
      <c r="Q15" s="427"/>
      <c r="R15" s="427"/>
    </row>
    <row r="16" spans="1:23" s="4" customFormat="1" ht="15.95" customHeight="1">
      <c r="A16" s="427"/>
      <c r="B16" s="427"/>
      <c r="C16" s="427"/>
      <c r="D16" s="427"/>
      <c r="E16" s="427"/>
      <c r="F16" s="427"/>
      <c r="G16" s="427"/>
      <c r="H16" s="427"/>
      <c r="I16" s="427"/>
      <c r="J16" s="427"/>
      <c r="K16" s="427"/>
      <c r="L16" s="427"/>
      <c r="M16" s="427"/>
      <c r="N16" s="427"/>
      <c r="O16" s="427"/>
      <c r="P16" s="427"/>
      <c r="Q16" s="427"/>
      <c r="R16" s="427"/>
    </row>
    <row r="17" spans="1:18" s="4" customFormat="1" ht="15.95" customHeight="1">
      <c r="A17" s="427"/>
      <c r="B17" s="427"/>
      <c r="C17" s="427"/>
      <c r="D17" s="427"/>
      <c r="E17" s="427"/>
      <c r="F17" s="427"/>
      <c r="G17" s="427"/>
      <c r="H17" s="427"/>
      <c r="I17" s="427"/>
      <c r="J17" s="427"/>
      <c r="K17" s="427"/>
      <c r="L17" s="427"/>
      <c r="M17" s="427"/>
      <c r="N17" s="427"/>
      <c r="O17" s="427"/>
      <c r="P17" s="427"/>
      <c r="Q17" s="427"/>
      <c r="R17" s="427"/>
    </row>
    <row r="18" spans="1:18" s="4" customFormat="1" ht="15.95" customHeight="1">
      <c r="A18" s="427"/>
      <c r="B18" s="427"/>
      <c r="C18" s="427"/>
      <c r="D18" s="427"/>
      <c r="E18" s="427"/>
      <c r="F18" s="427"/>
      <c r="G18" s="427"/>
      <c r="H18" s="427"/>
      <c r="I18" s="427"/>
      <c r="J18" s="427"/>
      <c r="K18" s="427"/>
      <c r="L18" s="427"/>
      <c r="M18" s="427"/>
      <c r="N18" s="427"/>
      <c r="O18" s="427"/>
      <c r="P18" s="427"/>
      <c r="Q18" s="427"/>
      <c r="R18" s="427"/>
    </row>
    <row r="19" spans="1:18" s="4" customFormat="1" ht="15.95" customHeight="1">
      <c r="A19" s="427"/>
      <c r="B19" s="427"/>
      <c r="C19" s="427"/>
      <c r="D19" s="427"/>
      <c r="E19" s="427"/>
      <c r="F19" s="427"/>
      <c r="G19" s="427"/>
      <c r="H19" s="427"/>
      <c r="I19" s="427"/>
      <c r="J19" s="427"/>
      <c r="K19" s="427"/>
      <c r="L19" s="427"/>
      <c r="M19" s="427"/>
      <c r="N19" s="427"/>
      <c r="O19" s="427"/>
      <c r="P19" s="427"/>
      <c r="Q19" s="427"/>
      <c r="R19" s="427"/>
    </row>
    <row r="20" spans="1:18" s="4" customFormat="1" ht="15.95" customHeight="1">
      <c r="A20" s="427"/>
      <c r="B20" s="427"/>
      <c r="C20" s="427"/>
      <c r="D20" s="427"/>
      <c r="E20" s="427"/>
      <c r="F20" s="427"/>
      <c r="G20" s="427"/>
      <c r="H20" s="427"/>
      <c r="I20" s="427"/>
      <c r="J20" s="427"/>
      <c r="K20" s="427"/>
      <c r="L20" s="427"/>
      <c r="M20" s="427"/>
      <c r="N20" s="427"/>
      <c r="O20" s="427"/>
      <c r="P20" s="427"/>
      <c r="Q20" s="427"/>
      <c r="R20" s="427"/>
    </row>
    <row r="21" spans="1:18" s="4" customFormat="1" ht="15.95" customHeight="1">
      <c r="A21" s="427"/>
      <c r="B21" s="427"/>
      <c r="C21" s="427"/>
      <c r="D21" s="427"/>
      <c r="E21" s="427"/>
      <c r="F21" s="427"/>
      <c r="G21" s="427"/>
      <c r="H21" s="427"/>
      <c r="I21" s="427"/>
      <c r="J21" s="427"/>
      <c r="K21" s="427"/>
      <c r="L21" s="427"/>
      <c r="M21" s="427"/>
      <c r="N21" s="427"/>
      <c r="O21" s="427"/>
      <c r="P21" s="427"/>
      <c r="Q21" s="427"/>
      <c r="R21" s="427"/>
    </row>
    <row r="22" spans="1:18" s="4" customFormat="1" ht="15.95" customHeight="1">
      <c r="A22" s="427"/>
      <c r="B22" s="427"/>
      <c r="C22" s="427"/>
      <c r="D22" s="427"/>
      <c r="E22" s="427"/>
      <c r="F22" s="427"/>
      <c r="G22" s="427"/>
      <c r="H22" s="427"/>
      <c r="I22" s="427"/>
      <c r="J22" s="427"/>
      <c r="K22" s="427"/>
      <c r="L22" s="427"/>
      <c r="M22" s="427"/>
      <c r="N22" s="427"/>
      <c r="O22" s="427"/>
      <c r="P22" s="427"/>
      <c r="Q22" s="427"/>
      <c r="R22" s="427"/>
    </row>
    <row r="23" spans="1:18" s="4" customFormat="1" ht="15.95" customHeight="1">
      <c r="A23" s="427"/>
      <c r="B23" s="427"/>
      <c r="C23" s="427"/>
      <c r="D23" s="427"/>
      <c r="E23" s="427"/>
      <c r="F23" s="427"/>
      <c r="G23" s="427"/>
      <c r="H23" s="427"/>
      <c r="I23" s="427"/>
      <c r="J23" s="427"/>
      <c r="K23" s="427"/>
      <c r="L23" s="427"/>
      <c r="M23" s="427"/>
      <c r="N23" s="427"/>
      <c r="O23" s="427"/>
      <c r="P23" s="427"/>
      <c r="Q23" s="427"/>
      <c r="R23" s="427"/>
    </row>
    <row r="24" spans="1:18" s="4" customFormat="1" ht="15.95" customHeight="1">
      <c r="A24" s="427"/>
      <c r="B24" s="427"/>
      <c r="C24" s="427"/>
      <c r="D24" s="427"/>
      <c r="E24" s="427"/>
      <c r="F24" s="427"/>
      <c r="G24" s="427"/>
      <c r="H24" s="427"/>
      <c r="I24" s="427"/>
      <c r="J24" s="427"/>
      <c r="K24" s="427"/>
      <c r="L24" s="427"/>
      <c r="M24" s="427"/>
      <c r="N24" s="427"/>
      <c r="O24" s="427"/>
      <c r="P24" s="427"/>
      <c r="Q24" s="427"/>
      <c r="R24" s="427"/>
    </row>
    <row r="25" spans="1:18" s="4" customFormat="1" ht="15.95" customHeight="1">
      <c r="A25" s="427"/>
      <c r="B25" s="427"/>
      <c r="C25" s="427"/>
      <c r="D25" s="427"/>
      <c r="E25" s="427"/>
      <c r="F25" s="427"/>
      <c r="G25" s="427"/>
      <c r="H25" s="427"/>
      <c r="I25" s="427"/>
      <c r="J25" s="427"/>
      <c r="K25" s="427"/>
      <c r="L25" s="427"/>
      <c r="M25" s="427"/>
      <c r="N25" s="427"/>
      <c r="O25" s="427"/>
      <c r="P25" s="427"/>
      <c r="Q25" s="427"/>
      <c r="R25" s="427"/>
    </row>
    <row r="26" spans="1:18" s="4" customFormat="1" ht="15.95" customHeight="1">
      <c r="A26" s="427"/>
      <c r="B26" s="427"/>
      <c r="C26" s="427"/>
      <c r="D26" s="427"/>
      <c r="E26" s="427"/>
      <c r="F26" s="427"/>
      <c r="G26" s="427"/>
      <c r="H26" s="427"/>
      <c r="I26" s="427"/>
      <c r="J26" s="427"/>
      <c r="K26" s="427"/>
      <c r="L26" s="427"/>
      <c r="M26" s="427"/>
      <c r="N26" s="427"/>
      <c r="O26" s="427"/>
      <c r="P26" s="427"/>
      <c r="Q26" s="427"/>
      <c r="R26" s="427"/>
    </row>
    <row r="27" spans="1:18" s="4" customFormat="1" ht="15.95" customHeight="1"/>
    <row r="28" spans="1:18" s="4" customFormat="1" ht="15.95" customHeight="1"/>
    <row r="29" spans="1:18" s="4" customFormat="1" ht="15.95" customHeight="1"/>
    <row r="30" spans="1:18" s="4" customFormat="1" ht="15.95" customHeight="1"/>
    <row r="31" spans="1:18" s="4" customFormat="1" ht="15.95" customHeight="1"/>
    <row r="32" spans="1:18" s="4" customFormat="1" ht="15.95" customHeight="1"/>
    <row r="33" s="4" customFormat="1" ht="15.95" customHeight="1"/>
    <row r="34" s="4" customFormat="1" ht="15.95" customHeight="1"/>
    <row r="35" s="4" customFormat="1" ht="15.95" customHeight="1"/>
  </sheetData>
  <mergeCells count="5">
    <mergeCell ref="A13:C13"/>
    <mergeCell ref="A1:C1"/>
    <mergeCell ref="A2:C3"/>
    <mergeCell ref="D2:E2"/>
    <mergeCell ref="D3:E3"/>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20.xml><?xml version="1.0" encoding="utf-8"?>
<worksheet xmlns="http://schemas.openxmlformats.org/spreadsheetml/2006/main" xmlns:r="http://schemas.openxmlformats.org/officeDocument/2006/relationships">
  <dimension ref="A1:W30"/>
  <sheetViews>
    <sheetView rightToLeft="1" view="pageBreakPreview" zoomScale="130" zoomScaleNormal="100" zoomScaleSheetLayoutView="130" workbookViewId="0">
      <selection activeCell="K15" sqref="K15"/>
    </sheetView>
  </sheetViews>
  <sheetFormatPr defaultColWidth="9" defaultRowHeight="14.25"/>
  <cols>
    <col min="1" max="1" width="20.125" style="48" customWidth="1"/>
    <col min="2" max="2" width="12.125" style="48" customWidth="1"/>
    <col min="3" max="3" width="22.25" style="48" customWidth="1"/>
    <col min="4" max="4" width="18" style="48" customWidth="1"/>
    <col min="5" max="5" width="1.625" style="48" hidden="1" customWidth="1"/>
    <col min="6" max="7" width="9" style="48" hidden="1" customWidth="1"/>
    <col min="8" max="8" width="4.625" style="48" hidden="1" customWidth="1"/>
    <col min="9" max="15" width="9" style="48" hidden="1" customWidth="1"/>
    <col min="16" max="16" width="9" style="4" customWidth="1"/>
    <col min="17" max="22" width="9" style="4"/>
    <col min="23" max="16384" width="9" style="48"/>
  </cols>
  <sheetData>
    <row r="1" spans="1:23" ht="41.25" customHeight="1">
      <c r="A1" s="1069" t="s">
        <v>490</v>
      </c>
      <c r="B1" s="1069"/>
      <c r="C1" s="1069"/>
      <c r="D1" s="212"/>
      <c r="E1" s="212"/>
      <c r="F1" s="427"/>
      <c r="G1" s="427"/>
      <c r="H1" s="427"/>
      <c r="I1" s="427"/>
      <c r="J1" s="427"/>
      <c r="K1" s="427"/>
      <c r="L1" s="427"/>
      <c r="M1" s="427"/>
      <c r="N1" s="427"/>
      <c r="O1" s="427"/>
      <c r="P1" s="427"/>
      <c r="Q1" s="427"/>
    </row>
    <row r="2" spans="1:23" ht="30" customHeight="1">
      <c r="A2" s="1181" t="s">
        <v>449</v>
      </c>
      <c r="B2" s="1181"/>
      <c r="C2" s="1181"/>
      <c r="D2" s="424"/>
      <c r="E2" s="427"/>
      <c r="F2" s="427"/>
      <c r="G2" s="427"/>
      <c r="H2" s="427"/>
      <c r="I2" s="427"/>
      <c r="J2" s="427"/>
      <c r="K2" s="427"/>
      <c r="L2" s="427"/>
      <c r="M2" s="427"/>
      <c r="N2" s="427"/>
      <c r="O2" s="427"/>
      <c r="P2" s="427"/>
      <c r="Q2" s="427"/>
    </row>
    <row r="3" spans="1:23" ht="3" customHeight="1">
      <c r="A3" s="425"/>
      <c r="B3" s="425"/>
      <c r="C3" s="425"/>
      <c r="D3" s="424"/>
      <c r="E3" s="427"/>
      <c r="F3" s="427"/>
      <c r="G3" s="427"/>
      <c r="H3" s="427"/>
      <c r="I3" s="427"/>
      <c r="J3" s="427"/>
      <c r="K3" s="427"/>
      <c r="L3" s="427"/>
      <c r="M3" s="427"/>
      <c r="N3" s="427"/>
      <c r="O3" s="427"/>
      <c r="P3" s="427"/>
      <c r="Q3" s="427"/>
    </row>
    <row r="4" spans="1:23" ht="32.25">
      <c r="A4" s="128" t="s">
        <v>365</v>
      </c>
      <c r="B4" s="308" t="s">
        <v>349</v>
      </c>
      <c r="C4" s="477" t="s">
        <v>377</v>
      </c>
      <c r="D4" s="424"/>
      <c r="E4" s="427"/>
      <c r="F4" s="427"/>
      <c r="G4" s="427"/>
      <c r="H4" s="427"/>
      <c r="I4" s="427"/>
      <c r="J4" s="427"/>
      <c r="K4" s="427"/>
      <c r="L4" s="427"/>
      <c r="M4" s="427"/>
      <c r="N4" s="427"/>
      <c r="O4" s="427"/>
      <c r="P4" s="427"/>
      <c r="Q4" s="427"/>
    </row>
    <row r="5" spans="1:23" ht="16.5" customHeight="1">
      <c r="A5" s="463" t="s">
        <v>176</v>
      </c>
      <c r="B5" s="729">
        <v>48.3</v>
      </c>
      <c r="C5" s="103" t="s">
        <v>247</v>
      </c>
      <c r="D5" s="428"/>
      <c r="E5" s="428"/>
      <c r="F5" s="428"/>
      <c r="G5" s="428"/>
      <c r="H5" s="428"/>
      <c r="I5" s="428"/>
      <c r="J5" s="428"/>
      <c r="K5" s="428"/>
      <c r="L5" s="428"/>
      <c r="M5" s="428"/>
      <c r="N5" s="428"/>
      <c r="O5" s="428"/>
      <c r="P5" s="428"/>
      <c r="Q5" s="428"/>
    </row>
    <row r="6" spans="1:23" ht="16.5" customHeight="1">
      <c r="A6" s="104" t="s">
        <v>3</v>
      </c>
      <c r="B6" s="297">
        <v>51.4</v>
      </c>
      <c r="C6" s="105" t="s">
        <v>139</v>
      </c>
      <c r="D6" s="428"/>
      <c r="E6" s="428"/>
      <c r="F6" s="428"/>
      <c r="G6" s="428"/>
      <c r="H6" s="428"/>
      <c r="I6" s="428"/>
      <c r="J6" s="428"/>
      <c r="K6" s="428"/>
      <c r="L6" s="428"/>
      <c r="M6" s="428"/>
      <c r="N6" s="428"/>
      <c r="O6" s="428"/>
      <c r="P6" s="428"/>
      <c r="Q6" s="428"/>
    </row>
    <row r="7" spans="1:23" ht="16.5" customHeight="1">
      <c r="A7" s="104" t="s">
        <v>396</v>
      </c>
      <c r="B7" s="298">
        <v>50.2</v>
      </c>
      <c r="C7" s="105" t="s">
        <v>423</v>
      </c>
      <c r="D7" s="428"/>
      <c r="E7" s="428"/>
      <c r="F7" s="428"/>
      <c r="G7" s="428"/>
      <c r="H7" s="428"/>
      <c r="I7" s="428"/>
      <c r="J7" s="428"/>
      <c r="K7" s="428"/>
      <c r="L7" s="428"/>
      <c r="M7" s="428"/>
      <c r="N7" s="428"/>
      <c r="O7" s="428"/>
      <c r="P7" s="428"/>
      <c r="Q7" s="428"/>
    </row>
    <row r="8" spans="1:23" ht="16.5" customHeight="1">
      <c r="A8" s="106" t="s">
        <v>425</v>
      </c>
      <c r="B8" s="299">
        <v>54.9</v>
      </c>
      <c r="C8" s="107" t="s">
        <v>430</v>
      </c>
      <c r="D8" s="428"/>
      <c r="E8" s="428"/>
      <c r="F8" s="533" t="s">
        <v>423</v>
      </c>
      <c r="G8" s="428"/>
      <c r="H8" s="428"/>
      <c r="I8" s="428"/>
      <c r="J8" s="428"/>
      <c r="K8" s="428"/>
      <c r="L8" s="428"/>
      <c r="M8" s="428"/>
      <c r="N8" s="428"/>
      <c r="O8" s="428"/>
      <c r="P8" s="428"/>
      <c r="Q8" s="428"/>
    </row>
    <row r="9" spans="1:23" ht="16.5" customHeight="1">
      <c r="A9" s="89" t="s">
        <v>428</v>
      </c>
      <c r="B9" s="300">
        <v>44.4</v>
      </c>
      <c r="C9" s="90" t="s">
        <v>437</v>
      </c>
      <c r="D9" s="428"/>
      <c r="E9" s="428"/>
      <c r="F9" s="428"/>
      <c r="G9" s="428"/>
      <c r="H9" s="428"/>
      <c r="I9" s="428"/>
      <c r="J9" s="428"/>
      <c r="K9" s="428"/>
      <c r="L9" s="428"/>
      <c r="M9" s="428"/>
      <c r="N9" s="428"/>
      <c r="O9" s="428"/>
      <c r="P9" s="428"/>
      <c r="Q9" s="428"/>
      <c r="W9" s="4"/>
    </row>
    <row r="10" spans="1:23" ht="18" customHeight="1">
      <c r="A10" s="1172"/>
      <c r="B10" s="1172"/>
      <c r="C10" s="91"/>
      <c r="D10" s="428"/>
      <c r="E10" s="533" t="s">
        <v>434</v>
      </c>
      <c r="F10" s="428"/>
      <c r="G10" s="428"/>
      <c r="H10" s="428"/>
      <c r="I10" s="428"/>
      <c r="J10" s="428"/>
      <c r="K10" s="428"/>
      <c r="L10" s="428"/>
      <c r="M10" s="428"/>
      <c r="N10" s="428"/>
      <c r="O10" s="428"/>
      <c r="P10" s="428"/>
      <c r="Q10" s="428"/>
      <c r="W10" s="4"/>
    </row>
    <row r="11" spans="1:23">
      <c r="A11" s="427"/>
      <c r="B11" s="153"/>
      <c r="C11" s="427"/>
      <c r="D11" s="427"/>
      <c r="E11" s="427"/>
      <c r="F11" s="427"/>
      <c r="G11" s="427"/>
      <c r="H11" s="427"/>
      <c r="I11" s="427"/>
      <c r="J11" s="427"/>
      <c r="K11" s="427"/>
      <c r="L11" s="427"/>
      <c r="M11" s="427"/>
      <c r="N11" s="427"/>
      <c r="O11" s="427"/>
      <c r="P11" s="427"/>
      <c r="Q11" s="427"/>
      <c r="W11" s="4"/>
    </row>
    <row r="12" spans="1:23">
      <c r="A12" s="427"/>
      <c r="B12" s="427"/>
      <c r="C12" s="427"/>
      <c r="D12" s="427"/>
      <c r="E12" s="427"/>
      <c r="F12" s="427"/>
      <c r="G12" s="427"/>
      <c r="H12" s="427"/>
      <c r="I12" s="427"/>
      <c r="J12" s="427"/>
      <c r="K12" s="427"/>
      <c r="L12" s="427"/>
      <c r="M12" s="427"/>
      <c r="N12" s="427"/>
      <c r="O12" s="427"/>
      <c r="P12" s="427"/>
      <c r="Q12" s="427"/>
      <c r="W12" s="4"/>
    </row>
    <row r="13" spans="1:23">
      <c r="A13" s="427"/>
      <c r="B13" s="427"/>
      <c r="C13" s="427"/>
      <c r="D13" s="427"/>
      <c r="E13" s="427"/>
      <c r="F13" s="427"/>
      <c r="G13" s="427"/>
      <c r="H13" s="427"/>
      <c r="I13" s="427"/>
      <c r="J13" s="427"/>
      <c r="K13" s="427"/>
      <c r="L13" s="427"/>
      <c r="M13" s="427"/>
      <c r="N13" s="427"/>
      <c r="O13" s="427"/>
      <c r="P13" s="427"/>
      <c r="Q13" s="427"/>
      <c r="W13" s="4"/>
    </row>
    <row r="14" spans="1:23">
      <c r="A14" s="427"/>
      <c r="B14" s="427"/>
      <c r="C14" s="427"/>
      <c r="D14" s="427"/>
      <c r="E14" s="427"/>
      <c r="F14" s="427"/>
      <c r="G14" s="427"/>
      <c r="H14" s="427"/>
      <c r="I14" s="427"/>
      <c r="J14" s="427"/>
      <c r="K14" s="427"/>
      <c r="L14" s="427"/>
      <c r="M14" s="427"/>
      <c r="N14" s="427"/>
      <c r="O14" s="427"/>
      <c r="P14" s="427"/>
      <c r="Q14" s="427"/>
      <c r="W14" s="4"/>
    </row>
    <row r="15" spans="1:23">
      <c r="A15" s="427"/>
      <c r="B15" s="427" t="s">
        <v>336</v>
      </c>
      <c r="C15" s="427"/>
      <c r="D15" s="427"/>
      <c r="E15" s="427"/>
      <c r="F15" s="427"/>
      <c r="G15" s="427"/>
      <c r="H15" s="427"/>
      <c r="I15" s="427"/>
      <c r="J15" s="427"/>
      <c r="K15" s="427"/>
      <c r="L15" s="427"/>
      <c r="M15" s="427"/>
      <c r="N15" s="427"/>
      <c r="O15" s="427"/>
      <c r="P15" s="427"/>
      <c r="Q15" s="427"/>
      <c r="W15" s="4"/>
    </row>
    <row r="16" spans="1:23">
      <c r="A16" s="427"/>
      <c r="B16" s="427"/>
      <c r="C16" s="427"/>
      <c r="D16" s="427"/>
      <c r="E16" s="427"/>
      <c r="F16" s="427"/>
      <c r="G16" s="427"/>
      <c r="H16" s="427"/>
      <c r="I16" s="427"/>
      <c r="J16" s="427"/>
      <c r="K16" s="427"/>
      <c r="L16" s="427"/>
      <c r="M16" s="427"/>
      <c r="N16" s="427"/>
      <c r="O16" s="427"/>
      <c r="P16" s="427"/>
      <c r="Q16" s="427"/>
      <c r="W16" s="4"/>
    </row>
    <row r="17" spans="1:23">
      <c r="A17" s="4"/>
      <c r="B17" s="4"/>
      <c r="C17" s="4"/>
      <c r="D17" s="4"/>
      <c r="E17" s="4"/>
      <c r="F17" s="4"/>
      <c r="G17" s="4"/>
      <c r="H17" s="4"/>
      <c r="I17" s="4"/>
      <c r="J17" s="4"/>
      <c r="K17" s="4"/>
      <c r="L17" s="4"/>
      <c r="M17" s="4"/>
      <c r="N17" s="4"/>
      <c r="O17" s="4"/>
      <c r="W17" s="4"/>
    </row>
    <row r="18" spans="1:23">
      <c r="A18" s="4"/>
      <c r="B18" s="4"/>
      <c r="C18" s="4"/>
      <c r="D18" s="4"/>
      <c r="E18" s="4"/>
      <c r="F18" s="4"/>
      <c r="G18" s="4"/>
      <c r="H18" s="4"/>
      <c r="I18" s="4"/>
      <c r="J18" s="4"/>
      <c r="K18" s="4"/>
      <c r="L18" s="4"/>
      <c r="M18" s="4"/>
      <c r="N18" s="4"/>
      <c r="O18" s="4"/>
      <c r="W18" s="4"/>
    </row>
    <row r="19" spans="1:23">
      <c r="A19" s="4"/>
      <c r="B19" s="4"/>
      <c r="C19" s="4"/>
      <c r="D19" s="4"/>
      <c r="E19" s="4"/>
      <c r="F19" s="4"/>
      <c r="G19" s="4"/>
      <c r="H19" s="4"/>
      <c r="I19" s="4"/>
      <c r="J19" s="4"/>
      <c r="K19" s="4"/>
      <c r="L19" s="4"/>
      <c r="M19" s="4"/>
      <c r="N19" s="4"/>
      <c r="O19" s="4"/>
      <c r="W19" s="4"/>
    </row>
    <row r="20" spans="1:23">
      <c r="A20" s="4"/>
      <c r="B20" s="4"/>
      <c r="C20" s="4"/>
      <c r="D20" s="4"/>
      <c r="E20" s="4"/>
      <c r="F20" s="4"/>
      <c r="G20" s="4"/>
      <c r="H20" s="4"/>
      <c r="I20" s="4"/>
      <c r="J20" s="4"/>
      <c r="K20" s="4"/>
      <c r="L20" s="4"/>
      <c r="M20" s="4"/>
      <c r="N20" s="4"/>
      <c r="O20" s="4"/>
      <c r="W20" s="4"/>
    </row>
    <row r="21" spans="1:23">
      <c r="A21" s="4"/>
      <c r="B21" s="4"/>
      <c r="C21" s="4"/>
      <c r="D21" s="4"/>
      <c r="E21" s="4"/>
      <c r="F21" s="4"/>
      <c r="G21" s="4"/>
      <c r="H21" s="4"/>
      <c r="I21" s="4"/>
      <c r="J21" s="4"/>
      <c r="K21" s="4"/>
      <c r="L21" s="4"/>
      <c r="M21" s="4"/>
      <c r="N21" s="4"/>
      <c r="O21" s="4"/>
      <c r="W21" s="4"/>
    </row>
    <row r="22" spans="1:23">
      <c r="A22" s="4"/>
      <c r="B22" s="4"/>
      <c r="C22" s="4"/>
      <c r="D22" s="4"/>
      <c r="E22" s="4"/>
      <c r="F22" s="4"/>
      <c r="G22" s="4"/>
      <c r="H22" s="4"/>
      <c r="I22" s="4"/>
      <c r="J22" s="4"/>
      <c r="K22" s="4"/>
      <c r="L22" s="4"/>
      <c r="M22" s="4"/>
      <c r="N22" s="4"/>
      <c r="O22" s="4"/>
      <c r="W22" s="4"/>
    </row>
    <row r="23" spans="1:23">
      <c r="A23" s="4"/>
      <c r="B23" s="4"/>
      <c r="C23" s="4"/>
      <c r="D23" s="4"/>
      <c r="E23" s="4"/>
      <c r="F23" s="4"/>
      <c r="G23" s="4"/>
      <c r="H23" s="4"/>
      <c r="I23" s="4"/>
      <c r="J23" s="4"/>
      <c r="K23" s="4"/>
      <c r="L23" s="4"/>
      <c r="M23" s="4"/>
      <c r="N23" s="4"/>
      <c r="O23" s="4"/>
      <c r="W23" s="4"/>
    </row>
    <row r="24" spans="1:23">
      <c r="A24" s="4"/>
      <c r="B24" s="4"/>
      <c r="C24" s="4"/>
      <c r="D24" s="4"/>
      <c r="E24" s="4"/>
      <c r="F24" s="4"/>
      <c r="G24" s="4"/>
      <c r="H24" s="4"/>
      <c r="I24" s="4"/>
      <c r="J24" s="4"/>
      <c r="K24" s="4"/>
      <c r="L24" s="4"/>
      <c r="M24" s="4"/>
      <c r="N24" s="4"/>
      <c r="O24" s="4"/>
      <c r="W24" s="4"/>
    </row>
    <row r="25" spans="1:23">
      <c r="A25" s="4"/>
      <c r="B25" s="4"/>
      <c r="C25" s="4"/>
      <c r="D25" s="4"/>
      <c r="E25" s="4"/>
      <c r="F25" s="4"/>
      <c r="G25" s="4"/>
      <c r="H25" s="4"/>
      <c r="I25" s="4"/>
      <c r="J25" s="4"/>
      <c r="K25" s="4"/>
      <c r="L25" s="4"/>
      <c r="M25" s="4"/>
      <c r="N25" s="4"/>
      <c r="O25" s="4"/>
      <c r="W25" s="4"/>
    </row>
    <row r="26" spans="1:23">
      <c r="A26" s="4"/>
      <c r="B26" s="4"/>
      <c r="C26" s="4"/>
      <c r="D26" s="4"/>
      <c r="E26" s="4"/>
      <c r="F26" s="4"/>
      <c r="G26" s="4"/>
      <c r="H26" s="4"/>
      <c r="I26" s="4"/>
      <c r="J26" s="4"/>
      <c r="K26" s="4"/>
      <c r="L26" s="4"/>
      <c r="M26" s="4"/>
      <c r="N26" s="4"/>
      <c r="O26" s="4"/>
      <c r="W26" s="4"/>
    </row>
    <row r="27" spans="1:23">
      <c r="A27" s="4"/>
      <c r="B27" s="4"/>
      <c r="C27" s="4"/>
      <c r="D27" s="4"/>
      <c r="E27" s="4"/>
      <c r="F27" s="4"/>
      <c r="G27" s="4"/>
      <c r="H27" s="4"/>
      <c r="I27" s="4"/>
      <c r="J27" s="4"/>
      <c r="K27" s="4"/>
      <c r="L27" s="4"/>
      <c r="M27" s="4"/>
      <c r="N27" s="4"/>
      <c r="O27" s="4"/>
      <c r="W27" s="4"/>
    </row>
    <row r="28" spans="1:23">
      <c r="A28" s="4"/>
      <c r="B28" s="4"/>
      <c r="C28" s="4"/>
      <c r="D28" s="4"/>
      <c r="E28" s="4"/>
      <c r="F28" s="4"/>
      <c r="G28" s="4"/>
      <c r="H28" s="4"/>
      <c r="I28" s="4"/>
      <c r="J28" s="4"/>
      <c r="K28" s="4"/>
      <c r="L28" s="4"/>
      <c r="M28" s="4"/>
      <c r="N28" s="4"/>
      <c r="O28" s="4"/>
      <c r="W28" s="4"/>
    </row>
    <row r="29" spans="1:23">
      <c r="A29" s="4"/>
      <c r="B29" s="4"/>
      <c r="C29" s="4"/>
      <c r="D29" s="4"/>
      <c r="E29" s="4"/>
      <c r="F29" s="4"/>
      <c r="G29" s="4"/>
      <c r="H29" s="4"/>
      <c r="I29" s="4"/>
      <c r="J29" s="4"/>
      <c r="K29" s="4"/>
      <c r="L29" s="4"/>
      <c r="M29" s="4"/>
      <c r="N29" s="4"/>
      <c r="O29" s="4"/>
      <c r="W29" s="4"/>
    </row>
    <row r="30" spans="1:23">
      <c r="A30" s="4"/>
      <c r="B30" s="4"/>
      <c r="C30" s="4"/>
      <c r="D30" s="4"/>
      <c r="E30" s="4"/>
      <c r="F30" s="4"/>
      <c r="G30" s="4"/>
      <c r="H30" s="4"/>
      <c r="I30" s="4"/>
      <c r="J30" s="4"/>
      <c r="K30" s="4"/>
      <c r="L30" s="4"/>
      <c r="M30" s="4"/>
      <c r="N30" s="4"/>
      <c r="O30" s="4"/>
      <c r="W30" s="4"/>
    </row>
  </sheetData>
  <mergeCells count="3">
    <mergeCell ref="A10:B10"/>
    <mergeCell ref="A1:C1"/>
    <mergeCell ref="A2:C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21.xml><?xml version="1.0" encoding="utf-8"?>
<worksheet xmlns="http://schemas.openxmlformats.org/spreadsheetml/2006/main" xmlns:r="http://schemas.openxmlformats.org/officeDocument/2006/relationships">
  <dimension ref="A1:N20"/>
  <sheetViews>
    <sheetView rightToLeft="1" view="pageBreakPreview" zoomScale="130" zoomScaleNormal="100" zoomScaleSheetLayoutView="130" workbookViewId="0">
      <selection activeCell="K15" sqref="K15"/>
    </sheetView>
  </sheetViews>
  <sheetFormatPr defaultColWidth="23.75" defaultRowHeight="14.25"/>
  <cols>
    <col min="1" max="1" width="20.875" style="48" customWidth="1"/>
    <col min="2" max="2" width="14" style="48" customWidth="1"/>
    <col min="3" max="3" width="27.125" style="48" customWidth="1"/>
    <col min="4" max="16384" width="23.75" style="48"/>
  </cols>
  <sheetData>
    <row r="1" spans="1:14" ht="40.5" customHeight="1">
      <c r="A1" s="1069" t="s">
        <v>461</v>
      </c>
      <c r="B1" s="1069"/>
      <c r="C1" s="1069"/>
      <c r="D1" s="212"/>
      <c r="E1" s="212"/>
      <c r="F1" s="427"/>
      <c r="G1" s="427"/>
      <c r="H1" s="427"/>
      <c r="I1" s="427"/>
      <c r="J1" s="427"/>
      <c r="K1" s="427"/>
      <c r="L1" s="427"/>
      <c r="M1" s="427"/>
      <c r="N1" s="427"/>
    </row>
    <row r="2" spans="1:14" ht="30" customHeight="1">
      <c r="A2" s="1059" t="s">
        <v>488</v>
      </c>
      <c r="B2" s="1059"/>
      <c r="C2" s="1059"/>
      <c r="D2" s="1176"/>
      <c r="E2" s="1176"/>
      <c r="F2" s="427"/>
      <c r="G2" s="427"/>
      <c r="H2" s="427"/>
      <c r="I2" s="427"/>
      <c r="J2" s="427"/>
      <c r="K2" s="427"/>
      <c r="L2" s="427"/>
      <c r="M2" s="427"/>
      <c r="N2" s="427"/>
    </row>
    <row r="3" spans="1:14" ht="3" customHeight="1">
      <c r="A3" s="425"/>
      <c r="B3" s="425"/>
      <c r="C3" s="425"/>
      <c r="D3" s="424"/>
      <c r="E3" s="424"/>
      <c r="F3" s="427"/>
      <c r="G3" s="427"/>
      <c r="H3" s="427"/>
      <c r="I3" s="427"/>
      <c r="J3" s="427"/>
      <c r="K3" s="427"/>
      <c r="L3" s="427"/>
      <c r="M3" s="427"/>
      <c r="N3" s="427"/>
    </row>
    <row r="4" spans="1:14" ht="32.25">
      <c r="A4" s="128" t="s">
        <v>375</v>
      </c>
      <c r="B4" s="308" t="s">
        <v>349</v>
      </c>
      <c r="C4" s="211" t="s">
        <v>377</v>
      </c>
      <c r="D4" s="428"/>
      <c r="E4" s="428"/>
      <c r="F4" s="428"/>
      <c r="G4" s="428"/>
      <c r="H4" s="428"/>
      <c r="I4" s="428"/>
      <c r="J4" s="428"/>
      <c r="K4" s="428"/>
      <c r="L4" s="428"/>
      <c r="M4" s="428"/>
      <c r="N4" s="428"/>
    </row>
    <row r="5" spans="1:14" ht="16.5" customHeight="1">
      <c r="A5" s="463" t="s">
        <v>176</v>
      </c>
      <c r="B5" s="730">
        <v>73.7</v>
      </c>
      <c r="C5" s="105" t="s">
        <v>177</v>
      </c>
      <c r="D5" s="428"/>
      <c r="E5" s="428"/>
      <c r="F5" s="428"/>
      <c r="G5" s="428"/>
      <c r="H5" s="428"/>
      <c r="I5" s="428"/>
      <c r="J5" s="428"/>
      <c r="K5" s="428"/>
      <c r="L5" s="428"/>
      <c r="M5" s="428"/>
      <c r="N5" s="428"/>
    </row>
    <row r="6" spans="1:14" ht="16.5" customHeight="1">
      <c r="A6" s="104" t="s">
        <v>3</v>
      </c>
      <c r="B6" s="227">
        <v>77.5</v>
      </c>
      <c r="C6" s="105" t="s">
        <v>4</v>
      </c>
      <c r="D6" s="428"/>
      <c r="E6" s="428"/>
      <c r="F6" s="428"/>
      <c r="G6" s="428"/>
      <c r="H6" s="428"/>
      <c r="I6" s="1182"/>
      <c r="J6" s="1182"/>
      <c r="K6" s="428"/>
      <c r="L6" s="428"/>
      <c r="M6" s="428"/>
      <c r="N6" s="428"/>
    </row>
    <row r="7" spans="1:14" ht="16.5" customHeight="1">
      <c r="A7" s="104" t="s">
        <v>396</v>
      </c>
      <c r="B7" s="228">
        <v>77.400000000000006</v>
      </c>
      <c r="C7" s="105" t="s">
        <v>423</v>
      </c>
      <c r="D7" s="428"/>
      <c r="E7" s="428"/>
      <c r="F7" s="428"/>
      <c r="G7" s="428"/>
      <c r="H7" s="428"/>
      <c r="I7" s="426"/>
      <c r="J7" s="426"/>
      <c r="K7" s="428"/>
      <c r="L7" s="428"/>
      <c r="M7" s="428"/>
      <c r="N7" s="428"/>
    </row>
    <row r="8" spans="1:14" ht="16.5" customHeight="1">
      <c r="A8" s="106" t="s">
        <v>425</v>
      </c>
      <c r="B8" s="229">
        <v>80</v>
      </c>
      <c r="C8" s="107" t="s">
        <v>430</v>
      </c>
      <c r="D8" s="428"/>
      <c r="E8" s="428"/>
      <c r="F8" s="533"/>
      <c r="G8" s="428"/>
      <c r="H8" s="428"/>
      <c r="I8" s="428"/>
      <c r="J8" s="428"/>
      <c r="K8" s="428"/>
      <c r="L8" s="428"/>
      <c r="M8" s="428"/>
      <c r="N8" s="428"/>
    </row>
    <row r="9" spans="1:14" ht="16.5" customHeight="1">
      <c r="A9" s="89" t="s">
        <v>428</v>
      </c>
      <c r="B9" s="230">
        <v>76.7</v>
      </c>
      <c r="C9" s="90" t="s">
        <v>437</v>
      </c>
      <c r="D9" s="428"/>
      <c r="E9" s="428"/>
      <c r="F9" s="428"/>
      <c r="G9" s="428"/>
      <c r="H9" s="428"/>
      <c r="I9" s="428"/>
      <c r="J9" s="428"/>
      <c r="K9" s="428"/>
      <c r="L9" s="428"/>
      <c r="M9" s="428"/>
      <c r="N9" s="428"/>
    </row>
    <row r="10" spans="1:14" ht="20.25">
      <c r="A10" s="1172"/>
      <c r="B10" s="1172"/>
      <c r="C10" s="91"/>
      <c r="D10" s="428"/>
      <c r="E10" s="533"/>
      <c r="F10" s="428"/>
      <c r="G10" s="428"/>
      <c r="H10" s="428"/>
      <c r="I10" s="428"/>
      <c r="J10" s="428"/>
      <c r="K10" s="428"/>
      <c r="L10" s="428"/>
      <c r="M10" s="428"/>
      <c r="N10" s="428"/>
    </row>
    <row r="11" spans="1:14">
      <c r="A11" s="427"/>
      <c r="B11" s="153"/>
      <c r="C11" s="427"/>
      <c r="D11" s="427"/>
      <c r="E11" s="427"/>
      <c r="F11" s="427"/>
      <c r="G11" s="427"/>
      <c r="H11" s="427"/>
      <c r="I11" s="427"/>
      <c r="J11" s="427"/>
      <c r="K11" s="427"/>
      <c r="L11" s="427"/>
      <c r="M11" s="427"/>
      <c r="N11" s="427"/>
    </row>
    <row r="12" spans="1:14">
      <c r="A12" s="427"/>
      <c r="B12" s="427"/>
      <c r="C12" s="427"/>
      <c r="D12" s="427"/>
      <c r="E12" s="427"/>
      <c r="F12" s="427"/>
      <c r="G12" s="427"/>
      <c r="H12" s="427"/>
      <c r="I12" s="427"/>
      <c r="J12" s="427"/>
      <c r="K12" s="427"/>
      <c r="L12" s="427"/>
      <c r="M12" s="427"/>
      <c r="N12" s="427"/>
    </row>
    <row r="13" spans="1:14">
      <c r="A13" s="427"/>
      <c r="B13" s="427"/>
      <c r="C13" s="427"/>
      <c r="D13" s="427"/>
      <c r="E13" s="427"/>
      <c r="F13" s="427"/>
      <c r="G13" s="427"/>
      <c r="H13" s="427"/>
      <c r="I13" s="427"/>
      <c r="J13" s="427"/>
      <c r="K13" s="427"/>
      <c r="L13" s="427"/>
      <c r="M13" s="427"/>
      <c r="N13" s="427"/>
    </row>
    <row r="14" spans="1:14">
      <c r="A14" s="427"/>
      <c r="B14" s="427"/>
      <c r="C14" s="427"/>
      <c r="D14" s="427"/>
      <c r="E14" s="427"/>
      <c r="F14" s="427"/>
      <c r="G14" s="427"/>
      <c r="H14" s="427"/>
      <c r="I14" s="427"/>
      <c r="J14" s="427"/>
      <c r="K14" s="427"/>
      <c r="L14" s="427"/>
      <c r="M14" s="427"/>
      <c r="N14" s="427"/>
    </row>
    <row r="15" spans="1:14">
      <c r="A15" s="427"/>
      <c r="B15" s="427"/>
      <c r="C15" s="427"/>
      <c r="D15" s="427"/>
      <c r="E15" s="427"/>
      <c r="F15" s="427"/>
      <c r="G15" s="427"/>
      <c r="H15" s="427"/>
      <c r="I15" s="427"/>
      <c r="J15" s="427"/>
      <c r="K15" s="427"/>
      <c r="L15" s="427"/>
      <c r="M15" s="427"/>
      <c r="N15" s="427"/>
    </row>
    <row r="16" spans="1:14">
      <c r="A16" s="427"/>
      <c r="B16" s="427"/>
      <c r="C16" s="427"/>
      <c r="D16" s="427"/>
      <c r="E16" s="427"/>
      <c r="F16" s="427"/>
      <c r="G16" s="427"/>
      <c r="H16" s="427"/>
      <c r="I16" s="427"/>
      <c r="J16" s="427"/>
      <c r="K16" s="427"/>
      <c r="L16" s="427"/>
      <c r="M16" s="427"/>
      <c r="N16" s="427"/>
    </row>
    <row r="17" spans="1:14">
      <c r="A17" s="427"/>
      <c r="B17" s="427"/>
      <c r="C17" s="427"/>
      <c r="D17" s="427"/>
      <c r="E17" s="427"/>
      <c r="F17" s="427"/>
      <c r="G17" s="427"/>
      <c r="H17" s="427"/>
      <c r="I17" s="427"/>
      <c r="J17" s="427"/>
      <c r="K17" s="427"/>
      <c r="L17" s="427"/>
      <c r="M17" s="427"/>
      <c r="N17" s="427"/>
    </row>
    <row r="18" spans="1:14">
      <c r="A18" s="427"/>
      <c r="B18" s="427"/>
      <c r="C18" s="427"/>
      <c r="D18" s="427"/>
      <c r="E18" s="427"/>
      <c r="F18" s="427"/>
      <c r="G18" s="427"/>
      <c r="H18" s="427"/>
      <c r="I18" s="427"/>
      <c r="J18" s="427"/>
      <c r="K18" s="427"/>
      <c r="L18" s="427"/>
      <c r="M18" s="427"/>
      <c r="N18" s="427"/>
    </row>
    <row r="19" spans="1:14">
      <c r="A19" s="427"/>
      <c r="B19" s="427"/>
      <c r="C19" s="427"/>
      <c r="D19" s="427"/>
      <c r="E19" s="427"/>
      <c r="F19" s="427"/>
      <c r="G19" s="427"/>
      <c r="H19" s="427"/>
      <c r="I19" s="427"/>
      <c r="J19" s="427"/>
      <c r="K19" s="427"/>
      <c r="L19" s="427"/>
      <c r="M19" s="427"/>
      <c r="N19" s="427"/>
    </row>
    <row r="20" spans="1:14">
      <c r="A20" s="427"/>
      <c r="B20" s="427"/>
      <c r="C20" s="427"/>
      <c r="D20" s="427"/>
      <c r="E20" s="427"/>
      <c r="F20" s="427"/>
      <c r="G20" s="427"/>
      <c r="H20" s="427"/>
      <c r="I20" s="427"/>
      <c r="J20" s="427"/>
      <c r="K20" s="427"/>
      <c r="L20" s="427"/>
      <c r="M20" s="427"/>
      <c r="N20" s="427"/>
    </row>
  </sheetData>
  <mergeCells count="5">
    <mergeCell ref="D2:E2"/>
    <mergeCell ref="I6:J6"/>
    <mergeCell ref="A10:B10"/>
    <mergeCell ref="A1:C1"/>
    <mergeCell ref="A2:C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22.xml><?xml version="1.0" encoding="utf-8"?>
<worksheet xmlns="http://schemas.openxmlformats.org/spreadsheetml/2006/main" xmlns:r="http://schemas.openxmlformats.org/officeDocument/2006/relationships">
  <dimension ref="A1:O11"/>
  <sheetViews>
    <sheetView rightToLeft="1" view="pageBreakPreview" zoomScaleNormal="100" zoomScaleSheetLayoutView="100" workbookViewId="0">
      <selection activeCell="K15" sqref="K15"/>
    </sheetView>
  </sheetViews>
  <sheetFormatPr defaultRowHeight="14.25"/>
  <cols>
    <col min="1" max="1" width="14.75" style="215" customWidth="1"/>
    <col min="2" max="2" width="10.875" style="215" customWidth="1"/>
    <col min="3" max="4" width="15.5" style="215" customWidth="1"/>
    <col min="5" max="5" width="18" style="215" customWidth="1"/>
    <col min="6" max="16384" width="9" style="215"/>
  </cols>
  <sheetData>
    <row r="1" spans="1:15" ht="18.75" customHeight="1">
      <c r="A1" s="1057" t="s">
        <v>408</v>
      </c>
      <c r="B1" s="1057"/>
      <c r="C1" s="1083"/>
      <c r="D1" s="1083"/>
      <c r="E1" s="1083"/>
      <c r="F1" s="216"/>
      <c r="G1" s="216"/>
      <c r="H1" s="216"/>
      <c r="I1" s="216"/>
      <c r="J1" s="216"/>
      <c r="K1" s="216"/>
      <c r="L1" s="216"/>
      <c r="M1" s="48"/>
      <c r="N1" s="48"/>
      <c r="O1" s="48"/>
    </row>
    <row r="2" spans="1:15" ht="30" customHeight="1">
      <c r="A2" s="1059" t="s">
        <v>450</v>
      </c>
      <c r="B2" s="1059"/>
      <c r="C2" s="1183"/>
      <c r="D2" s="1183"/>
      <c r="E2" s="1183"/>
      <c r="F2" s="213"/>
      <c r="G2" s="213"/>
      <c r="H2" s="213"/>
      <c r="I2" s="1059"/>
      <c r="J2" s="1059"/>
      <c r="K2" s="1059"/>
      <c r="L2" s="1059"/>
      <c r="M2" s="1059"/>
      <c r="N2" s="1059"/>
      <c r="O2" s="1059"/>
    </row>
    <row r="3" spans="1:15" ht="3" customHeight="1">
      <c r="A3" s="347"/>
      <c r="B3" s="347"/>
      <c r="C3" s="11"/>
      <c r="D3" s="11"/>
      <c r="E3" s="11"/>
      <c r="F3" s="1165"/>
      <c r="G3" s="1165"/>
      <c r="H3" s="1165"/>
      <c r="I3" s="48"/>
      <c r="J3" s="48"/>
      <c r="K3" s="48"/>
      <c r="L3" s="48"/>
      <c r="M3" s="48"/>
      <c r="N3" s="48"/>
      <c r="O3" s="48"/>
    </row>
    <row r="4" spans="1:15" ht="16.5" customHeight="1">
      <c r="A4" s="1053" t="s">
        <v>365</v>
      </c>
      <c r="B4" s="362" t="s">
        <v>5</v>
      </c>
      <c r="C4" s="345" t="s">
        <v>225</v>
      </c>
      <c r="D4" s="217" t="s">
        <v>226</v>
      </c>
      <c r="E4" s="1055" t="s">
        <v>372</v>
      </c>
      <c r="F4" s="214"/>
      <c r="G4" s="214"/>
      <c r="H4" s="214"/>
      <c r="I4" s="48"/>
      <c r="J4" s="48"/>
      <c r="K4" s="48"/>
      <c r="L4" s="48"/>
      <c r="M4" s="48"/>
      <c r="N4" s="48"/>
      <c r="O4" s="48"/>
    </row>
    <row r="5" spans="1:15" ht="16.5" customHeight="1">
      <c r="A5" s="1120"/>
      <c r="B5" s="1066" t="s">
        <v>6</v>
      </c>
      <c r="C5" s="279" t="s">
        <v>227</v>
      </c>
      <c r="D5" s="279" t="s">
        <v>228</v>
      </c>
      <c r="E5" s="1066"/>
      <c r="F5" s="214"/>
      <c r="G5" s="214"/>
      <c r="H5" s="214"/>
      <c r="I5" s="48"/>
      <c r="J5" s="48"/>
      <c r="K5" s="48"/>
      <c r="L5" s="48"/>
      <c r="M5" s="48"/>
      <c r="N5" s="48"/>
      <c r="O5" s="48"/>
    </row>
    <row r="6" spans="1:15" ht="16.5" customHeight="1">
      <c r="A6" s="1067"/>
      <c r="B6" s="1066"/>
      <c r="C6" s="129" t="s">
        <v>229</v>
      </c>
      <c r="D6" s="129" t="s">
        <v>230</v>
      </c>
      <c r="E6" s="1068"/>
      <c r="F6" s="48"/>
      <c r="G6" s="48"/>
      <c r="H6" s="48"/>
      <c r="I6" s="48"/>
      <c r="J6" s="48"/>
      <c r="K6" s="48"/>
      <c r="L6" s="48"/>
      <c r="M6" s="48"/>
      <c r="N6" s="48"/>
      <c r="O6" s="48"/>
    </row>
    <row r="7" spans="1:15" ht="16.5" customHeight="1">
      <c r="A7" s="173" t="s">
        <v>176</v>
      </c>
      <c r="B7" s="587">
        <v>32177</v>
      </c>
      <c r="C7" s="588">
        <v>12167</v>
      </c>
      <c r="D7" s="589">
        <v>20010</v>
      </c>
      <c r="E7" s="75" t="s">
        <v>177</v>
      </c>
      <c r="F7" s="48"/>
      <c r="H7" s="48"/>
      <c r="I7" s="48"/>
      <c r="J7" s="48"/>
      <c r="K7" s="48"/>
      <c r="L7" s="48"/>
      <c r="M7" s="48"/>
      <c r="N7" s="48"/>
      <c r="O7" s="48"/>
    </row>
    <row r="8" spans="1:15" ht="16.5" customHeight="1">
      <c r="A8" s="363" t="s">
        <v>3</v>
      </c>
      <c r="B8" s="590">
        <v>25676</v>
      </c>
      <c r="C8" s="591">
        <v>8569</v>
      </c>
      <c r="D8" s="592">
        <v>17107</v>
      </c>
      <c r="E8" s="364" t="s">
        <v>4</v>
      </c>
      <c r="F8" s="48"/>
      <c r="H8" s="48"/>
      <c r="I8" s="48"/>
      <c r="J8" s="48"/>
      <c r="K8" s="48"/>
      <c r="L8" s="48"/>
      <c r="M8" s="48"/>
      <c r="N8" s="48"/>
      <c r="O8" s="48"/>
    </row>
    <row r="9" spans="1:15" ht="16.5" customHeight="1">
      <c r="A9" s="363" t="s">
        <v>396</v>
      </c>
      <c r="B9" s="590">
        <v>9321</v>
      </c>
      <c r="C9" s="591">
        <v>2843</v>
      </c>
      <c r="D9" s="592">
        <v>6478</v>
      </c>
      <c r="E9" s="364" t="s">
        <v>423</v>
      </c>
      <c r="F9" s="48"/>
      <c r="H9" s="48"/>
      <c r="I9" s="48"/>
      <c r="J9" s="48"/>
      <c r="K9" s="48"/>
      <c r="L9" s="48"/>
      <c r="M9" s="48"/>
      <c r="N9" s="48"/>
      <c r="O9" s="48"/>
    </row>
    <row r="10" spans="1:15" ht="16.5" customHeight="1">
      <c r="A10" s="365" t="s">
        <v>425</v>
      </c>
      <c r="B10" s="168">
        <v>2534</v>
      </c>
      <c r="C10" s="171">
        <v>725</v>
      </c>
      <c r="D10" s="366">
        <v>1809</v>
      </c>
      <c r="E10" s="367" t="s">
        <v>430</v>
      </c>
      <c r="F10" s="48"/>
      <c r="H10" s="48"/>
      <c r="I10" s="48"/>
      <c r="J10" s="48"/>
      <c r="K10" s="48"/>
      <c r="L10" s="48"/>
      <c r="M10" s="48"/>
      <c r="N10" s="48"/>
      <c r="O10" s="48"/>
    </row>
    <row r="11" spans="1:15" ht="16.5" customHeight="1">
      <c r="A11" s="368" t="s">
        <v>428</v>
      </c>
      <c r="B11" s="593">
        <v>6787</v>
      </c>
      <c r="C11" s="594">
        <v>2118</v>
      </c>
      <c r="D11" s="595">
        <v>4669</v>
      </c>
      <c r="E11" s="369" t="s">
        <v>434</v>
      </c>
      <c r="F11" s="48"/>
      <c r="H11" s="48"/>
      <c r="I11" s="48"/>
      <c r="J11" s="48"/>
      <c r="K11" s="48"/>
      <c r="L11" s="48"/>
      <c r="M11" s="48"/>
      <c r="N11" s="48"/>
      <c r="O11" s="48"/>
    </row>
  </sheetData>
  <mergeCells count="8">
    <mergeCell ref="A4:A6"/>
    <mergeCell ref="E4:E6"/>
    <mergeCell ref="B5:B6"/>
    <mergeCell ref="A1:E1"/>
    <mergeCell ref="A2:E2"/>
    <mergeCell ref="I2:M2"/>
    <mergeCell ref="N2:O2"/>
    <mergeCell ref="F3:H3"/>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23.xml><?xml version="1.0" encoding="utf-8"?>
<worksheet xmlns="http://schemas.openxmlformats.org/spreadsheetml/2006/main" xmlns:r="http://schemas.openxmlformats.org/officeDocument/2006/relationships">
  <dimension ref="A1:G15"/>
  <sheetViews>
    <sheetView rightToLeft="1" view="pageBreakPreview" zoomScaleNormal="100" zoomScaleSheetLayoutView="100" workbookViewId="0">
      <selection activeCell="K15" sqref="K15"/>
    </sheetView>
  </sheetViews>
  <sheetFormatPr defaultRowHeight="14.25"/>
  <cols>
    <col min="1" max="1" width="16.5" style="215" customWidth="1"/>
    <col min="2" max="4" width="14.875" style="215" customWidth="1"/>
    <col min="5" max="5" width="18.75" style="215" customWidth="1"/>
    <col min="6" max="16384" width="9" style="215"/>
  </cols>
  <sheetData>
    <row r="1" spans="1:7" ht="18.75" customHeight="1">
      <c r="A1" s="1155" t="s">
        <v>407</v>
      </c>
      <c r="B1" s="1184"/>
      <c r="C1" s="1184"/>
      <c r="D1" s="1184"/>
      <c r="E1" s="1184"/>
    </row>
    <row r="2" spans="1:7" ht="31.5" customHeight="1">
      <c r="A2" s="1059" t="s">
        <v>451</v>
      </c>
      <c r="B2" s="1059"/>
      <c r="C2" s="1059"/>
      <c r="D2" s="1059"/>
      <c r="E2" s="1059"/>
    </row>
    <row r="3" spans="1:7" ht="3" customHeight="1">
      <c r="A3" s="27"/>
      <c r="B3" s="48"/>
      <c r="C3" s="48"/>
      <c r="D3" s="48"/>
      <c r="E3" s="48"/>
    </row>
    <row r="4" spans="1:7" ht="16.5" customHeight="1">
      <c r="A4" s="1053" t="s">
        <v>365</v>
      </c>
      <c r="B4" s="1185" t="s">
        <v>231</v>
      </c>
      <c r="C4" s="1186"/>
      <c r="D4" s="101" t="s">
        <v>353</v>
      </c>
      <c r="E4" s="1167" t="s">
        <v>380</v>
      </c>
    </row>
    <row r="5" spans="1:7" ht="16.5" customHeight="1">
      <c r="A5" s="1120"/>
      <c r="B5" s="370" t="s">
        <v>232</v>
      </c>
      <c r="C5" s="370" t="s">
        <v>233</v>
      </c>
      <c r="D5" s="370" t="s">
        <v>234</v>
      </c>
      <c r="E5" s="1167"/>
    </row>
    <row r="6" spans="1:7" ht="16.5" customHeight="1">
      <c r="A6" s="1120"/>
      <c r="B6" s="129" t="s">
        <v>235</v>
      </c>
      <c r="C6" s="130" t="s">
        <v>345</v>
      </c>
      <c r="D6" s="130" t="s">
        <v>236</v>
      </c>
      <c r="E6" s="1055"/>
      <c r="G6" s="153"/>
    </row>
    <row r="7" spans="1:7" ht="16.5" customHeight="1">
      <c r="A7" s="371" t="s">
        <v>176</v>
      </c>
      <c r="B7" s="587">
        <v>33980</v>
      </c>
      <c r="C7" s="588">
        <v>730894</v>
      </c>
      <c r="D7" s="589">
        <v>215335</v>
      </c>
      <c r="E7" s="218" t="s">
        <v>177</v>
      </c>
    </row>
    <row r="8" spans="1:7" ht="16.5" customHeight="1">
      <c r="A8" s="372" t="s">
        <v>3</v>
      </c>
      <c r="B8" s="168">
        <v>25612</v>
      </c>
      <c r="C8" s="169">
        <v>670332</v>
      </c>
      <c r="D8" s="373">
        <v>204937</v>
      </c>
      <c r="E8" s="374" t="s">
        <v>4</v>
      </c>
      <c r="F8" s="532"/>
    </row>
    <row r="9" spans="1:7" ht="16.5" customHeight="1">
      <c r="A9" s="363" t="s">
        <v>396</v>
      </c>
      <c r="B9" s="168">
        <v>5968</v>
      </c>
      <c r="C9" s="169">
        <v>258763</v>
      </c>
      <c r="D9" s="373">
        <v>73102</v>
      </c>
      <c r="E9" s="364" t="s">
        <v>423</v>
      </c>
      <c r="F9" s="532"/>
    </row>
    <row r="10" spans="1:7" ht="16.5" customHeight="1">
      <c r="A10" s="375" t="s">
        <v>425</v>
      </c>
      <c r="B10" s="170">
        <v>716</v>
      </c>
      <c r="C10" s="171">
        <v>74236</v>
      </c>
      <c r="D10" s="366">
        <v>27963</v>
      </c>
      <c r="E10" s="376" t="s">
        <v>430</v>
      </c>
    </row>
    <row r="11" spans="1:7" ht="16.5" customHeight="1">
      <c r="A11" s="377" t="s">
        <v>428</v>
      </c>
      <c r="B11" s="596">
        <v>5252</v>
      </c>
      <c r="C11" s="594">
        <v>184527</v>
      </c>
      <c r="D11" s="595">
        <v>45139</v>
      </c>
      <c r="E11" s="378" t="s">
        <v>434</v>
      </c>
    </row>
    <row r="15" spans="1:7">
      <c r="B15" s="286" t="s">
        <v>342</v>
      </c>
    </row>
  </sheetData>
  <mergeCells count="5">
    <mergeCell ref="A1:E1"/>
    <mergeCell ref="A2:E2"/>
    <mergeCell ref="A4:A6"/>
    <mergeCell ref="B4:C4"/>
    <mergeCell ref="E4:E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24.xml><?xml version="1.0" encoding="utf-8"?>
<worksheet xmlns="http://schemas.openxmlformats.org/spreadsheetml/2006/main" xmlns:r="http://schemas.openxmlformats.org/officeDocument/2006/relationships">
  <dimension ref="A1:P12"/>
  <sheetViews>
    <sheetView rightToLeft="1" view="pageBreakPreview" zoomScale="110" zoomScaleNormal="100" zoomScaleSheetLayoutView="110" workbookViewId="0">
      <selection activeCell="K15" sqref="K15"/>
    </sheetView>
  </sheetViews>
  <sheetFormatPr defaultRowHeight="14.25"/>
  <cols>
    <col min="1" max="1" width="14.375" customWidth="1"/>
    <col min="2" max="2" width="21.125" customWidth="1"/>
    <col min="3" max="3" width="25.75" customWidth="1"/>
    <col min="4" max="4" width="17.75" customWidth="1"/>
    <col min="5" max="5" width="2.75" hidden="1" customWidth="1"/>
    <col min="6" max="12" width="9.125" hidden="1" customWidth="1"/>
    <col min="13" max="13" width="0.75" customWidth="1"/>
    <col min="14" max="14" width="0.875" customWidth="1"/>
    <col min="15" max="15" width="2.375" customWidth="1"/>
  </cols>
  <sheetData>
    <row r="1" spans="1:16" ht="41.25" customHeight="1">
      <c r="A1" s="1191" t="s">
        <v>422</v>
      </c>
      <c r="B1" s="1191"/>
      <c r="C1" s="1191"/>
      <c r="D1" s="1191"/>
      <c r="E1" s="1191"/>
      <c r="F1" s="1191"/>
      <c r="G1" s="1191"/>
      <c r="H1" s="1192"/>
      <c r="I1" s="1192"/>
      <c r="J1" s="1192"/>
      <c r="K1" s="1192"/>
      <c r="L1" s="1192"/>
      <c r="M1" s="1192"/>
      <c r="N1" s="1192"/>
      <c r="O1" s="1192"/>
      <c r="P1" s="1192"/>
    </row>
    <row r="2" spans="1:16" ht="30" customHeight="1">
      <c r="A2" s="1073" t="s">
        <v>452</v>
      </c>
      <c r="B2" s="1073"/>
      <c r="C2" s="1073"/>
      <c r="D2" s="1073"/>
      <c r="E2" s="1073"/>
      <c r="F2" s="1179"/>
      <c r="G2" s="1179"/>
      <c r="H2" s="1059"/>
      <c r="I2" s="1059"/>
      <c r="J2" s="1059"/>
      <c r="K2" s="1059"/>
      <c r="L2" s="1059"/>
      <c r="M2" s="1059"/>
      <c r="N2" s="1059"/>
      <c r="O2" s="1059"/>
      <c r="P2" s="1059"/>
    </row>
    <row r="3" spans="1:16" ht="3" customHeight="1">
      <c r="A3" s="344"/>
      <c r="B3" s="346"/>
      <c r="C3" s="346"/>
      <c r="D3" s="346"/>
      <c r="E3" s="346"/>
      <c r="F3" s="346"/>
      <c r="G3" s="346"/>
      <c r="H3" s="97"/>
      <c r="I3" s="97"/>
      <c r="J3" s="97"/>
      <c r="K3" s="97"/>
      <c r="L3" s="97"/>
      <c r="M3" s="97"/>
      <c r="N3" s="97"/>
      <c r="O3" s="97"/>
    </row>
    <row r="4" spans="1:16" ht="45.75" customHeight="1">
      <c r="A4" s="1187" t="s">
        <v>365</v>
      </c>
      <c r="B4" s="330" t="s">
        <v>223</v>
      </c>
      <c r="C4" s="98" t="s">
        <v>355</v>
      </c>
      <c r="D4" s="1189" t="s">
        <v>372</v>
      </c>
      <c r="E4" s="48"/>
      <c r="F4" s="48"/>
      <c r="G4" s="48"/>
      <c r="H4" s="48"/>
      <c r="I4" s="48"/>
      <c r="J4" s="48"/>
      <c r="K4" s="48"/>
      <c r="L4" s="48"/>
      <c r="M4" s="48"/>
      <c r="N4" s="48"/>
      <c r="O4" s="48"/>
    </row>
    <row r="5" spans="1:16" ht="39" customHeight="1">
      <c r="A5" s="1188"/>
      <c r="B5" s="117" t="s">
        <v>224</v>
      </c>
      <c r="C5" s="379" t="s">
        <v>356</v>
      </c>
      <c r="D5" s="1190"/>
      <c r="E5" s="48"/>
      <c r="F5" s="48"/>
      <c r="G5" s="48"/>
      <c r="H5" s="48"/>
      <c r="I5" s="48"/>
      <c r="J5" s="48"/>
      <c r="K5" s="48"/>
      <c r="L5" s="48"/>
      <c r="M5" s="48"/>
      <c r="N5" s="48"/>
      <c r="O5" s="48"/>
    </row>
    <row r="6" spans="1:16" ht="16.5" customHeight="1">
      <c r="A6" s="66" t="s">
        <v>176</v>
      </c>
      <c r="B6" s="597">
        <v>659.90000000000009</v>
      </c>
      <c r="C6" s="598">
        <v>155.96475985823022</v>
      </c>
      <c r="D6" s="19" t="s">
        <v>177</v>
      </c>
      <c r="E6" s="48"/>
      <c r="F6" s="48"/>
      <c r="G6" s="152"/>
      <c r="H6" s="48"/>
      <c r="I6" s="48"/>
      <c r="J6" s="48"/>
      <c r="K6" s="48"/>
      <c r="L6" s="48"/>
      <c r="M6" s="48"/>
      <c r="N6" s="48"/>
      <c r="O6" s="48"/>
    </row>
    <row r="7" spans="1:16" ht="16.5" customHeight="1">
      <c r="A7" s="99" t="s">
        <v>3</v>
      </c>
      <c r="B7" s="599">
        <v>612.70000000000005</v>
      </c>
      <c r="C7" s="600">
        <v>234.33848620474157</v>
      </c>
      <c r="D7" s="381" t="s">
        <v>4</v>
      </c>
      <c r="E7" s="48"/>
      <c r="F7" s="48"/>
      <c r="G7" s="48"/>
      <c r="H7" s="48"/>
      <c r="I7" s="48"/>
      <c r="J7" s="48"/>
      <c r="K7" s="48"/>
      <c r="L7" s="48"/>
      <c r="M7" s="48"/>
      <c r="N7" s="48"/>
      <c r="O7" s="48"/>
    </row>
    <row r="8" spans="1:16" ht="16.5" customHeight="1">
      <c r="A8" s="10" t="s">
        <v>396</v>
      </c>
      <c r="B8" s="167">
        <f>SUM(B9:B10)</f>
        <v>115</v>
      </c>
      <c r="C8" s="380">
        <v>139</v>
      </c>
      <c r="D8" s="382" t="s">
        <v>423</v>
      </c>
      <c r="E8" s="48"/>
      <c r="F8" s="48" t="s">
        <v>423</v>
      </c>
      <c r="G8" s="48"/>
      <c r="H8" s="48"/>
      <c r="I8" s="48"/>
      <c r="J8" s="48"/>
      <c r="K8" s="48"/>
      <c r="L8" s="48"/>
      <c r="M8" s="48"/>
      <c r="N8" s="48"/>
      <c r="O8" s="48"/>
    </row>
    <row r="9" spans="1:16" ht="16.5" customHeight="1">
      <c r="A9" s="100" t="s">
        <v>425</v>
      </c>
      <c r="B9" s="383">
        <v>28.099999999999998</v>
      </c>
      <c r="C9" s="384">
        <v>142.79979062806498</v>
      </c>
      <c r="D9" s="385" t="s">
        <v>430</v>
      </c>
      <c r="E9" s="48"/>
      <c r="F9" s="48" t="s">
        <v>430</v>
      </c>
      <c r="G9" s="48"/>
      <c r="H9" s="48"/>
      <c r="I9" s="48"/>
      <c r="J9" s="48"/>
      <c r="K9" s="48"/>
      <c r="L9" s="48"/>
      <c r="M9" s="48"/>
      <c r="N9" s="48"/>
      <c r="O9" s="48"/>
    </row>
    <row r="10" spans="1:16" ht="16.5" customHeight="1">
      <c r="A10" s="480" t="s">
        <v>428</v>
      </c>
      <c r="B10" s="481">
        <v>86.9</v>
      </c>
      <c r="C10" s="482">
        <v>137.76288296971754</v>
      </c>
      <c r="D10" s="483" t="s">
        <v>434</v>
      </c>
      <c r="E10" s="48" t="s">
        <v>434</v>
      </c>
      <c r="F10" s="48"/>
      <c r="G10" s="48"/>
      <c r="H10" s="48"/>
      <c r="I10" s="48"/>
      <c r="J10" s="48"/>
      <c r="K10" s="48"/>
      <c r="L10" s="48"/>
      <c r="M10" s="48"/>
      <c r="N10" s="48"/>
      <c r="O10" s="48"/>
    </row>
    <row r="11" spans="1:16">
      <c r="B11" s="153"/>
    </row>
    <row r="12" spans="1:16">
      <c r="B12" s="275"/>
    </row>
  </sheetData>
  <mergeCells count="9">
    <mergeCell ref="A4:A5"/>
    <mergeCell ref="D4:D5"/>
    <mergeCell ref="A1:G1"/>
    <mergeCell ref="H1:N1"/>
    <mergeCell ref="O1:P1"/>
    <mergeCell ref="H2:N2"/>
    <mergeCell ref="O2:P2"/>
    <mergeCell ref="A2:E2"/>
    <mergeCell ref="F2:G2"/>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25.xml><?xml version="1.0" encoding="utf-8"?>
<worksheet xmlns="http://schemas.openxmlformats.org/spreadsheetml/2006/main" xmlns:r="http://schemas.openxmlformats.org/officeDocument/2006/relationships">
  <dimension ref="A1:I20"/>
  <sheetViews>
    <sheetView rightToLeft="1" view="pageBreakPreview" zoomScale="130" zoomScaleNormal="100" zoomScaleSheetLayoutView="130" workbookViewId="0">
      <selection activeCell="K15" sqref="K15"/>
    </sheetView>
  </sheetViews>
  <sheetFormatPr defaultColWidth="9" defaultRowHeight="14.25"/>
  <cols>
    <col min="1" max="1" width="18.375" style="122" customWidth="1"/>
    <col min="2" max="2" width="11.625" style="122" customWidth="1"/>
    <col min="3" max="3" width="9.625" style="122" customWidth="1"/>
    <col min="4" max="4" width="15.25" style="122" customWidth="1"/>
    <col min="5" max="5" width="9.75" style="122" customWidth="1"/>
    <col min="6" max="6" width="9.875" style="122" customWidth="1"/>
    <col min="7" max="7" width="33.375" style="132" customWidth="1"/>
    <col min="8" max="16384" width="9" style="122"/>
  </cols>
  <sheetData>
    <row r="1" spans="1:9" ht="20.100000000000001" customHeight="1">
      <c r="A1" s="1194" t="s">
        <v>406</v>
      </c>
      <c r="B1" s="1195"/>
      <c r="C1" s="1195"/>
      <c r="D1" s="1195"/>
      <c r="E1" s="1195"/>
      <c r="F1" s="1195"/>
      <c r="G1" s="1195"/>
      <c r="H1" s="341"/>
      <c r="I1" s="341"/>
    </row>
    <row r="2" spans="1:9" ht="18.75" customHeight="1">
      <c r="A2" s="1206" t="s">
        <v>453</v>
      </c>
      <c r="B2" s="1207"/>
      <c r="C2" s="1207"/>
      <c r="D2" s="1207"/>
      <c r="E2" s="1207"/>
      <c r="F2" s="1207"/>
      <c r="G2" s="1207"/>
      <c r="H2" s="1207"/>
      <c r="I2" s="342"/>
    </row>
    <row r="3" spans="1:9" ht="3" customHeight="1">
      <c r="A3" s="353"/>
      <c r="B3" s="353"/>
      <c r="C3" s="353"/>
      <c r="D3" s="353"/>
      <c r="E3" s="305"/>
      <c r="F3" s="342"/>
      <c r="G3" s="342"/>
      <c r="H3" s="341"/>
    </row>
    <row r="4" spans="1:9" ht="16.5" customHeight="1">
      <c r="A4" s="131" t="s">
        <v>351</v>
      </c>
      <c r="B4" s="131"/>
      <c r="C4" s="131"/>
      <c r="D4" s="131"/>
      <c r="E4" s="395"/>
      <c r="F4" s="1204" t="s">
        <v>495</v>
      </c>
      <c r="G4" s="1205"/>
    </row>
    <row r="5" spans="1:9" ht="16.5" customHeight="1">
      <c r="A5" s="1196" t="s">
        <v>133</v>
      </c>
      <c r="B5" s="1202" t="s">
        <v>176</v>
      </c>
      <c r="C5" s="1202" t="s">
        <v>3</v>
      </c>
      <c r="D5" s="1170" t="s">
        <v>396</v>
      </c>
      <c r="E5" s="335" t="s">
        <v>23</v>
      </c>
      <c r="F5" s="536" t="s">
        <v>24</v>
      </c>
      <c r="G5" s="1199" t="s">
        <v>134</v>
      </c>
    </row>
    <row r="6" spans="1:9" ht="18" customHeight="1">
      <c r="A6" s="1197"/>
      <c r="B6" s="1203"/>
      <c r="C6" s="1203"/>
      <c r="D6" s="1093"/>
      <c r="E6" s="495" t="s">
        <v>425</v>
      </c>
      <c r="F6" s="801" t="s">
        <v>428</v>
      </c>
      <c r="G6" s="1200"/>
    </row>
    <row r="7" spans="1:9" ht="24" customHeight="1">
      <c r="A7" s="1198"/>
      <c r="B7" s="14" t="s">
        <v>177</v>
      </c>
      <c r="C7" s="488" t="s">
        <v>139</v>
      </c>
      <c r="D7" s="488" t="s">
        <v>423</v>
      </c>
      <c r="E7" s="771" t="s">
        <v>430</v>
      </c>
      <c r="F7" s="802" t="s">
        <v>434</v>
      </c>
      <c r="G7" s="1201"/>
    </row>
    <row r="8" spans="1:9" ht="16.5" customHeight="1">
      <c r="A8" s="526" t="s">
        <v>111</v>
      </c>
      <c r="B8" s="552">
        <v>265</v>
      </c>
      <c r="C8" s="558">
        <v>243</v>
      </c>
      <c r="D8" s="558">
        <v>33</v>
      </c>
      <c r="E8" s="773">
        <v>8</v>
      </c>
      <c r="F8" s="831">
        <v>25</v>
      </c>
      <c r="G8" s="803" t="s">
        <v>143</v>
      </c>
    </row>
    <row r="9" spans="1:9" ht="20.25">
      <c r="A9" s="186" t="s">
        <v>112</v>
      </c>
      <c r="B9" s="553">
        <v>19</v>
      </c>
      <c r="C9" s="558">
        <v>18</v>
      </c>
      <c r="D9" s="558">
        <v>2</v>
      </c>
      <c r="E9" s="773">
        <v>0</v>
      </c>
      <c r="F9" s="775">
        <v>2</v>
      </c>
      <c r="G9" s="396" t="s">
        <v>113</v>
      </c>
    </row>
    <row r="10" spans="1:9" ht="16.5" customHeight="1">
      <c r="A10" s="186" t="s">
        <v>114</v>
      </c>
      <c r="B10" s="554">
        <v>108379.06000000001</v>
      </c>
      <c r="C10" s="555">
        <v>88356.449000000008</v>
      </c>
      <c r="D10" s="555">
        <v>8598.7000000000007</v>
      </c>
      <c r="E10" s="556">
        <v>2688.3210000000004</v>
      </c>
      <c r="F10" s="776">
        <v>5910.4409999999998</v>
      </c>
      <c r="G10" s="396" t="s">
        <v>115</v>
      </c>
    </row>
    <row r="11" spans="1:9" ht="16.5" customHeight="1">
      <c r="A11" s="186" t="s">
        <v>116</v>
      </c>
      <c r="B11" s="554">
        <v>24758.48</v>
      </c>
      <c r="C11" s="555">
        <v>21241.512999999999</v>
      </c>
      <c r="D11" s="555">
        <v>1747.7830000000001</v>
      </c>
      <c r="E11" s="556">
        <v>561.19499999999994</v>
      </c>
      <c r="F11" s="776">
        <v>1186.5880000000002</v>
      </c>
      <c r="G11" s="396" t="s">
        <v>117</v>
      </c>
    </row>
    <row r="12" spans="1:9" ht="16.5" customHeight="1">
      <c r="A12" s="186" t="s">
        <v>118</v>
      </c>
      <c r="B12" s="557">
        <v>1353</v>
      </c>
      <c r="C12" s="558">
        <v>1220</v>
      </c>
      <c r="D12" s="558">
        <v>170</v>
      </c>
      <c r="E12" s="772">
        <v>55</v>
      </c>
      <c r="F12" s="774">
        <v>114.99999999999999</v>
      </c>
      <c r="G12" s="396" t="s">
        <v>119</v>
      </c>
    </row>
    <row r="13" spans="1:9" ht="16.5" customHeight="1">
      <c r="A13" s="186" t="s">
        <v>120</v>
      </c>
      <c r="B13" s="557">
        <v>367.99999999999994</v>
      </c>
      <c r="C13" s="558">
        <v>359.99999999999994</v>
      </c>
      <c r="D13" s="558">
        <v>53</v>
      </c>
      <c r="E13" s="772">
        <v>13</v>
      </c>
      <c r="F13" s="774">
        <v>40</v>
      </c>
      <c r="G13" s="396" t="s">
        <v>121</v>
      </c>
    </row>
    <row r="14" spans="1:9" ht="16.5" customHeight="1">
      <c r="A14" s="186" t="s">
        <v>122</v>
      </c>
      <c r="B14" s="557">
        <v>985</v>
      </c>
      <c r="C14" s="558">
        <v>860</v>
      </c>
      <c r="D14" s="558">
        <v>117</v>
      </c>
      <c r="E14" s="772">
        <v>41.999999999999993</v>
      </c>
      <c r="F14" s="774">
        <v>75.000000000000014</v>
      </c>
      <c r="G14" s="396" t="s">
        <v>123</v>
      </c>
    </row>
    <row r="15" spans="1:9" ht="16.5" customHeight="1">
      <c r="A15" s="186" t="s">
        <v>124</v>
      </c>
      <c r="B15" s="559">
        <v>1024</v>
      </c>
      <c r="C15" s="560">
        <v>909.4</v>
      </c>
      <c r="D15" s="555">
        <v>140.1345</v>
      </c>
      <c r="E15" s="561">
        <v>31.235999999999997</v>
      </c>
      <c r="F15" s="777">
        <v>108.89850000000001</v>
      </c>
      <c r="G15" s="396" t="s">
        <v>125</v>
      </c>
    </row>
    <row r="16" spans="1:9" ht="16.5" customHeight="1">
      <c r="A16" s="186" t="s">
        <v>126</v>
      </c>
      <c r="B16" s="559">
        <v>14001.32439</v>
      </c>
      <c r="C16" s="560">
        <v>11828.167185</v>
      </c>
      <c r="D16" s="555">
        <v>1198.3252499999999</v>
      </c>
      <c r="E16" s="561">
        <v>383.13347999999996</v>
      </c>
      <c r="F16" s="777">
        <v>815.19176999999991</v>
      </c>
      <c r="G16" s="396" t="s">
        <v>127</v>
      </c>
    </row>
    <row r="17" spans="1:7" ht="16.5" customHeight="1">
      <c r="A17" s="186" t="s">
        <v>128</v>
      </c>
      <c r="B17" s="562">
        <v>3090.4659000000001</v>
      </c>
      <c r="C17" s="560">
        <v>2681.005545</v>
      </c>
      <c r="D17" s="555">
        <v>387.88642500000003</v>
      </c>
      <c r="E17" s="561">
        <v>149.73045000000002</v>
      </c>
      <c r="F17" s="777">
        <v>238.15597500000001</v>
      </c>
      <c r="G17" s="396" t="s">
        <v>129</v>
      </c>
    </row>
    <row r="18" spans="1:7" ht="16.5" customHeight="1">
      <c r="A18" s="301" t="s">
        <v>130</v>
      </c>
      <c r="B18" s="563">
        <v>10910.858489999999</v>
      </c>
      <c r="C18" s="564">
        <v>9147.1616400000003</v>
      </c>
      <c r="D18" s="778">
        <v>810.43882499999984</v>
      </c>
      <c r="E18" s="565">
        <v>233.40302999999994</v>
      </c>
      <c r="F18" s="566">
        <v>577.03579499999989</v>
      </c>
      <c r="G18" s="527" t="s">
        <v>131</v>
      </c>
    </row>
    <row r="19" spans="1:7" ht="19.5" customHeight="1">
      <c r="A19" s="1193"/>
      <c r="B19" s="1193"/>
    </row>
    <row r="20" spans="1:7">
      <c r="A20" s="397"/>
    </row>
  </sheetData>
  <mergeCells count="9">
    <mergeCell ref="A19:B19"/>
    <mergeCell ref="A1:G1"/>
    <mergeCell ref="A5:A7"/>
    <mergeCell ref="G5:G7"/>
    <mergeCell ref="B5:B6"/>
    <mergeCell ref="C5:C6"/>
    <mergeCell ref="D5:D6"/>
    <mergeCell ref="F4:G4"/>
    <mergeCell ref="A2:H2"/>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26.xml><?xml version="1.0" encoding="utf-8"?>
<worksheet xmlns="http://schemas.openxmlformats.org/spreadsheetml/2006/main" xmlns:r="http://schemas.openxmlformats.org/officeDocument/2006/relationships">
  <dimension ref="A1:H13"/>
  <sheetViews>
    <sheetView rightToLeft="1" view="pageBreakPreview" zoomScale="130" zoomScaleNormal="100" zoomScaleSheetLayoutView="130" workbookViewId="0">
      <selection activeCell="K15" sqref="K15"/>
    </sheetView>
  </sheetViews>
  <sheetFormatPr defaultColWidth="9" defaultRowHeight="14.25"/>
  <cols>
    <col min="1" max="1" width="11.625" style="48" customWidth="1"/>
    <col min="2" max="3" width="11" style="48" customWidth="1"/>
    <col min="4" max="4" width="9.875" style="48" customWidth="1"/>
    <col min="5" max="6" width="11.125" style="48" customWidth="1"/>
    <col min="7" max="7" width="15.625" style="48" customWidth="1"/>
    <col min="8" max="8" width="11.375" style="48" customWidth="1"/>
    <col min="9" max="16384" width="9" style="48"/>
  </cols>
  <sheetData>
    <row r="1" spans="1:8" ht="20.100000000000001" customHeight="1">
      <c r="A1" s="1069" t="s">
        <v>530</v>
      </c>
      <c r="B1" s="1210"/>
      <c r="C1" s="1210"/>
      <c r="D1" s="1210"/>
      <c r="E1" s="1210"/>
      <c r="F1" s="1210"/>
      <c r="G1" s="1210"/>
    </row>
    <row r="2" spans="1:8" ht="30" customHeight="1">
      <c r="A2" s="1119" t="s">
        <v>531</v>
      </c>
      <c r="B2" s="1119"/>
      <c r="C2" s="1119"/>
      <c r="D2" s="1119"/>
      <c r="E2" s="1119"/>
      <c r="F2" s="1119"/>
      <c r="G2" s="1119"/>
    </row>
    <row r="3" spans="1:8" ht="3" customHeight="1">
      <c r="A3" s="32"/>
      <c r="B3" s="122"/>
      <c r="C3" s="122"/>
      <c r="D3" s="122"/>
      <c r="E3" s="122"/>
      <c r="F3" s="122"/>
      <c r="G3" s="122"/>
    </row>
    <row r="4" spans="1:8" ht="16.5" customHeight="1">
      <c r="A4" s="1209" t="s">
        <v>365</v>
      </c>
      <c r="B4" s="1062" t="s">
        <v>344</v>
      </c>
      <c r="C4" s="1211"/>
      <c r="D4" s="1211"/>
      <c r="E4" s="1212"/>
      <c r="F4" s="1213"/>
      <c r="G4" s="1171" t="s">
        <v>376</v>
      </c>
    </row>
    <row r="5" spans="1:8" ht="16.5" customHeight="1">
      <c r="A5" s="1120"/>
      <c r="B5" s="998" t="s">
        <v>532</v>
      </c>
      <c r="C5" s="998" t="s">
        <v>533</v>
      </c>
      <c r="D5" s="998" t="s">
        <v>316</v>
      </c>
      <c r="E5" s="495" t="s">
        <v>317</v>
      </c>
      <c r="F5" s="996" t="s">
        <v>5</v>
      </c>
      <c r="G5" s="1066"/>
    </row>
    <row r="6" spans="1:8" ht="16.5" customHeight="1">
      <c r="A6" s="1120"/>
      <c r="B6" s="993" t="s">
        <v>534</v>
      </c>
      <c r="C6" s="993" t="s">
        <v>535</v>
      </c>
      <c r="D6" s="993" t="s">
        <v>318</v>
      </c>
      <c r="E6" s="993" t="s">
        <v>273</v>
      </c>
      <c r="F6" s="988" t="s">
        <v>6</v>
      </c>
      <c r="G6" s="1066"/>
    </row>
    <row r="7" spans="1:8" ht="16.5" customHeight="1">
      <c r="A7" s="493" t="s">
        <v>176</v>
      </c>
      <c r="B7" s="1038">
        <v>1.1000000000000001</v>
      </c>
      <c r="C7" s="1038">
        <v>44.6</v>
      </c>
      <c r="D7" s="1039">
        <v>53.7</v>
      </c>
      <c r="E7" s="1040">
        <v>0.6</v>
      </c>
      <c r="F7" s="881">
        <v>100</v>
      </c>
      <c r="G7" s="492" t="s">
        <v>177</v>
      </c>
    </row>
    <row r="8" spans="1:8" s="47" customFormat="1" ht="16.5" customHeight="1">
      <c r="A8" s="921" t="s">
        <v>3</v>
      </c>
      <c r="B8" s="1041">
        <v>1.5</v>
      </c>
      <c r="C8" s="1041">
        <v>54</v>
      </c>
      <c r="D8" s="1041">
        <v>44.2</v>
      </c>
      <c r="E8" s="1042">
        <v>0.3</v>
      </c>
      <c r="F8" s="808">
        <v>100</v>
      </c>
      <c r="G8" s="500" t="s">
        <v>139</v>
      </c>
    </row>
    <row r="9" spans="1:8" s="47" customFormat="1" ht="16.5" customHeight="1">
      <c r="A9" s="999" t="s">
        <v>396</v>
      </c>
      <c r="B9" s="1043">
        <v>2.2000000000000002</v>
      </c>
      <c r="C9" s="1043">
        <v>61</v>
      </c>
      <c r="D9" s="1043">
        <v>36.4</v>
      </c>
      <c r="E9" s="1044">
        <v>0.4</v>
      </c>
      <c r="F9" s="808">
        <v>100</v>
      </c>
      <c r="G9" s="1000" t="s">
        <v>423</v>
      </c>
    </row>
    <row r="10" spans="1:8" s="47" customFormat="1" ht="16.5" customHeight="1">
      <c r="A10" s="999" t="s">
        <v>427</v>
      </c>
      <c r="B10" s="1043">
        <v>1.5</v>
      </c>
      <c r="C10" s="1043">
        <v>60.8</v>
      </c>
      <c r="D10" s="1043">
        <v>37.299999999999997</v>
      </c>
      <c r="E10" s="1044">
        <v>0.4</v>
      </c>
      <c r="F10" s="808">
        <v>100</v>
      </c>
      <c r="G10" s="1001" t="s">
        <v>430</v>
      </c>
    </row>
    <row r="11" spans="1:8" s="47" customFormat="1" ht="16.5" customHeight="1">
      <c r="A11" s="1030" t="s">
        <v>429</v>
      </c>
      <c r="B11" s="1045">
        <v>2.4</v>
      </c>
      <c r="C11" s="1045">
        <v>61.1</v>
      </c>
      <c r="D11" s="1045">
        <v>36.1</v>
      </c>
      <c r="E11" s="1046">
        <v>0.4</v>
      </c>
      <c r="F11" s="885">
        <v>100</v>
      </c>
      <c r="G11" s="1002" t="s">
        <v>434</v>
      </c>
    </row>
    <row r="12" spans="1:8" ht="27" customHeight="1">
      <c r="A12" s="662" t="s">
        <v>237</v>
      </c>
      <c r="B12" s="386"/>
      <c r="C12" s="386"/>
      <c r="D12" s="1208" t="s">
        <v>238</v>
      </c>
      <c r="E12" s="1208"/>
      <c r="F12" s="1208"/>
      <c r="G12" s="1208"/>
    </row>
    <row r="13" spans="1:8" ht="20.25">
      <c r="H13" s="33"/>
    </row>
  </sheetData>
  <mergeCells count="6">
    <mergeCell ref="D12:G12"/>
    <mergeCell ref="A4:A6"/>
    <mergeCell ref="A1:G1"/>
    <mergeCell ref="A2:G2"/>
    <mergeCell ref="B4:F4"/>
    <mergeCell ref="G4:G6"/>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27.xml><?xml version="1.0" encoding="utf-8"?>
<worksheet xmlns="http://schemas.openxmlformats.org/spreadsheetml/2006/main" xmlns:r="http://schemas.openxmlformats.org/officeDocument/2006/relationships">
  <dimension ref="A1:H13"/>
  <sheetViews>
    <sheetView rightToLeft="1" view="pageBreakPreview" zoomScale="130" zoomScaleNormal="100" zoomScaleSheetLayoutView="130" workbookViewId="0">
      <selection activeCell="K15" sqref="K15"/>
    </sheetView>
  </sheetViews>
  <sheetFormatPr defaultColWidth="9" defaultRowHeight="14.25"/>
  <cols>
    <col min="1" max="1" width="13.625" style="48" customWidth="1"/>
    <col min="2" max="2" width="8.75" style="48" customWidth="1"/>
    <col min="3" max="3" width="14.875" style="48" customWidth="1"/>
    <col min="4" max="4" width="11.5" style="48" customWidth="1"/>
    <col min="5" max="5" width="13" style="48" customWidth="1"/>
    <col min="6" max="6" width="18.25" style="48" customWidth="1"/>
    <col min="7" max="16384" width="9" style="48"/>
  </cols>
  <sheetData>
    <row r="1" spans="1:8" ht="20.100000000000001" customHeight="1">
      <c r="A1" s="1069" t="s">
        <v>536</v>
      </c>
      <c r="B1" s="1210"/>
      <c r="C1" s="1210"/>
      <c r="D1" s="1210"/>
      <c r="E1" s="1210"/>
      <c r="F1" s="1210"/>
    </row>
    <row r="2" spans="1:8" ht="30" customHeight="1">
      <c r="A2" s="1119" t="s">
        <v>537</v>
      </c>
      <c r="B2" s="1119"/>
      <c r="C2" s="1119"/>
      <c r="D2" s="1119"/>
      <c r="E2" s="1119"/>
      <c r="F2" s="1119"/>
    </row>
    <row r="3" spans="1:8" ht="3" customHeight="1">
      <c r="A3" s="32"/>
      <c r="B3" s="122"/>
      <c r="C3" s="122"/>
      <c r="D3" s="122"/>
      <c r="E3" s="122"/>
      <c r="F3" s="122"/>
    </row>
    <row r="4" spans="1:8" ht="16.5" customHeight="1">
      <c r="A4" s="1209" t="s">
        <v>365</v>
      </c>
      <c r="B4" s="1003" t="s">
        <v>77</v>
      </c>
      <c r="C4" s="1218" t="s">
        <v>244</v>
      </c>
      <c r="D4" s="1218"/>
      <c r="E4" s="1219"/>
      <c r="F4" s="1171" t="s">
        <v>376</v>
      </c>
    </row>
    <row r="5" spans="1:8" ht="16.5" customHeight="1">
      <c r="A5" s="1120"/>
      <c r="B5" s="495" t="s">
        <v>75</v>
      </c>
      <c r="C5" s="495" t="s">
        <v>270</v>
      </c>
      <c r="D5" s="495" t="s">
        <v>271</v>
      </c>
      <c r="E5" s="996" t="s">
        <v>5</v>
      </c>
      <c r="F5" s="1066"/>
    </row>
    <row r="6" spans="1:8" ht="16.5" customHeight="1">
      <c r="A6" s="1120"/>
      <c r="B6" s="126" t="s">
        <v>76</v>
      </c>
      <c r="C6" s="994" t="s">
        <v>272</v>
      </c>
      <c r="D6" s="994" t="s">
        <v>273</v>
      </c>
      <c r="E6" s="989" t="s">
        <v>6</v>
      </c>
      <c r="F6" s="1068"/>
      <c r="H6" s="152"/>
    </row>
    <row r="7" spans="1:8" ht="16.5" customHeight="1">
      <c r="A7" s="1031" t="s">
        <v>176</v>
      </c>
      <c r="B7" s="1004">
        <v>80.900000000000006</v>
      </c>
      <c r="C7" s="668">
        <v>7.8</v>
      </c>
      <c r="D7" s="668">
        <v>11.3</v>
      </c>
      <c r="E7" s="669">
        <v>100</v>
      </c>
      <c r="F7" s="1005" t="s">
        <v>177</v>
      </c>
    </row>
    <row r="8" spans="1:8" s="47" customFormat="1" ht="16.5" customHeight="1">
      <c r="A8" s="13" t="s">
        <v>3</v>
      </c>
      <c r="B8" s="184">
        <v>81.900000000000006</v>
      </c>
      <c r="C8" s="22">
        <v>8.9</v>
      </c>
      <c r="D8" s="22">
        <v>9.1999999999999993</v>
      </c>
      <c r="E8" s="670">
        <v>100</v>
      </c>
      <c r="F8" s="16" t="s">
        <v>139</v>
      </c>
    </row>
    <row r="9" spans="1:8" s="47" customFormat="1" ht="16.5" customHeight="1">
      <c r="A9" s="12" t="s">
        <v>396</v>
      </c>
      <c r="B9" s="231">
        <v>82.6</v>
      </c>
      <c r="C9" s="161">
        <v>4.7</v>
      </c>
      <c r="D9" s="161">
        <v>12.7</v>
      </c>
      <c r="E9" s="670">
        <v>100</v>
      </c>
      <c r="F9" s="15" t="s">
        <v>423</v>
      </c>
    </row>
    <row r="10" spans="1:8" s="47" customFormat="1" ht="16.5" customHeight="1">
      <c r="A10" s="12" t="s">
        <v>427</v>
      </c>
      <c r="B10" s="231">
        <v>82.5</v>
      </c>
      <c r="C10" s="161">
        <v>4.5</v>
      </c>
      <c r="D10" s="161">
        <v>13</v>
      </c>
      <c r="E10" s="670">
        <v>100</v>
      </c>
      <c r="F10" s="1001" t="s">
        <v>430</v>
      </c>
    </row>
    <row r="11" spans="1:8" ht="16.5" customHeight="1">
      <c r="A11" s="17" t="s">
        <v>429</v>
      </c>
      <c r="B11" s="1006">
        <v>82.6</v>
      </c>
      <c r="C11" s="441">
        <v>4.8</v>
      </c>
      <c r="D11" s="441">
        <v>12.6</v>
      </c>
      <c r="E11" s="672">
        <v>100</v>
      </c>
      <c r="F11" s="1002" t="s">
        <v>434</v>
      </c>
    </row>
    <row r="12" spans="1:8" s="674" customFormat="1" ht="16.5" customHeight="1">
      <c r="A12" s="1214" t="s">
        <v>513</v>
      </c>
      <c r="B12" s="1215"/>
      <c r="C12" s="1215"/>
      <c r="D12" s="1216" t="s">
        <v>514</v>
      </c>
      <c r="E12" s="1217"/>
      <c r="F12" s="1217"/>
    </row>
    <row r="13" spans="1:8">
      <c r="A13" s="38"/>
      <c r="B13" s="23"/>
      <c r="C13" s="23"/>
      <c r="D13" s="23"/>
    </row>
  </sheetData>
  <mergeCells count="7">
    <mergeCell ref="A12:C12"/>
    <mergeCell ref="D12:F12"/>
    <mergeCell ref="A4:A6"/>
    <mergeCell ref="A1:F1"/>
    <mergeCell ref="A2:F2"/>
    <mergeCell ref="F4:F6"/>
    <mergeCell ref="C4:E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28.xml><?xml version="1.0" encoding="utf-8"?>
<worksheet xmlns="http://schemas.openxmlformats.org/spreadsheetml/2006/main" xmlns:r="http://schemas.openxmlformats.org/officeDocument/2006/relationships">
  <dimension ref="A1:AA31"/>
  <sheetViews>
    <sheetView rightToLeft="1" view="pageBreakPreview" zoomScale="130" zoomScaleNormal="100" zoomScaleSheetLayoutView="130" workbookViewId="0">
      <selection activeCell="K15" sqref="K15"/>
    </sheetView>
  </sheetViews>
  <sheetFormatPr defaultColWidth="9" defaultRowHeight="14.25"/>
  <cols>
    <col min="1" max="1" width="13.625" style="48" customWidth="1"/>
    <col min="2" max="2" width="6.75" style="48" customWidth="1"/>
    <col min="3" max="3" width="5.625" style="48" customWidth="1"/>
    <col min="4" max="5" width="5.875" style="48" customWidth="1"/>
    <col min="6" max="6" width="5.75" style="48" customWidth="1"/>
    <col min="7" max="7" width="7.375" style="48" customWidth="1"/>
    <col min="8" max="8" width="11.125" style="48" customWidth="1"/>
    <col min="9" max="9" width="17.125" style="48" customWidth="1"/>
    <col min="10" max="10" width="1.625" style="48" hidden="1" customWidth="1"/>
    <col min="11" max="12" width="9" style="48" hidden="1" customWidth="1"/>
    <col min="13" max="13" width="4.625" style="48" hidden="1" customWidth="1"/>
    <col min="14" max="20" width="9" style="48" hidden="1" customWidth="1"/>
    <col min="21" max="16384" width="9" style="48"/>
  </cols>
  <sheetData>
    <row r="1" spans="1:27" ht="20.100000000000001" customHeight="1">
      <c r="A1" s="1057" t="s">
        <v>538</v>
      </c>
      <c r="B1" s="1162"/>
      <c r="C1" s="1162"/>
      <c r="D1" s="1162"/>
      <c r="E1" s="1162"/>
      <c r="F1" s="1162"/>
      <c r="G1" s="1162"/>
      <c r="H1" s="1162"/>
      <c r="I1" s="1162"/>
      <c r="J1" s="1162"/>
      <c r="K1" s="1162"/>
      <c r="L1" s="1162"/>
      <c r="M1" s="1162"/>
      <c r="N1" s="1162"/>
      <c r="O1" s="1162"/>
      <c r="P1" s="1162"/>
      <c r="Q1" s="1162"/>
      <c r="U1" s="8"/>
      <c r="V1" s="8"/>
      <c r="W1" s="8"/>
      <c r="X1" s="8"/>
      <c r="Y1" s="8"/>
      <c r="Z1" s="8"/>
      <c r="AA1" s="8"/>
    </row>
    <row r="2" spans="1:27" ht="30" customHeight="1">
      <c r="A2" s="1059" t="s">
        <v>539</v>
      </c>
      <c r="B2" s="1163"/>
      <c r="C2" s="1163"/>
      <c r="D2" s="1163"/>
      <c r="E2" s="1163"/>
      <c r="F2" s="1164"/>
      <c r="G2" s="1164"/>
      <c r="H2" s="1164"/>
      <c r="I2" s="1164"/>
      <c r="J2" s="1164"/>
      <c r="K2" s="1164"/>
      <c r="L2" s="1164"/>
      <c r="M2" s="1164"/>
      <c r="N2" s="1164"/>
      <c r="O2" s="1164"/>
      <c r="P2" s="1164"/>
      <c r="Q2" s="1164"/>
      <c r="R2" s="1164"/>
      <c r="S2" s="1164"/>
      <c r="T2" s="1164"/>
      <c r="U2" s="8"/>
      <c r="V2" s="8"/>
      <c r="W2" s="8"/>
      <c r="X2" s="8"/>
      <c r="Y2" s="8"/>
      <c r="Z2" s="8"/>
      <c r="AA2" s="8"/>
    </row>
    <row r="3" spans="1:27" ht="3" customHeight="1">
      <c r="A3" s="992"/>
      <c r="B3" s="11"/>
      <c r="C3" s="11"/>
      <c r="D3" s="11"/>
      <c r="E3" s="11"/>
      <c r="F3" s="11"/>
      <c r="G3" s="11"/>
      <c r="H3" s="11"/>
      <c r="I3" s="11"/>
      <c r="J3" s="11"/>
      <c r="K3" s="1165"/>
      <c r="L3" s="1165"/>
      <c r="M3" s="1165"/>
      <c r="U3" s="8"/>
      <c r="V3" s="8"/>
      <c r="W3" s="8"/>
      <c r="X3" s="8"/>
      <c r="Y3" s="8"/>
      <c r="Z3" s="8"/>
      <c r="AA3" s="8"/>
    </row>
    <row r="4" spans="1:27" ht="16.5" customHeight="1">
      <c r="A4" s="1209" t="s">
        <v>365</v>
      </c>
      <c r="B4" s="1228" t="s">
        <v>158</v>
      </c>
      <c r="C4" s="1229"/>
      <c r="D4" s="1224" t="s">
        <v>169</v>
      </c>
      <c r="E4" s="1225"/>
      <c r="F4" s="1225"/>
      <c r="G4" s="1226"/>
      <c r="H4" s="1007" t="s">
        <v>79</v>
      </c>
      <c r="I4" s="1171" t="s">
        <v>372</v>
      </c>
      <c r="J4" s="11"/>
      <c r="K4" s="991"/>
      <c r="L4" s="991"/>
      <c r="M4" s="991"/>
      <c r="U4" s="8"/>
      <c r="V4" s="8"/>
      <c r="W4" s="8"/>
      <c r="X4" s="8"/>
      <c r="Y4" s="8"/>
      <c r="Z4" s="8"/>
      <c r="AA4" s="8"/>
    </row>
    <row r="5" spans="1:27" ht="16.5" customHeight="1">
      <c r="A5" s="1227"/>
      <c r="B5" s="1222">
        <v>1</v>
      </c>
      <c r="C5" s="1222">
        <v>2</v>
      </c>
      <c r="D5" s="1222">
        <v>3</v>
      </c>
      <c r="E5" s="1222">
        <v>4</v>
      </c>
      <c r="F5" s="1222" t="s">
        <v>78</v>
      </c>
      <c r="G5" s="1007" t="s">
        <v>150</v>
      </c>
      <c r="H5" s="1221" t="s">
        <v>151</v>
      </c>
      <c r="I5" s="1066"/>
      <c r="U5" s="8"/>
      <c r="V5" s="8"/>
      <c r="W5" s="8"/>
      <c r="X5" s="8"/>
      <c r="Y5" s="8"/>
      <c r="Z5" s="8"/>
      <c r="AA5" s="8"/>
    </row>
    <row r="6" spans="1:27" ht="18.75" customHeight="1">
      <c r="A6" s="1227"/>
      <c r="B6" s="1223"/>
      <c r="C6" s="1223"/>
      <c r="D6" s="1223"/>
      <c r="E6" s="1223"/>
      <c r="F6" s="1223"/>
      <c r="G6" s="664" t="s">
        <v>6</v>
      </c>
      <c r="H6" s="1221"/>
      <c r="I6" s="1066"/>
      <c r="U6" s="8"/>
      <c r="V6" s="8"/>
      <c r="W6" s="8"/>
      <c r="X6" s="8"/>
      <c r="Y6" s="8"/>
      <c r="Z6" s="8"/>
      <c r="AA6" s="8"/>
    </row>
    <row r="7" spans="1:27" ht="16.5" customHeight="1">
      <c r="A7" s="1008" t="s">
        <v>176</v>
      </c>
      <c r="B7" s="1009">
        <v>3.8</v>
      </c>
      <c r="C7" s="1010">
        <v>15.9</v>
      </c>
      <c r="D7" s="1010">
        <v>35</v>
      </c>
      <c r="E7" s="1010">
        <v>30.1</v>
      </c>
      <c r="F7" s="1010">
        <v>15.2</v>
      </c>
      <c r="G7" s="1011">
        <v>100.00000000000001</v>
      </c>
      <c r="H7" s="1012">
        <v>3.4</v>
      </c>
      <c r="I7" s="501" t="s">
        <v>177</v>
      </c>
      <c r="U7" s="8"/>
      <c r="V7" s="8"/>
      <c r="W7" s="8"/>
      <c r="X7" s="8"/>
      <c r="Y7" s="8"/>
      <c r="Z7" s="8"/>
      <c r="AA7" s="8"/>
    </row>
    <row r="8" spans="1:27" ht="16.5" customHeight="1">
      <c r="A8" s="10" t="s">
        <v>3</v>
      </c>
      <c r="B8" s="1013">
        <v>3.1</v>
      </c>
      <c r="C8" s="1014">
        <v>15.1</v>
      </c>
      <c r="D8" s="1014">
        <v>36.799999999999997</v>
      </c>
      <c r="E8" s="1014">
        <v>30.6</v>
      </c>
      <c r="F8" s="1014">
        <v>14.4</v>
      </c>
      <c r="G8" s="1015">
        <v>100</v>
      </c>
      <c r="H8" s="1016">
        <v>3.5</v>
      </c>
      <c r="I8" s="861" t="s">
        <v>4</v>
      </c>
      <c r="U8" s="8"/>
      <c r="V8" s="8"/>
      <c r="W8" s="8"/>
      <c r="X8" s="8"/>
      <c r="Y8" s="8"/>
      <c r="Z8" s="8"/>
      <c r="AA8" s="8"/>
    </row>
    <row r="9" spans="1:27" ht="16.5" customHeight="1">
      <c r="A9" s="10" t="s">
        <v>396</v>
      </c>
      <c r="B9" s="1032">
        <v>4.0999999999999996</v>
      </c>
      <c r="C9" s="1033">
        <v>18.100000000000001</v>
      </c>
      <c r="D9" s="1033">
        <v>34.799999999999997</v>
      </c>
      <c r="E9" s="1033">
        <v>29.1</v>
      </c>
      <c r="F9" s="1033">
        <v>13.9</v>
      </c>
      <c r="G9" s="1015">
        <v>100</v>
      </c>
      <c r="H9" s="1016">
        <v>3.4</v>
      </c>
      <c r="I9" s="861" t="s">
        <v>423</v>
      </c>
      <c r="U9" s="8"/>
      <c r="V9" s="8"/>
      <c r="W9" s="8"/>
      <c r="X9" s="8"/>
      <c r="Y9" s="8"/>
      <c r="Z9" s="8"/>
      <c r="AA9" s="8"/>
    </row>
    <row r="10" spans="1:27" ht="16.5" customHeight="1">
      <c r="A10" s="2" t="s">
        <v>425</v>
      </c>
      <c r="B10" s="1032">
        <v>6.7072174234673714</v>
      </c>
      <c r="C10" s="1033">
        <v>21.441027330733739</v>
      </c>
      <c r="D10" s="1033">
        <v>36.297393543763071</v>
      </c>
      <c r="E10" s="1033">
        <v>27.085428350629108</v>
      </c>
      <c r="F10" s="1033">
        <v>8.4689333514066529</v>
      </c>
      <c r="G10" s="1015">
        <v>100</v>
      </c>
      <c r="H10" s="1016">
        <v>3.1</v>
      </c>
      <c r="I10" s="862" t="s">
        <v>430</v>
      </c>
      <c r="U10" s="8"/>
      <c r="V10" s="8"/>
      <c r="W10" s="8"/>
      <c r="X10" s="8"/>
      <c r="Y10" s="8"/>
      <c r="Z10" s="8"/>
      <c r="AA10" s="8"/>
    </row>
    <row r="11" spans="1:27" ht="16.5" customHeight="1">
      <c r="A11" s="1017" t="s">
        <v>428</v>
      </c>
      <c r="B11" s="1034">
        <v>3.3595903158125924</v>
      </c>
      <c r="C11" s="1035">
        <v>17.063034863780892</v>
      </c>
      <c r="D11" s="1035">
        <v>34.371960911685605</v>
      </c>
      <c r="E11" s="1035">
        <v>29.678703842631293</v>
      </c>
      <c r="F11" s="1035">
        <v>15.526710066088956</v>
      </c>
      <c r="G11" s="1036">
        <v>100.00000000000001</v>
      </c>
      <c r="H11" s="1037">
        <v>3.5</v>
      </c>
      <c r="I11" s="863" t="s">
        <v>434</v>
      </c>
      <c r="U11" s="8"/>
      <c r="V11" s="8"/>
      <c r="W11" s="8"/>
      <c r="X11" s="8"/>
      <c r="Y11" s="8"/>
      <c r="Z11" s="8"/>
      <c r="AA11" s="8"/>
    </row>
    <row r="12" spans="1:27">
      <c r="A12" s="8"/>
      <c r="B12" s="8"/>
      <c r="C12" s="8"/>
      <c r="D12" s="8"/>
      <c r="E12" s="8"/>
      <c r="F12" s="8"/>
      <c r="G12" s="8"/>
      <c r="H12" s="8"/>
      <c r="I12" s="8"/>
      <c r="J12" s="8"/>
      <c r="K12" s="8"/>
      <c r="L12" s="8"/>
      <c r="M12" s="8"/>
      <c r="N12" s="8"/>
      <c r="O12" s="8"/>
      <c r="P12" s="8"/>
      <c r="Q12" s="8"/>
      <c r="R12" s="8"/>
      <c r="S12" s="8"/>
      <c r="T12" s="8"/>
      <c r="U12" s="8"/>
      <c r="V12" s="8"/>
      <c r="W12" s="8"/>
      <c r="X12" s="8"/>
      <c r="Y12" s="8"/>
      <c r="Z12" s="8"/>
      <c r="AA12" s="8"/>
    </row>
    <row r="13" spans="1:27">
      <c r="A13" s="8"/>
      <c r="B13" s="8"/>
      <c r="C13" s="8"/>
      <c r="D13" s="8"/>
      <c r="E13" s="8"/>
      <c r="F13" s="8"/>
      <c r="G13" s="1220"/>
      <c r="H13" s="8"/>
      <c r="I13" s="8"/>
      <c r="J13" s="8"/>
      <c r="K13" s="8"/>
      <c r="L13" s="8"/>
      <c r="M13" s="8"/>
      <c r="N13" s="8"/>
      <c r="O13" s="8"/>
      <c r="P13" s="8"/>
      <c r="Q13" s="8"/>
      <c r="R13" s="8"/>
      <c r="S13" s="8"/>
      <c r="T13" s="8"/>
      <c r="U13" s="8"/>
      <c r="V13" s="8"/>
      <c r="W13" s="8"/>
      <c r="X13" s="8"/>
      <c r="Y13" s="8"/>
      <c r="Z13" s="8"/>
      <c r="AA13" s="8"/>
    </row>
    <row r="14" spans="1:27">
      <c r="A14" s="8"/>
      <c r="B14" s="8"/>
      <c r="C14" s="8"/>
      <c r="D14" s="8"/>
      <c r="E14" s="8"/>
      <c r="F14" s="8"/>
      <c r="G14" s="1220"/>
      <c r="H14" s="8"/>
      <c r="I14" s="8"/>
      <c r="J14" s="8"/>
      <c r="K14" s="8"/>
      <c r="L14" s="8"/>
      <c r="M14" s="8"/>
      <c r="N14" s="8"/>
      <c r="O14" s="8"/>
      <c r="P14" s="8"/>
      <c r="Q14" s="8"/>
      <c r="R14" s="8"/>
      <c r="S14" s="8"/>
      <c r="T14" s="8"/>
      <c r="U14" s="8"/>
      <c r="V14" s="8"/>
      <c r="W14" s="8"/>
      <c r="X14" s="8"/>
      <c r="Y14" s="8"/>
      <c r="Z14" s="8"/>
      <c r="AA14" s="8"/>
    </row>
    <row r="15" spans="1:27">
      <c r="A15" s="8"/>
      <c r="B15" s="53"/>
      <c r="C15" s="53"/>
      <c r="D15" s="53"/>
      <c r="E15" s="53"/>
      <c r="F15" s="53"/>
      <c r="G15" s="53"/>
      <c r="H15" s="53"/>
      <c r="I15" s="8"/>
      <c r="J15" s="8"/>
      <c r="K15" s="8"/>
      <c r="L15" s="8"/>
      <c r="M15" s="8"/>
      <c r="N15" s="8"/>
      <c r="O15" s="8"/>
      <c r="P15" s="8"/>
      <c r="Q15" s="8"/>
      <c r="R15" s="8"/>
      <c r="S15" s="8"/>
      <c r="T15" s="8"/>
      <c r="U15" s="8"/>
      <c r="V15" s="8"/>
      <c r="W15" s="8"/>
      <c r="X15" s="8"/>
      <c r="Y15" s="8"/>
      <c r="Z15" s="8"/>
      <c r="AA15" s="8"/>
    </row>
    <row r="16" spans="1:27">
      <c r="A16" s="8"/>
      <c r="B16" s="53"/>
      <c r="C16" s="53"/>
      <c r="D16" s="53"/>
      <c r="E16" s="53"/>
      <c r="F16" s="53"/>
      <c r="G16" s="53"/>
      <c r="H16" s="53"/>
      <c r="I16" s="8"/>
      <c r="J16" s="8"/>
      <c r="K16" s="8"/>
      <c r="L16" s="8"/>
      <c r="M16" s="8"/>
      <c r="N16" s="8"/>
      <c r="O16" s="8"/>
      <c r="P16" s="8"/>
      <c r="Q16" s="8"/>
      <c r="R16" s="8"/>
      <c r="S16" s="8"/>
      <c r="T16" s="8"/>
      <c r="U16" s="8"/>
      <c r="V16" s="8"/>
      <c r="W16" s="8"/>
      <c r="X16" s="8"/>
      <c r="Y16" s="8"/>
      <c r="Z16" s="8"/>
      <c r="AA16" s="8"/>
    </row>
    <row r="17" spans="1:27">
      <c r="A17" s="8"/>
      <c r="B17" s="53"/>
      <c r="C17" s="1018"/>
      <c r="D17" s="53"/>
      <c r="E17" s="53"/>
      <c r="F17" s="53"/>
      <c r="G17" s="53"/>
      <c r="H17" s="53"/>
      <c r="I17" s="8"/>
      <c r="J17" s="8"/>
      <c r="K17" s="8"/>
      <c r="L17" s="8"/>
      <c r="M17" s="8"/>
      <c r="N17" s="8"/>
      <c r="O17" s="8"/>
      <c r="P17" s="8"/>
      <c r="Q17" s="8"/>
      <c r="R17" s="8"/>
      <c r="S17" s="8"/>
      <c r="T17" s="8"/>
      <c r="U17" s="8"/>
      <c r="V17" s="8"/>
      <c r="W17" s="8"/>
      <c r="X17" s="8"/>
      <c r="Y17" s="8"/>
      <c r="Z17" s="8"/>
      <c r="AA17" s="8"/>
    </row>
    <row r="18" spans="1:27">
      <c r="A18" s="8"/>
      <c r="B18" s="53"/>
      <c r="C18" s="53"/>
      <c r="D18" s="53"/>
      <c r="E18" s="53"/>
      <c r="F18" s="53"/>
      <c r="G18" s="53"/>
      <c r="H18" s="53"/>
      <c r="I18" s="8"/>
      <c r="J18" s="8"/>
      <c r="K18" s="8"/>
      <c r="L18" s="8"/>
      <c r="M18" s="8"/>
      <c r="N18" s="8"/>
      <c r="O18" s="8"/>
      <c r="P18" s="8"/>
      <c r="Q18" s="8"/>
      <c r="R18" s="8"/>
      <c r="S18" s="8"/>
      <c r="T18" s="8"/>
      <c r="U18" s="8"/>
      <c r="V18" s="8"/>
      <c r="W18" s="8"/>
      <c r="X18" s="8"/>
      <c r="Y18" s="8"/>
      <c r="Z18" s="8"/>
      <c r="AA18" s="8"/>
    </row>
    <row r="19" spans="1:27">
      <c r="A19" s="8"/>
      <c r="B19" s="53"/>
      <c r="C19" s="53"/>
      <c r="D19" s="53"/>
      <c r="E19" s="53"/>
      <c r="F19" s="53"/>
      <c r="G19" s="53"/>
      <c r="H19" s="53"/>
      <c r="J19" s="8"/>
      <c r="K19" s="8"/>
      <c r="L19" s="8"/>
      <c r="M19" s="8"/>
      <c r="N19" s="8"/>
      <c r="O19" s="8"/>
      <c r="P19" s="8"/>
      <c r="Q19" s="8"/>
      <c r="R19" s="8"/>
      <c r="S19" s="8"/>
      <c r="T19" s="8"/>
      <c r="U19" s="8"/>
      <c r="V19" s="8"/>
      <c r="W19" s="8"/>
      <c r="X19" s="8"/>
      <c r="Y19" s="8"/>
      <c r="Z19" s="8"/>
      <c r="AA19" s="8"/>
    </row>
    <row r="20" spans="1:27">
      <c r="A20" s="8"/>
      <c r="B20" s="53"/>
      <c r="C20" s="53"/>
      <c r="D20" s="53"/>
      <c r="E20" s="53"/>
      <c r="F20" s="53"/>
      <c r="G20" s="53"/>
      <c r="H20" s="53"/>
      <c r="J20" s="8"/>
      <c r="K20" s="8"/>
      <c r="L20" s="8"/>
      <c r="M20" s="8"/>
      <c r="N20" s="8"/>
      <c r="O20" s="8"/>
      <c r="P20" s="8"/>
      <c r="Q20" s="8"/>
      <c r="R20" s="8"/>
      <c r="S20" s="8"/>
      <c r="T20" s="8"/>
      <c r="U20" s="8"/>
      <c r="V20" s="8"/>
      <c r="W20" s="8"/>
      <c r="X20" s="8"/>
      <c r="Y20" s="8"/>
      <c r="Z20" s="8"/>
      <c r="AA20" s="8"/>
    </row>
    <row r="21" spans="1:27">
      <c r="A21" s="8"/>
      <c r="B21" s="53"/>
      <c r="C21" s="53"/>
      <c r="D21" s="53"/>
      <c r="E21" s="53"/>
      <c r="F21" s="53"/>
      <c r="G21" s="53"/>
      <c r="H21" s="53"/>
      <c r="J21" s="8"/>
      <c r="K21" s="8"/>
      <c r="L21" s="8"/>
      <c r="M21" s="8"/>
      <c r="N21" s="8"/>
      <c r="O21" s="8"/>
      <c r="P21" s="8"/>
      <c r="Q21" s="8"/>
      <c r="R21" s="8"/>
      <c r="S21" s="8"/>
      <c r="T21" s="8"/>
      <c r="U21" s="8"/>
      <c r="V21" s="8"/>
      <c r="W21" s="8"/>
      <c r="X21" s="8"/>
      <c r="Y21" s="8"/>
      <c r="Z21" s="8"/>
      <c r="AA21" s="8"/>
    </row>
    <row r="22" spans="1:27">
      <c r="A22" s="8"/>
      <c r="B22" s="53"/>
      <c r="C22" s="53"/>
      <c r="D22" s="53"/>
      <c r="E22" s="53"/>
      <c r="F22" s="53"/>
      <c r="G22" s="53"/>
      <c r="H22" s="53"/>
      <c r="J22" s="8"/>
      <c r="K22" s="8"/>
      <c r="L22" s="8"/>
      <c r="M22" s="8"/>
      <c r="N22" s="8"/>
      <c r="O22" s="8"/>
      <c r="P22" s="8"/>
      <c r="Q22" s="8"/>
      <c r="R22" s="8"/>
      <c r="S22" s="8"/>
      <c r="T22" s="8"/>
      <c r="U22" s="8"/>
      <c r="V22" s="8"/>
      <c r="W22" s="8"/>
      <c r="X22" s="8"/>
      <c r="Y22" s="8"/>
      <c r="Z22" s="8"/>
      <c r="AA22" s="8"/>
    </row>
    <row r="23" spans="1:27">
      <c r="A23" s="8"/>
      <c r="B23" s="42"/>
      <c r="C23" s="42"/>
      <c r="D23" s="42"/>
      <c r="E23" s="42"/>
      <c r="F23" s="42"/>
      <c r="G23" s="42"/>
      <c r="H23" s="42"/>
      <c r="J23" s="8"/>
      <c r="K23" s="8"/>
      <c r="L23" s="8"/>
      <c r="M23" s="8"/>
      <c r="N23" s="8"/>
      <c r="O23" s="8"/>
      <c r="P23" s="8"/>
      <c r="Q23" s="8"/>
      <c r="R23" s="8"/>
      <c r="S23" s="8"/>
      <c r="T23" s="8"/>
      <c r="U23" s="8"/>
      <c r="V23" s="8"/>
      <c r="W23" s="8"/>
      <c r="X23" s="8"/>
      <c r="Y23" s="8"/>
      <c r="Z23" s="8"/>
      <c r="AA23" s="8"/>
    </row>
    <row r="24" spans="1:27">
      <c r="A24" s="8"/>
      <c r="B24" s="42"/>
      <c r="C24" s="42"/>
      <c r="D24" s="42"/>
      <c r="E24" s="42"/>
      <c r="F24" s="42"/>
      <c r="G24" s="42"/>
      <c r="H24" s="42"/>
      <c r="J24" s="8"/>
      <c r="K24" s="8"/>
      <c r="L24" s="8"/>
      <c r="M24" s="8"/>
      <c r="N24" s="8"/>
      <c r="O24" s="8"/>
      <c r="P24" s="8"/>
      <c r="Q24" s="8"/>
      <c r="R24" s="8"/>
      <c r="S24" s="8"/>
      <c r="T24" s="8"/>
      <c r="U24" s="8"/>
      <c r="V24" s="8"/>
      <c r="W24" s="8"/>
      <c r="X24" s="8"/>
      <c r="Y24" s="8"/>
      <c r="Z24" s="8"/>
      <c r="AA24" s="8"/>
    </row>
    <row r="25" spans="1:27">
      <c r="A25" s="8"/>
      <c r="B25" s="8"/>
      <c r="J25" s="8"/>
      <c r="K25" s="8"/>
      <c r="L25" s="8"/>
      <c r="M25" s="8"/>
      <c r="N25" s="8"/>
      <c r="O25" s="8"/>
      <c r="P25" s="8"/>
      <c r="Q25" s="8"/>
      <c r="R25" s="8"/>
      <c r="S25" s="8"/>
      <c r="T25" s="8"/>
      <c r="U25" s="8"/>
      <c r="V25" s="8"/>
      <c r="W25" s="8"/>
      <c r="X25" s="8"/>
      <c r="Y25" s="8"/>
      <c r="Z25" s="8"/>
      <c r="AA25" s="8"/>
    </row>
    <row r="26" spans="1:27">
      <c r="A26" s="8"/>
      <c r="B26" s="8"/>
      <c r="J26" s="8"/>
      <c r="K26" s="8"/>
      <c r="L26" s="8"/>
      <c r="M26" s="8"/>
      <c r="N26" s="8"/>
      <c r="O26" s="8"/>
      <c r="P26" s="8"/>
      <c r="Q26" s="8"/>
      <c r="R26" s="8"/>
      <c r="S26" s="8"/>
      <c r="T26" s="8"/>
      <c r="U26" s="8"/>
      <c r="V26" s="8"/>
      <c r="W26" s="8"/>
      <c r="X26" s="8"/>
      <c r="Y26" s="8"/>
      <c r="Z26" s="8"/>
      <c r="AA26" s="8"/>
    </row>
    <row r="27" spans="1:27">
      <c r="A27" s="8"/>
      <c r="B27" s="8"/>
      <c r="D27" s="8"/>
      <c r="E27" s="8"/>
      <c r="F27" s="8"/>
      <c r="G27" s="8"/>
      <c r="H27" s="8"/>
      <c r="I27" s="8"/>
      <c r="J27" s="8"/>
      <c r="K27" s="8"/>
      <c r="L27" s="8"/>
      <c r="M27" s="8"/>
      <c r="N27" s="8"/>
      <c r="O27" s="8"/>
      <c r="P27" s="8"/>
      <c r="Q27" s="8"/>
      <c r="R27" s="8"/>
      <c r="S27" s="8"/>
      <c r="T27" s="8"/>
      <c r="U27" s="8"/>
      <c r="V27" s="8"/>
      <c r="W27" s="8"/>
      <c r="X27" s="8"/>
      <c r="Y27" s="8"/>
      <c r="Z27" s="8"/>
      <c r="AA27" s="8"/>
    </row>
    <row r="28" spans="1:27">
      <c r="A28" s="8"/>
      <c r="B28" s="8"/>
      <c r="C28" s="8"/>
      <c r="D28" s="8"/>
      <c r="E28" s="8"/>
      <c r="F28" s="8"/>
      <c r="G28" s="8"/>
      <c r="H28" s="8"/>
      <c r="I28" s="8"/>
      <c r="J28" s="8"/>
      <c r="K28" s="8"/>
      <c r="L28" s="8"/>
      <c r="M28" s="8"/>
      <c r="N28" s="8"/>
      <c r="O28" s="8"/>
      <c r="P28" s="8"/>
      <c r="Q28" s="8"/>
      <c r="R28" s="8"/>
      <c r="S28" s="8"/>
      <c r="T28" s="8"/>
      <c r="U28" s="8"/>
      <c r="V28" s="8"/>
      <c r="W28" s="8"/>
      <c r="X28" s="8"/>
      <c r="Y28" s="8"/>
      <c r="Z28" s="8"/>
      <c r="AA28" s="8"/>
    </row>
    <row r="29" spans="1:27">
      <c r="A29" s="8"/>
      <c r="B29" s="8"/>
      <c r="C29" s="8"/>
      <c r="D29" s="8"/>
      <c r="E29" s="8"/>
      <c r="F29" s="8"/>
      <c r="G29" s="8"/>
      <c r="H29" s="8"/>
      <c r="I29" s="8"/>
      <c r="J29" s="8"/>
      <c r="K29" s="8"/>
      <c r="L29" s="8"/>
      <c r="M29" s="8"/>
      <c r="N29" s="8"/>
      <c r="O29" s="8"/>
      <c r="P29" s="8"/>
      <c r="Q29" s="8"/>
      <c r="R29" s="8"/>
      <c r="S29" s="8"/>
      <c r="T29" s="8"/>
      <c r="U29" s="8"/>
      <c r="V29" s="8"/>
      <c r="W29" s="8"/>
      <c r="X29" s="8"/>
      <c r="Y29" s="8"/>
      <c r="Z29" s="8"/>
      <c r="AA29" s="8"/>
    </row>
    <row r="30" spans="1:27">
      <c r="A30" s="8"/>
      <c r="B30" s="8"/>
      <c r="C30" s="8"/>
      <c r="D30" s="8"/>
      <c r="E30" s="8"/>
      <c r="F30" s="8"/>
      <c r="G30" s="8"/>
      <c r="H30" s="8"/>
      <c r="I30" s="8"/>
      <c r="J30" s="8"/>
      <c r="K30" s="8"/>
      <c r="L30" s="8"/>
      <c r="M30" s="8"/>
      <c r="N30" s="8"/>
      <c r="O30" s="8"/>
      <c r="P30" s="8"/>
      <c r="Q30" s="8"/>
      <c r="R30" s="8"/>
      <c r="S30" s="8"/>
      <c r="T30" s="8"/>
      <c r="U30" s="8"/>
      <c r="V30" s="8"/>
      <c r="W30" s="8"/>
      <c r="X30" s="8"/>
      <c r="Y30" s="8"/>
      <c r="Z30" s="8"/>
      <c r="AA30" s="8"/>
    </row>
    <row r="31" spans="1:27">
      <c r="A31" s="8"/>
      <c r="B31" s="8"/>
      <c r="C31" s="8"/>
      <c r="D31" s="8"/>
      <c r="E31" s="8"/>
      <c r="F31" s="8"/>
      <c r="G31" s="8"/>
      <c r="H31" s="8"/>
      <c r="I31" s="8"/>
      <c r="J31" s="8"/>
      <c r="K31" s="8"/>
      <c r="L31" s="8"/>
      <c r="M31" s="8"/>
      <c r="N31" s="8"/>
      <c r="O31" s="8"/>
      <c r="P31" s="8"/>
      <c r="Q31" s="8"/>
      <c r="R31" s="8"/>
      <c r="S31" s="8"/>
      <c r="T31" s="8"/>
      <c r="U31" s="8"/>
      <c r="V31" s="8"/>
      <c r="W31" s="8"/>
      <c r="X31" s="8"/>
      <c r="Y31" s="8"/>
      <c r="Z31" s="8"/>
      <c r="AA31" s="8"/>
    </row>
  </sheetData>
  <mergeCells count="14">
    <mergeCell ref="G13:G14"/>
    <mergeCell ref="H5:H6"/>
    <mergeCell ref="A1:Q1"/>
    <mergeCell ref="A2:T2"/>
    <mergeCell ref="K3:M3"/>
    <mergeCell ref="I4:I6"/>
    <mergeCell ref="C5:C6"/>
    <mergeCell ref="D5:D6"/>
    <mergeCell ref="E5:E6"/>
    <mergeCell ref="F5:F6"/>
    <mergeCell ref="B5:B6"/>
    <mergeCell ref="D4:G4"/>
    <mergeCell ref="A4:A6"/>
    <mergeCell ref="B4:C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29.xml><?xml version="1.0" encoding="utf-8"?>
<worksheet xmlns="http://schemas.openxmlformats.org/spreadsheetml/2006/main" xmlns:r="http://schemas.openxmlformats.org/officeDocument/2006/relationships">
  <dimension ref="A1:T14"/>
  <sheetViews>
    <sheetView rightToLeft="1" view="pageBreakPreview" zoomScale="130" zoomScaleNormal="100" zoomScaleSheetLayoutView="130" workbookViewId="0">
      <selection activeCell="K15" sqref="K15"/>
    </sheetView>
  </sheetViews>
  <sheetFormatPr defaultColWidth="9" defaultRowHeight="14.25"/>
  <cols>
    <col min="1" max="1" width="13.375" style="122" customWidth="1"/>
    <col min="2" max="2" width="9.375" style="122" customWidth="1"/>
    <col min="3" max="4" width="7.375" style="122" bestFit="1" customWidth="1"/>
    <col min="5" max="5" width="6.125" style="122" customWidth="1"/>
    <col min="6" max="6" width="8" style="122" customWidth="1"/>
    <col min="7" max="7" width="12" style="122" customWidth="1"/>
    <col min="8" max="8" width="18.25" style="122" customWidth="1"/>
    <col min="9" max="11" width="9" style="122" customWidth="1"/>
    <col min="12" max="12" width="15.375" style="122" customWidth="1"/>
    <col min="13" max="13" width="14.375" style="122" customWidth="1"/>
    <col min="14" max="17" width="9" style="133"/>
    <col min="18" max="18" width="9" style="134"/>
    <col min="19" max="20" width="9" style="133"/>
    <col min="21" max="16384" width="9" style="122"/>
  </cols>
  <sheetData>
    <row r="1" spans="1:17" ht="20.100000000000001" customHeight="1">
      <c r="A1" s="1069" t="s">
        <v>540</v>
      </c>
      <c r="B1" s="1069"/>
      <c r="C1" s="1069"/>
      <c r="D1" s="1069"/>
      <c r="E1" s="1069"/>
      <c r="F1" s="1069"/>
      <c r="G1" s="1069"/>
      <c r="H1" s="1069"/>
      <c r="I1" s="1019"/>
      <c r="J1" s="1019"/>
    </row>
    <row r="2" spans="1:17" ht="30" customHeight="1">
      <c r="A2" s="1073" t="s">
        <v>541</v>
      </c>
      <c r="B2" s="1073"/>
      <c r="C2" s="1073"/>
      <c r="D2" s="1073"/>
      <c r="E2" s="1073"/>
      <c r="F2" s="1073"/>
      <c r="G2" s="1073"/>
      <c r="H2" s="1073"/>
      <c r="I2" s="142"/>
      <c r="J2" s="142"/>
      <c r="K2" s="142"/>
      <c r="L2" s="142"/>
      <c r="M2" s="142"/>
    </row>
    <row r="3" spans="1:17" ht="3" customHeight="1">
      <c r="A3" s="990"/>
      <c r="B3" s="135"/>
      <c r="C3" s="135"/>
      <c r="D3" s="135"/>
      <c r="E3" s="135"/>
      <c r="F3" s="135"/>
      <c r="G3" s="135"/>
      <c r="H3" s="135"/>
    </row>
    <row r="4" spans="1:17" ht="16.5" customHeight="1">
      <c r="A4" s="1209" t="s">
        <v>365</v>
      </c>
      <c r="B4" s="1228" t="s">
        <v>84</v>
      </c>
      <c r="C4" s="1229"/>
      <c r="D4" s="1233" t="s">
        <v>85</v>
      </c>
      <c r="E4" s="1234"/>
      <c r="F4" s="1235"/>
      <c r="G4" s="997" t="s">
        <v>467</v>
      </c>
      <c r="H4" s="1171" t="s">
        <v>372</v>
      </c>
    </row>
    <row r="5" spans="1:17" ht="21" customHeight="1">
      <c r="A5" s="1230"/>
      <c r="B5" s="1020" t="s">
        <v>350</v>
      </c>
      <c r="C5" s="1236" t="s">
        <v>82</v>
      </c>
      <c r="D5" s="1236" t="s">
        <v>81</v>
      </c>
      <c r="E5" s="1236" t="s">
        <v>80</v>
      </c>
      <c r="F5" s="1021" t="s">
        <v>5</v>
      </c>
      <c r="G5" s="1231" t="s">
        <v>83</v>
      </c>
      <c r="H5" s="1066"/>
    </row>
    <row r="6" spans="1:17" ht="22.5" customHeight="1">
      <c r="A6" s="1230"/>
      <c r="B6" s="995" t="s">
        <v>258</v>
      </c>
      <c r="C6" s="1237"/>
      <c r="D6" s="1237"/>
      <c r="E6" s="1237"/>
      <c r="F6" s="14" t="s">
        <v>6</v>
      </c>
      <c r="G6" s="1232"/>
      <c r="H6" s="1066"/>
    </row>
    <row r="7" spans="1:17" ht="16.5" customHeight="1">
      <c r="A7" s="1022" t="s">
        <v>176</v>
      </c>
      <c r="B7" s="1023">
        <v>12.5</v>
      </c>
      <c r="C7" s="1024">
        <v>46</v>
      </c>
      <c r="D7" s="1024">
        <v>28.3</v>
      </c>
      <c r="E7" s="1024">
        <v>13.2</v>
      </c>
      <c r="F7" s="1011">
        <v>100</v>
      </c>
      <c r="G7" s="1025">
        <v>1.7</v>
      </c>
      <c r="H7" s="864" t="s">
        <v>177</v>
      </c>
    </row>
    <row r="8" spans="1:17" ht="16.5" customHeight="1">
      <c r="A8" s="363" t="s">
        <v>3</v>
      </c>
      <c r="B8" s="1026">
        <v>14.6</v>
      </c>
      <c r="C8" s="1027">
        <v>49.6</v>
      </c>
      <c r="D8" s="1027">
        <v>25.7</v>
      </c>
      <c r="E8" s="1027">
        <v>10.1</v>
      </c>
      <c r="F8" s="1015">
        <v>100</v>
      </c>
      <c r="G8" s="1028">
        <v>1.6</v>
      </c>
      <c r="H8" s="843" t="s">
        <v>4</v>
      </c>
    </row>
    <row r="9" spans="1:17" ht="16.5" customHeight="1">
      <c r="A9" s="363" t="s">
        <v>396</v>
      </c>
      <c r="B9" s="1032">
        <v>10.1</v>
      </c>
      <c r="C9" s="1033">
        <v>46.5</v>
      </c>
      <c r="D9" s="1033">
        <v>28.7</v>
      </c>
      <c r="E9" s="1033">
        <v>14.7</v>
      </c>
      <c r="F9" s="1015">
        <v>100</v>
      </c>
      <c r="G9" s="665">
        <v>1.8</v>
      </c>
      <c r="H9" s="843" t="s">
        <v>423</v>
      </c>
    </row>
    <row r="10" spans="1:17" ht="16.5" customHeight="1" thickBot="1">
      <c r="A10" s="365" t="s">
        <v>425</v>
      </c>
      <c r="B10" s="1032">
        <v>9</v>
      </c>
      <c r="C10" s="1033">
        <v>47.1</v>
      </c>
      <c r="D10" s="1033">
        <v>26.7</v>
      </c>
      <c r="E10" s="1033">
        <v>17.2</v>
      </c>
      <c r="F10" s="1015">
        <v>100</v>
      </c>
      <c r="G10" s="665">
        <v>1.8</v>
      </c>
      <c r="H10" s="865" t="s">
        <v>430</v>
      </c>
    </row>
    <row r="11" spans="1:17" ht="16.5" customHeight="1">
      <c r="A11" s="1029" t="s">
        <v>428</v>
      </c>
      <c r="B11" s="1034">
        <v>10.5</v>
      </c>
      <c r="C11" s="1035">
        <v>46.3</v>
      </c>
      <c r="D11" s="1035">
        <v>29.4</v>
      </c>
      <c r="E11" s="1035">
        <v>13.8</v>
      </c>
      <c r="F11" s="1036">
        <v>99.999999999999986</v>
      </c>
      <c r="G11" s="867">
        <v>1.7</v>
      </c>
      <c r="H11" s="866" t="s">
        <v>434</v>
      </c>
      <c r="P11" s="136"/>
    </row>
    <row r="12" spans="1:17">
      <c r="A12" s="133"/>
      <c r="B12" s="133"/>
      <c r="C12" s="133"/>
      <c r="D12" s="133"/>
      <c r="E12" s="133"/>
      <c r="F12" s="133"/>
      <c r="G12" s="133"/>
      <c r="H12" s="133"/>
      <c r="I12" s="137"/>
      <c r="J12" s="137"/>
      <c r="K12" s="137"/>
      <c r="L12" s="137"/>
      <c r="M12" s="137"/>
      <c r="Q12" s="138"/>
    </row>
    <row r="13" spans="1:17">
      <c r="A13" s="133"/>
      <c r="B13" s="133"/>
      <c r="C13" s="133"/>
      <c r="D13" s="133"/>
      <c r="E13" s="133"/>
      <c r="F13" s="133"/>
      <c r="G13" s="133"/>
      <c r="H13" s="133"/>
      <c r="I13" s="137"/>
      <c r="J13" s="137"/>
      <c r="K13" s="137"/>
      <c r="L13" s="137"/>
      <c r="M13" s="137"/>
      <c r="Q13" s="138"/>
    </row>
    <row r="14" spans="1:17">
      <c r="A14" s="137"/>
      <c r="B14" s="137"/>
      <c r="C14" s="137"/>
      <c r="D14" s="137"/>
      <c r="E14" s="137"/>
      <c r="F14" s="137"/>
      <c r="G14" s="137"/>
      <c r="H14" s="137"/>
      <c r="I14" s="137"/>
      <c r="J14" s="137"/>
      <c r="K14" s="137"/>
      <c r="L14" s="137"/>
      <c r="M14" s="137"/>
    </row>
  </sheetData>
  <mergeCells count="10">
    <mergeCell ref="A4:A6"/>
    <mergeCell ref="B4:C4"/>
    <mergeCell ref="G5:G6"/>
    <mergeCell ref="A1:H1"/>
    <mergeCell ref="A2:H2"/>
    <mergeCell ref="D4:F4"/>
    <mergeCell ref="H4:H6"/>
    <mergeCell ref="E5:E6"/>
    <mergeCell ref="D5:D6"/>
    <mergeCell ref="C5:C6"/>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30.xml><?xml version="1.0" encoding="utf-8"?>
<worksheet xmlns="http://schemas.openxmlformats.org/spreadsheetml/2006/main" xmlns:r="http://schemas.openxmlformats.org/officeDocument/2006/relationships">
  <dimension ref="A1:F15"/>
  <sheetViews>
    <sheetView rightToLeft="1" view="pageBreakPreview" zoomScale="110" zoomScaleNormal="100" zoomScaleSheetLayoutView="110" workbookViewId="0">
      <selection activeCell="K15" sqref="K15"/>
    </sheetView>
  </sheetViews>
  <sheetFormatPr defaultColWidth="9.125" defaultRowHeight="14.25"/>
  <cols>
    <col min="1" max="1" width="15.75" style="220" customWidth="1"/>
    <col min="2" max="2" width="11.125" style="220" customWidth="1"/>
    <col min="3" max="3" width="11.375" style="220" customWidth="1"/>
    <col min="4" max="5" width="11.75" style="220" customWidth="1"/>
    <col min="6" max="6" width="21" style="220" customWidth="1"/>
    <col min="7" max="7" width="11.375" style="220" customWidth="1"/>
    <col min="8" max="8" width="18.25" style="220" customWidth="1"/>
    <col min="9" max="16384" width="9.125" style="220"/>
  </cols>
  <sheetData>
    <row r="1" spans="1:6" ht="43.5" customHeight="1">
      <c r="A1" s="1069" t="s">
        <v>527</v>
      </c>
      <c r="B1" s="1069"/>
      <c r="C1" s="1069"/>
      <c r="D1" s="1069"/>
      <c r="E1" s="1069"/>
      <c r="F1" s="1069"/>
    </row>
    <row r="2" spans="1:6" ht="30" customHeight="1">
      <c r="A2" s="1242" t="s">
        <v>492</v>
      </c>
      <c r="B2" s="1242"/>
      <c r="C2" s="1242"/>
      <c r="D2" s="1242"/>
      <c r="E2" s="1242"/>
      <c r="F2" s="1242"/>
    </row>
    <row r="3" spans="1:6" ht="3" customHeight="1">
      <c r="A3" s="234"/>
      <c r="B3" s="348"/>
      <c r="C3" s="348"/>
      <c r="D3" s="348"/>
      <c r="E3" s="348"/>
      <c r="F3" s="348"/>
    </row>
    <row r="4" spans="1:6" ht="17.100000000000001" customHeight="1">
      <c r="A4" s="1238" t="s">
        <v>1</v>
      </c>
      <c r="B4" s="1240" t="s">
        <v>324</v>
      </c>
      <c r="C4" s="1241"/>
      <c r="D4" s="1243" t="s">
        <v>321</v>
      </c>
      <c r="E4" s="1244"/>
      <c r="F4" s="1245" t="s">
        <v>2</v>
      </c>
    </row>
    <row r="5" spans="1:6" ht="18" customHeight="1">
      <c r="A5" s="1239"/>
      <c r="B5" s="235" t="s">
        <v>178</v>
      </c>
      <c r="C5" s="236" t="s">
        <v>184</v>
      </c>
      <c r="D5" s="235" t="s">
        <v>185</v>
      </c>
      <c r="E5" s="235" t="s">
        <v>0</v>
      </c>
      <c r="F5" s="1246"/>
    </row>
    <row r="6" spans="1:6" ht="23.25" customHeight="1">
      <c r="A6" s="1239"/>
      <c r="B6" s="237" t="s">
        <v>218</v>
      </c>
      <c r="C6" s="484" t="s">
        <v>325</v>
      </c>
      <c r="D6" s="237" t="s">
        <v>250</v>
      </c>
      <c r="E6" s="237" t="s">
        <v>343</v>
      </c>
      <c r="F6" s="1246"/>
    </row>
    <row r="7" spans="1:6" ht="16.5" customHeight="1">
      <c r="A7" s="238" t="s">
        <v>242</v>
      </c>
      <c r="B7" s="584">
        <v>93</v>
      </c>
      <c r="C7" s="585">
        <v>9.8000000000000007</v>
      </c>
      <c r="D7" s="585">
        <v>14.9</v>
      </c>
      <c r="E7" s="586">
        <v>1.4</v>
      </c>
      <c r="F7" s="239" t="s">
        <v>177</v>
      </c>
    </row>
    <row r="8" spans="1:6" ht="16.5" customHeight="1">
      <c r="A8" s="240" t="s">
        <v>3</v>
      </c>
      <c r="B8" s="241">
        <v>92.1</v>
      </c>
      <c r="C8" s="242">
        <v>10.8</v>
      </c>
      <c r="D8" s="242">
        <v>12.9</v>
      </c>
      <c r="E8" s="601">
        <v>1</v>
      </c>
      <c r="F8" s="243" t="s">
        <v>4</v>
      </c>
    </row>
    <row r="9" spans="1:6" ht="16.5" customHeight="1">
      <c r="A9" s="244" t="s">
        <v>396</v>
      </c>
      <c r="B9" s="485">
        <v>83.5</v>
      </c>
      <c r="C9" s="486">
        <v>11.8</v>
      </c>
      <c r="D9" s="486">
        <v>29.2</v>
      </c>
      <c r="E9" s="487">
        <v>2.4</v>
      </c>
      <c r="F9" s="602" t="s">
        <v>423</v>
      </c>
    </row>
    <row r="11" spans="1:6">
      <c r="E11" s="532"/>
    </row>
    <row r="15" spans="1:6">
      <c r="B15" s="153"/>
    </row>
  </sheetData>
  <mergeCells count="6">
    <mergeCell ref="A4:A6"/>
    <mergeCell ref="B4:C4"/>
    <mergeCell ref="A1:F1"/>
    <mergeCell ref="A2:F2"/>
    <mergeCell ref="D4:E4"/>
    <mergeCell ref="F4:F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31.xml><?xml version="1.0" encoding="utf-8"?>
<worksheet xmlns="http://schemas.openxmlformats.org/spreadsheetml/2006/main" xmlns:r="http://schemas.openxmlformats.org/officeDocument/2006/relationships">
  <dimension ref="A1:E19"/>
  <sheetViews>
    <sheetView rightToLeft="1" view="pageBreakPreview" zoomScale="110" zoomScaleNormal="100" zoomScaleSheetLayoutView="110" workbookViewId="0">
      <selection activeCell="K15" sqref="K15"/>
    </sheetView>
  </sheetViews>
  <sheetFormatPr defaultColWidth="9.125" defaultRowHeight="14.25"/>
  <cols>
    <col min="1" max="2" width="14.875" style="603" customWidth="1"/>
    <col min="3" max="3" width="10.5" style="603" customWidth="1"/>
    <col min="4" max="4" width="18.875" style="603" customWidth="1"/>
    <col min="5" max="5" width="21.125" style="603" customWidth="1"/>
    <col min="6" max="16384" width="9.125" style="603"/>
  </cols>
  <sheetData>
    <row r="1" spans="1:5" ht="44.25" customHeight="1">
      <c r="A1" s="1094" t="s">
        <v>405</v>
      </c>
      <c r="B1" s="1094"/>
      <c r="C1" s="1094"/>
      <c r="D1" s="1094"/>
      <c r="E1" s="1094"/>
    </row>
    <row r="2" spans="1:5" ht="45" customHeight="1">
      <c r="A2" s="1250" t="s">
        <v>491</v>
      </c>
      <c r="B2" s="1250"/>
      <c r="C2" s="1250"/>
      <c r="D2" s="1250"/>
      <c r="E2" s="1250"/>
    </row>
    <row r="3" spans="1:5" ht="3" customHeight="1"/>
    <row r="4" spans="1:5" ht="16.5" customHeight="1">
      <c r="A4" s="1251" t="s">
        <v>319</v>
      </c>
      <c r="B4" s="1255" t="s">
        <v>500</v>
      </c>
      <c r="C4" s="1256"/>
      <c r="D4" s="1257"/>
      <c r="E4" s="1258" t="s">
        <v>320</v>
      </c>
    </row>
    <row r="5" spans="1:5" ht="16.5" customHeight="1">
      <c r="A5" s="1252"/>
      <c r="B5" s="1247" t="s">
        <v>321</v>
      </c>
      <c r="C5" s="1248"/>
      <c r="D5" s="1249"/>
      <c r="E5" s="1259"/>
    </row>
    <row r="6" spans="1:5" ht="16.5" customHeight="1">
      <c r="A6" s="1253"/>
      <c r="B6" s="232" t="s">
        <v>178</v>
      </c>
      <c r="C6" s="854" t="s">
        <v>185</v>
      </c>
      <c r="D6" s="854" t="s">
        <v>184</v>
      </c>
      <c r="E6" s="1259"/>
    </row>
    <row r="7" spans="1:5" ht="16.5" customHeight="1">
      <c r="A7" s="1254"/>
      <c r="B7" s="636" t="s">
        <v>218</v>
      </c>
      <c r="C7" s="636" t="s">
        <v>250</v>
      </c>
      <c r="D7" s="636" t="s">
        <v>494</v>
      </c>
      <c r="E7" s="1260"/>
    </row>
    <row r="8" spans="1:5" ht="16.5" customHeight="1">
      <c r="A8" s="332" t="s">
        <v>384</v>
      </c>
      <c r="B8" s="637"/>
      <c r="C8" s="638"/>
      <c r="D8" s="639"/>
      <c r="E8" s="640" t="s">
        <v>385</v>
      </c>
    </row>
    <row r="9" spans="1:5" ht="16.5" customHeight="1">
      <c r="A9" s="332" t="s">
        <v>176</v>
      </c>
      <c r="B9" s="604">
        <v>93.4</v>
      </c>
      <c r="C9" s="605">
        <v>19.899999999999999</v>
      </c>
      <c r="D9" s="606">
        <v>28.2</v>
      </c>
      <c r="E9" s="640" t="s">
        <v>177</v>
      </c>
    </row>
    <row r="10" spans="1:5" ht="16.5" customHeight="1">
      <c r="A10" s="332" t="s">
        <v>179</v>
      </c>
      <c r="B10" s="304">
        <v>92.3</v>
      </c>
      <c r="C10" s="185">
        <v>13</v>
      </c>
      <c r="D10" s="607">
        <v>35.200000000000003</v>
      </c>
      <c r="E10" s="640" t="s">
        <v>4</v>
      </c>
    </row>
    <row r="11" spans="1:5" s="649" customFormat="1" ht="16.5" customHeight="1">
      <c r="A11" s="644" t="s">
        <v>396</v>
      </c>
      <c r="B11" s="645">
        <v>87.4</v>
      </c>
      <c r="C11" s="646">
        <v>21.9</v>
      </c>
      <c r="D11" s="647">
        <v>65.900000000000006</v>
      </c>
      <c r="E11" s="648" t="s">
        <v>423</v>
      </c>
    </row>
    <row r="12" spans="1:5" ht="16.5" customHeight="1">
      <c r="A12" s="333" t="s">
        <v>425</v>
      </c>
      <c r="B12" s="387">
        <v>100</v>
      </c>
      <c r="C12" s="388">
        <v>7</v>
      </c>
      <c r="D12" s="608">
        <v>45.9</v>
      </c>
      <c r="E12" s="641" t="s">
        <v>430</v>
      </c>
    </row>
    <row r="13" spans="1:5" ht="16.5" customHeight="1">
      <c r="A13" s="333" t="s">
        <v>428</v>
      </c>
      <c r="B13" s="387">
        <v>83</v>
      </c>
      <c r="C13" s="388">
        <v>27.1</v>
      </c>
      <c r="D13" s="608">
        <v>72.900000000000006</v>
      </c>
      <c r="E13" s="641" t="s">
        <v>434</v>
      </c>
    </row>
    <row r="14" spans="1:5" s="233" customFormat="1" ht="16.5" customHeight="1">
      <c r="A14" s="332" t="s">
        <v>322</v>
      </c>
      <c r="B14" s="304"/>
      <c r="C14" s="185"/>
      <c r="D14" s="607"/>
      <c r="E14" s="640" t="s">
        <v>323</v>
      </c>
    </row>
    <row r="15" spans="1:5" ht="16.5" customHeight="1">
      <c r="A15" s="332" t="s">
        <v>176</v>
      </c>
      <c r="B15" s="304">
        <v>92.1</v>
      </c>
      <c r="C15" s="185">
        <v>28</v>
      </c>
      <c r="D15" s="607">
        <v>15.1</v>
      </c>
      <c r="E15" s="640" t="s">
        <v>177</v>
      </c>
    </row>
    <row r="16" spans="1:5" ht="16.5" customHeight="1">
      <c r="A16" s="332" t="s">
        <v>179</v>
      </c>
      <c r="B16" s="304">
        <v>90</v>
      </c>
      <c r="C16" s="185">
        <v>10.7</v>
      </c>
      <c r="D16" s="607">
        <v>20.9</v>
      </c>
      <c r="E16" s="640" t="s">
        <v>4</v>
      </c>
    </row>
    <row r="17" spans="1:5" s="649" customFormat="1" ht="16.5" customHeight="1">
      <c r="A17" s="644" t="s">
        <v>396</v>
      </c>
      <c r="B17" s="645">
        <v>85.5</v>
      </c>
      <c r="C17" s="646">
        <v>18.600000000000001</v>
      </c>
      <c r="D17" s="647">
        <v>37.200000000000003</v>
      </c>
      <c r="E17" s="648" t="s">
        <v>423</v>
      </c>
    </row>
    <row r="18" spans="1:5" ht="16.5" customHeight="1">
      <c r="A18" s="333" t="s">
        <v>425</v>
      </c>
      <c r="B18" s="387">
        <v>98.9</v>
      </c>
      <c r="C18" s="388">
        <v>5.7</v>
      </c>
      <c r="D18" s="608">
        <v>23</v>
      </c>
      <c r="E18" s="641" t="s">
        <v>430</v>
      </c>
    </row>
    <row r="19" spans="1:5" ht="16.5" customHeight="1">
      <c r="A19" s="642" t="s">
        <v>428</v>
      </c>
      <c r="B19" s="609">
        <v>79.8</v>
      </c>
      <c r="C19" s="610">
        <v>24.1</v>
      </c>
      <c r="D19" s="611">
        <v>43.3</v>
      </c>
      <c r="E19" s="643" t="s">
        <v>434</v>
      </c>
    </row>
  </sheetData>
  <mergeCells count="6">
    <mergeCell ref="B5:D5"/>
    <mergeCell ref="A1:E1"/>
    <mergeCell ref="A2:E2"/>
    <mergeCell ref="A4:A7"/>
    <mergeCell ref="B4:D4"/>
    <mergeCell ref="E4:E7"/>
  </mergeCells>
  <printOptions horizontalCentered="1"/>
  <pageMargins left="0.59055118110236227" right="0.59055118110236227" top="0.78740157480314965" bottom="0.59055118110236227" header="0.39370078740157483" footer="0.39370078740157483"/>
  <pageSetup paperSize="9" firstPageNumber="47"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32.xml><?xml version="1.0" encoding="utf-8"?>
<worksheet xmlns="http://schemas.openxmlformats.org/spreadsheetml/2006/main" xmlns:r="http://schemas.openxmlformats.org/officeDocument/2006/relationships">
  <dimension ref="A1:R15"/>
  <sheetViews>
    <sheetView rightToLeft="1" tabSelected="1" view="pageBreakPreview" zoomScaleNormal="100" zoomScaleSheetLayoutView="100" workbookViewId="0">
      <selection activeCell="Y19" sqref="Y19"/>
    </sheetView>
  </sheetViews>
  <sheetFormatPr defaultColWidth="9.125" defaultRowHeight="14.25"/>
  <cols>
    <col min="1" max="1" width="14.75" style="220" customWidth="1"/>
    <col min="2" max="2" width="13" style="220" customWidth="1"/>
    <col min="3" max="3" width="12.625" style="220" customWidth="1"/>
    <col min="4" max="4" width="15.625" style="220" customWidth="1"/>
    <col min="5" max="5" width="8.75" style="220" customWidth="1"/>
    <col min="6" max="6" width="18.25" style="220" customWidth="1"/>
    <col min="7" max="7" width="10.25" style="220" hidden="1" customWidth="1"/>
    <col min="8" max="8" width="7.375" style="220" hidden="1" customWidth="1"/>
    <col min="9" max="17" width="9" style="220" hidden="1" customWidth="1"/>
    <col min="18" max="18" width="16.125" style="220" hidden="1" customWidth="1"/>
    <col min="19" max="19" width="16.25" style="220" customWidth="1"/>
    <col min="20" max="16384" width="9.125" style="220"/>
  </cols>
  <sheetData>
    <row r="1" spans="1:18" ht="42" customHeight="1">
      <c r="A1" s="1264" t="s">
        <v>404</v>
      </c>
      <c r="B1" s="1265"/>
      <c r="C1" s="1265"/>
      <c r="D1" s="1265"/>
      <c r="E1" s="1265"/>
      <c r="F1" s="1265"/>
      <c r="G1" s="1265"/>
      <c r="H1" s="1265"/>
      <c r="I1" s="1265"/>
      <c r="J1" s="1265"/>
      <c r="K1" s="1265"/>
      <c r="L1" s="245"/>
      <c r="M1" s="245"/>
      <c r="N1" s="245"/>
      <c r="O1" s="245"/>
      <c r="P1" s="245"/>
      <c r="Q1" s="245"/>
      <c r="R1" s="245"/>
    </row>
    <row r="2" spans="1:18" ht="43.5" customHeight="1">
      <c r="A2" s="1242" t="s">
        <v>493</v>
      </c>
      <c r="B2" s="1266"/>
      <c r="C2" s="1266"/>
      <c r="D2" s="1266"/>
      <c r="E2" s="1266"/>
      <c r="F2" s="1266"/>
      <c r="G2" s="1266"/>
      <c r="H2" s="1266"/>
      <c r="I2" s="1266"/>
      <c r="J2" s="1266"/>
      <c r="K2" s="1266"/>
      <c r="L2" s="1266"/>
      <c r="M2" s="1266"/>
      <c r="N2" s="1266"/>
      <c r="O2" s="1266"/>
      <c r="P2" s="1266"/>
      <c r="Q2" s="1266"/>
      <c r="R2" s="1266"/>
    </row>
    <row r="3" spans="1:18" ht="3" customHeight="1">
      <c r="A3" s="348"/>
      <c r="B3" s="348"/>
      <c r="C3" s="348"/>
      <c r="D3" s="348"/>
      <c r="E3" s="348"/>
      <c r="F3" s="348"/>
      <c r="G3" s="250"/>
      <c r="H3" s="348"/>
      <c r="I3" s="348"/>
      <c r="J3" s="348"/>
      <c r="K3" s="348"/>
      <c r="L3" s="348"/>
      <c r="M3" s="348"/>
      <c r="N3" s="348"/>
      <c r="O3" s="348"/>
      <c r="P3" s="348"/>
      <c r="Q3" s="348"/>
      <c r="R3" s="348"/>
    </row>
    <row r="4" spans="1:18" ht="15.95" customHeight="1">
      <c r="A4" s="1261" t="s">
        <v>1</v>
      </c>
      <c r="B4" s="1267" t="s">
        <v>326</v>
      </c>
      <c r="C4" s="1268"/>
      <c r="D4" s="1269" t="s">
        <v>327</v>
      </c>
      <c r="E4" s="1270"/>
      <c r="F4" s="1271" t="s">
        <v>2</v>
      </c>
      <c r="G4" s="348"/>
      <c r="H4" s="348"/>
      <c r="I4" s="348"/>
      <c r="J4" s="348"/>
      <c r="K4" s="348"/>
      <c r="L4" s="348"/>
      <c r="M4" s="348"/>
      <c r="N4" s="348"/>
      <c r="O4" s="348"/>
      <c r="P4" s="348"/>
      <c r="Q4" s="348"/>
      <c r="R4" s="348"/>
    </row>
    <row r="5" spans="1:18" ht="16.5" customHeight="1">
      <c r="A5" s="1262"/>
      <c r="B5" s="251" t="s">
        <v>328</v>
      </c>
      <c r="C5" s="251" t="s">
        <v>329</v>
      </c>
      <c r="D5" s="252" t="s">
        <v>330</v>
      </c>
      <c r="E5" s="253" t="s">
        <v>5</v>
      </c>
      <c r="F5" s="1262"/>
      <c r="G5" s="348"/>
      <c r="H5" s="348"/>
      <c r="I5" s="348"/>
      <c r="J5" s="348"/>
      <c r="K5" s="348"/>
      <c r="L5" s="348"/>
      <c r="M5" s="348"/>
      <c r="N5" s="348"/>
      <c r="O5" s="348"/>
      <c r="P5" s="348"/>
      <c r="Q5" s="348"/>
      <c r="R5" s="348"/>
    </row>
    <row r="6" spans="1:18" ht="16.5" customHeight="1">
      <c r="A6" s="1263"/>
      <c r="B6" s="254" t="s">
        <v>331</v>
      </c>
      <c r="C6" s="254" t="s">
        <v>332</v>
      </c>
      <c r="D6" s="254" t="s">
        <v>333</v>
      </c>
      <c r="E6" s="255" t="s">
        <v>6</v>
      </c>
      <c r="F6" s="1263"/>
      <c r="G6" s="348"/>
      <c r="H6" s="348"/>
      <c r="I6" s="348"/>
      <c r="J6" s="348"/>
      <c r="K6" s="348"/>
      <c r="L6" s="348"/>
      <c r="M6" s="348"/>
      <c r="N6" s="348"/>
      <c r="O6" s="348"/>
      <c r="P6" s="348"/>
      <c r="Q6" s="348"/>
      <c r="R6" s="348"/>
    </row>
    <row r="7" spans="1:18" ht="16.5" customHeight="1">
      <c r="A7" s="256" t="s">
        <v>176</v>
      </c>
      <c r="B7" s="612">
        <v>69.8</v>
      </c>
      <c r="C7" s="613">
        <v>22.4</v>
      </c>
      <c r="D7" s="613">
        <v>7.8</v>
      </c>
      <c r="E7" s="614">
        <v>100</v>
      </c>
      <c r="F7" s="239" t="s">
        <v>177</v>
      </c>
      <c r="G7" s="348"/>
      <c r="H7" s="348"/>
      <c r="I7" s="348"/>
      <c r="J7" s="348"/>
      <c r="K7" s="348"/>
      <c r="L7" s="348"/>
      <c r="M7" s="348"/>
      <c r="N7" s="348"/>
      <c r="O7" s="348"/>
      <c r="P7" s="348"/>
      <c r="Q7" s="348"/>
      <c r="R7" s="348"/>
    </row>
    <row r="8" spans="1:18" ht="16.5" customHeight="1">
      <c r="A8" s="257" t="s">
        <v>3</v>
      </c>
      <c r="B8" s="389">
        <v>77.8</v>
      </c>
      <c r="C8" s="390">
        <v>17.100000000000001</v>
      </c>
      <c r="D8" s="390">
        <v>5.0999999999999996</v>
      </c>
      <c r="E8" s="615">
        <v>100</v>
      </c>
      <c r="F8" s="243" t="s">
        <v>4</v>
      </c>
      <c r="G8" s="348"/>
      <c r="H8" s="348"/>
      <c r="I8" s="348"/>
      <c r="J8" s="348"/>
      <c r="K8" s="348"/>
      <c r="L8" s="348"/>
      <c r="M8" s="348"/>
      <c r="N8" s="348"/>
      <c r="O8" s="348"/>
      <c r="P8" s="348"/>
      <c r="Q8" s="348"/>
      <c r="R8" s="348"/>
    </row>
    <row r="9" spans="1:18" ht="16.5" customHeight="1">
      <c r="A9" s="258" t="s">
        <v>396</v>
      </c>
      <c r="B9" s="616">
        <v>83.7</v>
      </c>
      <c r="C9" s="617">
        <v>11.7</v>
      </c>
      <c r="D9" s="617">
        <v>4.5999999999999996</v>
      </c>
      <c r="E9" s="618">
        <v>100</v>
      </c>
      <c r="F9" s="602" t="s">
        <v>423</v>
      </c>
      <c r="G9" s="348"/>
      <c r="H9" s="348"/>
      <c r="I9" s="348"/>
      <c r="J9" s="348"/>
      <c r="K9" s="348"/>
      <c r="L9" s="348"/>
      <c r="M9" s="348"/>
      <c r="N9" s="348"/>
      <c r="O9" s="348"/>
      <c r="P9" s="348"/>
      <c r="Q9" s="348"/>
      <c r="R9" s="348"/>
    </row>
    <row r="10" spans="1:18" ht="15" customHeight="1"/>
    <row r="11" spans="1:18">
      <c r="E11" s="532"/>
    </row>
    <row r="13" spans="1:18" ht="25.5" customHeight="1"/>
    <row r="15" spans="1:18">
      <c r="B15" s="153"/>
    </row>
  </sheetData>
  <mergeCells count="6">
    <mergeCell ref="A4:A6"/>
    <mergeCell ref="A1:K1"/>
    <mergeCell ref="A2:R2"/>
    <mergeCell ref="B4:C4"/>
    <mergeCell ref="D4:E4"/>
    <mergeCell ref="F4:F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33.xml><?xml version="1.0" encoding="utf-8"?>
<worksheet xmlns="http://schemas.openxmlformats.org/spreadsheetml/2006/main" xmlns:r="http://schemas.openxmlformats.org/officeDocument/2006/relationships">
  <dimension ref="A1:I14"/>
  <sheetViews>
    <sheetView rightToLeft="1" view="pageBreakPreview" zoomScaleNormal="100" zoomScaleSheetLayoutView="100" workbookViewId="0">
      <selection activeCell="K15" sqref="K15"/>
    </sheetView>
  </sheetViews>
  <sheetFormatPr defaultColWidth="9" defaultRowHeight="14.25"/>
  <cols>
    <col min="1" max="1" width="15.625" style="603" customWidth="1"/>
    <col min="2" max="2" width="12.375" style="603" customWidth="1"/>
    <col min="3" max="3" width="8.375" style="603" customWidth="1"/>
    <col min="4" max="4" width="7.375" style="603" customWidth="1"/>
    <col min="5" max="5" width="9" style="603" customWidth="1"/>
    <col min="6" max="6" width="10.375" style="603" customWidth="1"/>
    <col min="7" max="7" width="6.375" style="603" customWidth="1"/>
    <col min="8" max="8" width="6" style="603" customWidth="1"/>
    <col min="9" max="9" width="18.25" style="603" customWidth="1"/>
    <col min="10" max="11" width="6.75" style="603" customWidth="1"/>
    <col min="12" max="12" width="12.125" style="603" customWidth="1"/>
    <col min="13" max="16384" width="9" style="603"/>
  </cols>
  <sheetData>
    <row r="1" spans="1:9" ht="43.5" customHeight="1">
      <c r="A1" s="1094" t="s">
        <v>403</v>
      </c>
      <c r="B1" s="1094"/>
      <c r="C1" s="1094"/>
      <c r="D1" s="1094"/>
      <c r="E1" s="1094"/>
      <c r="F1" s="1094"/>
      <c r="G1" s="1094"/>
      <c r="H1" s="1094"/>
      <c r="I1" s="1094"/>
    </row>
    <row r="2" spans="1:9" ht="37.5" customHeight="1">
      <c r="A2" s="1272" t="s">
        <v>481</v>
      </c>
      <c r="B2" s="1272"/>
      <c r="C2" s="1272"/>
      <c r="D2" s="1272"/>
      <c r="E2" s="1272"/>
      <c r="F2" s="1272"/>
      <c r="G2" s="1272"/>
      <c r="H2" s="1272"/>
      <c r="I2" s="1272"/>
    </row>
    <row r="3" spans="1:9" ht="5.0999999999999996" customHeight="1">
      <c r="A3" s="650"/>
      <c r="B3" s="331"/>
      <c r="C3" s="331"/>
      <c r="D3" s="331"/>
      <c r="E3" s="331"/>
      <c r="F3" s="331"/>
      <c r="G3" s="331"/>
      <c r="H3" s="331"/>
      <c r="I3" s="650"/>
    </row>
    <row r="4" spans="1:9" ht="15.75" customHeight="1">
      <c r="A4" s="1273" t="s">
        <v>365</v>
      </c>
      <c r="B4" s="1276" t="s">
        <v>357</v>
      </c>
      <c r="C4" s="1277"/>
      <c r="D4" s="1277"/>
      <c r="E4" s="1278" t="s">
        <v>358</v>
      </c>
      <c r="F4" s="1278"/>
      <c r="G4" s="1278"/>
      <c r="H4" s="1279"/>
      <c r="I4" s="1258" t="s">
        <v>378</v>
      </c>
    </row>
    <row r="5" spans="1:9" s="245" customFormat="1" ht="15.95" customHeight="1">
      <c r="A5" s="1274"/>
      <c r="B5" s="651" t="s">
        <v>359</v>
      </c>
      <c r="C5" s="651" t="s">
        <v>360</v>
      </c>
      <c r="D5" s="651" t="s">
        <v>7</v>
      </c>
      <c r="E5" s="651" t="s">
        <v>361</v>
      </c>
      <c r="F5" s="651" t="s">
        <v>465</v>
      </c>
      <c r="G5" s="651" t="s">
        <v>0</v>
      </c>
      <c r="H5" s="652" t="s">
        <v>5</v>
      </c>
      <c r="I5" s="1280"/>
    </row>
    <row r="6" spans="1:9" s="245" customFormat="1" ht="30.75" customHeight="1">
      <c r="A6" s="1275"/>
      <c r="B6" s="334" t="s">
        <v>362</v>
      </c>
      <c r="C6" s="334" t="s">
        <v>363</v>
      </c>
      <c r="D6" s="334" t="s">
        <v>8</v>
      </c>
      <c r="E6" s="334" t="s">
        <v>364</v>
      </c>
      <c r="F6" s="334" t="s">
        <v>466</v>
      </c>
      <c r="G6" s="334" t="s">
        <v>343</v>
      </c>
      <c r="H6" s="262" t="s">
        <v>6</v>
      </c>
      <c r="I6" s="1281"/>
    </row>
    <row r="7" spans="1:9" s="233" customFormat="1" ht="16.5" customHeight="1">
      <c r="A7" s="332" t="s">
        <v>176</v>
      </c>
      <c r="B7" s="619">
        <v>4.9000000000000004</v>
      </c>
      <c r="C7" s="620">
        <v>85.5</v>
      </c>
      <c r="D7" s="620">
        <v>5.2</v>
      </c>
      <c r="E7" s="620">
        <v>1.2</v>
      </c>
      <c r="F7" s="620">
        <v>2.5</v>
      </c>
      <c r="G7" s="620">
        <v>0.7</v>
      </c>
      <c r="H7" s="621">
        <v>100</v>
      </c>
      <c r="I7" s="640" t="s">
        <v>177</v>
      </c>
    </row>
    <row r="8" spans="1:9" s="233" customFormat="1" ht="16.5" customHeight="1">
      <c r="A8" s="332" t="s">
        <v>179</v>
      </c>
      <c r="B8" s="619">
        <v>5.8</v>
      </c>
      <c r="C8" s="620">
        <v>86.4</v>
      </c>
      <c r="D8" s="620">
        <v>2.5</v>
      </c>
      <c r="E8" s="620">
        <v>1.4</v>
      </c>
      <c r="F8" s="620">
        <v>3.1</v>
      </c>
      <c r="G8" s="620">
        <v>0.8</v>
      </c>
      <c r="H8" s="622">
        <v>100</v>
      </c>
      <c r="I8" s="640" t="s">
        <v>4</v>
      </c>
    </row>
    <row r="9" spans="1:9" s="656" customFormat="1" ht="16.5" customHeight="1">
      <c r="A9" s="644" t="s">
        <v>396</v>
      </c>
      <c r="B9" s="653">
        <v>10.199999999999999</v>
      </c>
      <c r="C9" s="654">
        <v>86.1</v>
      </c>
      <c r="D9" s="654">
        <v>2.6</v>
      </c>
      <c r="E9" s="654">
        <v>0</v>
      </c>
      <c r="F9" s="654">
        <v>0</v>
      </c>
      <c r="G9" s="654">
        <v>1.1000000000000001</v>
      </c>
      <c r="H9" s="655">
        <v>100</v>
      </c>
      <c r="I9" s="648" t="s">
        <v>423</v>
      </c>
    </row>
    <row r="10" spans="1:9" ht="16.5" customHeight="1">
      <c r="A10" s="333" t="s">
        <v>425</v>
      </c>
      <c r="B10" s="248">
        <v>11.6</v>
      </c>
      <c r="C10" s="249">
        <v>82.6</v>
      </c>
      <c r="D10" s="249">
        <v>3.5</v>
      </c>
      <c r="E10" s="249">
        <v>0</v>
      </c>
      <c r="F10" s="249">
        <v>0</v>
      </c>
      <c r="G10" s="249">
        <v>2.2999999999999998</v>
      </c>
      <c r="H10" s="622">
        <v>100</v>
      </c>
      <c r="I10" s="641" t="s">
        <v>430</v>
      </c>
    </row>
    <row r="11" spans="1:9" ht="16.5" customHeight="1">
      <c r="A11" s="642" t="s">
        <v>428</v>
      </c>
      <c r="B11" s="623">
        <v>9.6999999999999993</v>
      </c>
      <c r="C11" s="624">
        <v>87.4</v>
      </c>
      <c r="D11" s="624">
        <v>2.2999999999999998</v>
      </c>
      <c r="E11" s="624">
        <v>0</v>
      </c>
      <c r="F11" s="624">
        <v>0</v>
      </c>
      <c r="G11" s="624">
        <v>0.6</v>
      </c>
      <c r="H11" s="625">
        <v>100</v>
      </c>
      <c r="I11" s="643" t="s">
        <v>434</v>
      </c>
    </row>
    <row r="14" spans="1:9">
      <c r="B14" s="206"/>
      <c r="C14" s="206"/>
      <c r="D14" s="206"/>
      <c r="E14" s="206"/>
      <c r="F14" s="206"/>
      <c r="G14" s="206"/>
    </row>
  </sheetData>
  <mergeCells count="6">
    <mergeCell ref="A1:I1"/>
    <mergeCell ref="A2:I2"/>
    <mergeCell ref="A4:A6"/>
    <mergeCell ref="B4:D4"/>
    <mergeCell ref="E4:H4"/>
    <mergeCell ref="I4:I6"/>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34.xml><?xml version="1.0" encoding="utf-8"?>
<worksheet xmlns="http://schemas.openxmlformats.org/spreadsheetml/2006/main" xmlns:r="http://schemas.openxmlformats.org/officeDocument/2006/relationships">
  <dimension ref="A1:H15"/>
  <sheetViews>
    <sheetView rightToLeft="1" view="pageBreakPreview" zoomScale="115" zoomScaleNormal="100" zoomScaleSheetLayoutView="115" workbookViewId="0">
      <selection activeCell="K15" sqref="K15"/>
    </sheetView>
  </sheetViews>
  <sheetFormatPr defaultColWidth="9.125" defaultRowHeight="14.25"/>
  <cols>
    <col min="1" max="1" width="14.25" style="220" customWidth="1"/>
    <col min="2" max="5" width="12.625" style="220" customWidth="1"/>
    <col min="6" max="6" width="17.75" style="220" customWidth="1"/>
    <col min="7" max="7" width="10" style="220" customWidth="1"/>
    <col min="8" max="8" width="12.875" style="220" customWidth="1"/>
    <col min="9" max="9" width="21.25" style="220" customWidth="1"/>
    <col min="10" max="16384" width="9.125" style="220"/>
  </cols>
  <sheetData>
    <row r="1" spans="1:8" ht="41.25" customHeight="1">
      <c r="A1" s="1264" t="s">
        <v>420</v>
      </c>
      <c r="B1" s="1264"/>
      <c r="C1" s="1264"/>
      <c r="D1" s="1264"/>
      <c r="E1" s="1264"/>
      <c r="F1" s="1264"/>
    </row>
    <row r="2" spans="1:8" ht="27.75" customHeight="1">
      <c r="A2" s="1287" t="s">
        <v>501</v>
      </c>
      <c r="B2" s="1287"/>
      <c r="C2" s="1287"/>
      <c r="D2" s="1287"/>
      <c r="E2" s="1287"/>
      <c r="F2" s="1287"/>
      <c r="G2" s="263"/>
      <c r="H2" s="263"/>
    </row>
    <row r="3" spans="1:8" ht="3" customHeight="1">
      <c r="A3" s="1288"/>
      <c r="B3" s="1288"/>
      <c r="C3" s="1288"/>
      <c r="D3" s="1288"/>
      <c r="E3" s="1288"/>
      <c r="F3" s="1288"/>
    </row>
    <row r="4" spans="1:8" ht="20.25" customHeight="1">
      <c r="A4" s="1282" t="s">
        <v>1</v>
      </c>
      <c r="B4" s="1285" t="s">
        <v>334</v>
      </c>
      <c r="C4" s="1286"/>
      <c r="D4" s="1289" t="s">
        <v>181</v>
      </c>
      <c r="E4" s="1290"/>
      <c r="F4" s="1291" t="s">
        <v>2</v>
      </c>
    </row>
    <row r="5" spans="1:8" ht="16.5" customHeight="1">
      <c r="A5" s="1283"/>
      <c r="B5" s="264" t="s">
        <v>165</v>
      </c>
      <c r="C5" s="264" t="s">
        <v>183</v>
      </c>
      <c r="D5" s="264" t="s">
        <v>182</v>
      </c>
      <c r="E5" s="265" t="s">
        <v>5</v>
      </c>
      <c r="F5" s="1292"/>
    </row>
    <row r="6" spans="1:8" ht="22.5" customHeight="1">
      <c r="A6" s="1284"/>
      <c r="B6" s="266" t="s">
        <v>251</v>
      </c>
      <c r="C6" s="266" t="s">
        <v>252</v>
      </c>
      <c r="D6" s="266" t="s">
        <v>253</v>
      </c>
      <c r="E6" s="267" t="s">
        <v>6</v>
      </c>
      <c r="F6" s="1292"/>
    </row>
    <row r="7" spans="1:8" ht="16.5" customHeight="1">
      <c r="A7" s="268" t="s">
        <v>176</v>
      </c>
      <c r="B7" s="626">
        <v>45.3</v>
      </c>
      <c r="C7" s="627">
        <v>26.1</v>
      </c>
      <c r="D7" s="627">
        <v>28.6</v>
      </c>
      <c r="E7" s="628">
        <v>100</v>
      </c>
      <c r="F7" s="269" t="s">
        <v>177</v>
      </c>
    </row>
    <row r="8" spans="1:8" ht="16.5" customHeight="1">
      <c r="A8" s="268" t="s">
        <v>3</v>
      </c>
      <c r="B8" s="391">
        <v>36.6</v>
      </c>
      <c r="C8" s="392">
        <v>29.6</v>
      </c>
      <c r="D8" s="392">
        <v>33.799999999999997</v>
      </c>
      <c r="E8" s="629">
        <v>100</v>
      </c>
      <c r="F8" s="243" t="s">
        <v>4</v>
      </c>
    </row>
    <row r="9" spans="1:8" ht="16.5" customHeight="1">
      <c r="A9" s="270" t="s">
        <v>396</v>
      </c>
      <c r="B9" s="630">
        <v>42.6</v>
      </c>
      <c r="C9" s="631">
        <v>23.6</v>
      </c>
      <c r="D9" s="631">
        <v>33.799999999999997</v>
      </c>
      <c r="E9" s="632">
        <v>100</v>
      </c>
      <c r="F9" s="602" t="s">
        <v>423</v>
      </c>
    </row>
    <row r="11" spans="1:8">
      <c r="E11" s="532"/>
    </row>
    <row r="15" spans="1:8">
      <c r="B15" s="153"/>
    </row>
  </sheetData>
  <mergeCells count="7">
    <mergeCell ref="A4:A6"/>
    <mergeCell ref="B4:C4"/>
    <mergeCell ref="A1:F1"/>
    <mergeCell ref="A2:F2"/>
    <mergeCell ref="A3:F3"/>
    <mergeCell ref="D4:E4"/>
    <mergeCell ref="F4:F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35.xml><?xml version="1.0" encoding="utf-8"?>
<worksheet xmlns="http://schemas.openxmlformats.org/spreadsheetml/2006/main" xmlns:r="http://schemas.openxmlformats.org/officeDocument/2006/relationships">
  <dimension ref="A1:K19"/>
  <sheetViews>
    <sheetView rightToLeft="1" view="pageBreakPreview" zoomScale="110" zoomScaleNormal="100" zoomScaleSheetLayoutView="110" workbookViewId="0">
      <selection activeCell="K15" sqref="K15"/>
    </sheetView>
  </sheetViews>
  <sheetFormatPr defaultColWidth="9.125" defaultRowHeight="14.25"/>
  <cols>
    <col min="1" max="1" width="17.75" style="603" customWidth="1"/>
    <col min="2" max="2" width="9.625" style="603" customWidth="1"/>
    <col min="3" max="3" width="9.125" style="603" customWidth="1"/>
    <col min="4" max="4" width="8.75" style="603" customWidth="1"/>
    <col min="5" max="5" width="7.125" style="603" customWidth="1"/>
    <col min="6" max="6" width="7" style="603" customWidth="1"/>
    <col min="7" max="7" width="23.125" style="603" customWidth="1"/>
    <col min="8" max="9" width="9.125" style="603" hidden="1" customWidth="1"/>
    <col min="10" max="10" width="1.75" style="603" customWidth="1"/>
    <col min="11" max="16384" width="9.125" style="603"/>
  </cols>
  <sheetData>
    <row r="1" spans="1:11" ht="41.25" customHeight="1">
      <c r="A1" s="1293" t="s">
        <v>400</v>
      </c>
      <c r="B1" s="1293"/>
      <c r="C1" s="1293"/>
      <c r="D1" s="1293"/>
      <c r="E1" s="1293"/>
      <c r="F1" s="1293"/>
      <c r="G1" s="1293"/>
      <c r="H1" s="76"/>
      <c r="I1" s="76"/>
      <c r="J1" s="76"/>
      <c r="K1" s="76"/>
    </row>
    <row r="2" spans="1:11" ht="33.75" customHeight="1">
      <c r="A2" s="1272" t="s">
        <v>454</v>
      </c>
      <c r="B2" s="1272"/>
      <c r="C2" s="1272"/>
      <c r="D2" s="1272"/>
      <c r="E2" s="1272"/>
      <c r="F2" s="1272"/>
      <c r="G2" s="1272"/>
      <c r="H2" s="76"/>
      <c r="I2" s="76"/>
      <c r="J2" s="76"/>
      <c r="K2" s="76"/>
    </row>
    <row r="3" spans="1:11" ht="3" customHeight="1">
      <c r="A3" s="259"/>
    </row>
    <row r="4" spans="1:11" ht="16.5" customHeight="1">
      <c r="A4" s="1273" t="s">
        <v>319</v>
      </c>
      <c r="B4" s="1295" t="s">
        <v>180</v>
      </c>
      <c r="C4" s="1296"/>
      <c r="D4" s="1296"/>
      <c r="E4" s="1296"/>
      <c r="F4" s="1297"/>
      <c r="G4" s="1298" t="s">
        <v>320</v>
      </c>
    </row>
    <row r="5" spans="1:11" ht="16.5" customHeight="1">
      <c r="A5" s="1294"/>
      <c r="B5" s="1302" t="s">
        <v>181</v>
      </c>
      <c r="C5" s="1303"/>
      <c r="D5" s="1303"/>
      <c r="E5" s="1303"/>
      <c r="F5" s="1304"/>
      <c r="G5" s="1299"/>
    </row>
    <row r="6" spans="1:11" s="245" customFormat="1" ht="16.5" customHeight="1">
      <c r="A6" s="1274"/>
      <c r="B6" s="260" t="s">
        <v>165</v>
      </c>
      <c r="C6" s="260" t="s">
        <v>182</v>
      </c>
      <c r="D6" s="260" t="s">
        <v>183</v>
      </c>
      <c r="E6" s="260" t="s">
        <v>0</v>
      </c>
      <c r="F6" s="261" t="s">
        <v>5</v>
      </c>
      <c r="G6" s="1300"/>
    </row>
    <row r="7" spans="1:11" s="245" customFormat="1" ht="26.25" customHeight="1">
      <c r="A7" s="1275"/>
      <c r="B7" s="636" t="s">
        <v>251</v>
      </c>
      <c r="C7" s="636" t="s">
        <v>253</v>
      </c>
      <c r="D7" s="636" t="s">
        <v>252</v>
      </c>
      <c r="E7" s="636" t="s">
        <v>343</v>
      </c>
      <c r="F7" s="657" t="s">
        <v>6</v>
      </c>
      <c r="G7" s="1301"/>
    </row>
    <row r="8" spans="1:11" ht="16.5" customHeight="1">
      <c r="A8" s="332" t="s">
        <v>384</v>
      </c>
      <c r="B8" s="658"/>
      <c r="C8" s="659"/>
      <c r="D8" s="659"/>
      <c r="E8" s="659"/>
      <c r="F8" s="621"/>
      <c r="G8" s="640" t="s">
        <v>385</v>
      </c>
    </row>
    <row r="9" spans="1:11" ht="16.5" customHeight="1">
      <c r="A9" s="332" t="s">
        <v>176</v>
      </c>
      <c r="B9" s="246">
        <v>45.3</v>
      </c>
      <c r="C9" s="247">
        <v>40.1</v>
      </c>
      <c r="D9" s="247">
        <v>14.4</v>
      </c>
      <c r="E9" s="247">
        <v>0.2</v>
      </c>
      <c r="F9" s="622">
        <v>100</v>
      </c>
      <c r="G9" s="640" t="s">
        <v>177</v>
      </c>
      <c r="K9" s="206"/>
    </row>
    <row r="10" spans="1:11" ht="16.5" customHeight="1">
      <c r="A10" s="332" t="s">
        <v>179</v>
      </c>
      <c r="B10" s="246">
        <v>34.299999999999997</v>
      </c>
      <c r="C10" s="247">
        <v>47.8</v>
      </c>
      <c r="D10" s="247">
        <v>17.600000000000001</v>
      </c>
      <c r="E10" s="247">
        <v>0.3</v>
      </c>
      <c r="F10" s="622">
        <v>100</v>
      </c>
      <c r="G10" s="640" t="s">
        <v>4</v>
      </c>
    </row>
    <row r="11" spans="1:11" s="649" customFormat="1" ht="16.5" customHeight="1">
      <c r="A11" s="644" t="s">
        <v>396</v>
      </c>
      <c r="B11" s="660">
        <v>32.299999999999997</v>
      </c>
      <c r="C11" s="661">
        <v>52.5</v>
      </c>
      <c r="D11" s="661">
        <v>14.9</v>
      </c>
      <c r="E11" s="661">
        <v>0.3</v>
      </c>
      <c r="F11" s="655">
        <v>100</v>
      </c>
      <c r="G11" s="648" t="s">
        <v>423</v>
      </c>
    </row>
    <row r="12" spans="1:11" ht="16.5" customHeight="1">
      <c r="A12" s="333" t="s">
        <v>425</v>
      </c>
      <c r="B12" s="248">
        <v>36</v>
      </c>
      <c r="C12" s="249">
        <v>49.4</v>
      </c>
      <c r="D12" s="249">
        <v>14.6</v>
      </c>
      <c r="E12" s="249">
        <v>0</v>
      </c>
      <c r="F12" s="622">
        <v>100</v>
      </c>
      <c r="G12" s="641" t="s">
        <v>430</v>
      </c>
    </row>
    <row r="13" spans="1:11" ht="16.5" customHeight="1">
      <c r="A13" s="333" t="s">
        <v>428</v>
      </c>
      <c r="B13" s="248">
        <v>31</v>
      </c>
      <c r="C13" s="249">
        <v>53.6</v>
      </c>
      <c r="D13" s="249">
        <v>15</v>
      </c>
      <c r="E13" s="249">
        <v>0.4</v>
      </c>
      <c r="F13" s="622">
        <v>100</v>
      </c>
      <c r="G13" s="641" t="s">
        <v>434</v>
      </c>
    </row>
    <row r="14" spans="1:11" s="233" customFormat="1" ht="16.5" customHeight="1">
      <c r="A14" s="332" t="s">
        <v>322</v>
      </c>
      <c r="B14" s="248"/>
      <c r="C14" s="249"/>
      <c r="D14" s="249"/>
      <c r="E14" s="249"/>
      <c r="F14" s="622"/>
      <c r="G14" s="640" t="s">
        <v>323</v>
      </c>
    </row>
    <row r="15" spans="1:11" ht="16.5" customHeight="1">
      <c r="A15" s="332" t="s">
        <v>176</v>
      </c>
      <c r="B15" s="246">
        <v>51.5</v>
      </c>
      <c r="C15" s="247">
        <v>42.3</v>
      </c>
      <c r="D15" s="247">
        <v>5.8</v>
      </c>
      <c r="E15" s="247">
        <v>0.4</v>
      </c>
      <c r="F15" s="622">
        <v>100</v>
      </c>
      <c r="G15" s="640" t="s">
        <v>177</v>
      </c>
    </row>
    <row r="16" spans="1:11" ht="16.5" customHeight="1">
      <c r="A16" s="332" t="s">
        <v>179</v>
      </c>
      <c r="B16" s="246">
        <v>38.9</v>
      </c>
      <c r="C16" s="247">
        <v>53</v>
      </c>
      <c r="D16" s="247">
        <v>7.5</v>
      </c>
      <c r="E16" s="247">
        <v>0.6</v>
      </c>
      <c r="F16" s="622">
        <v>100</v>
      </c>
      <c r="G16" s="640" t="s">
        <v>4</v>
      </c>
    </row>
    <row r="17" spans="1:7" s="649" customFormat="1" ht="16.5" customHeight="1">
      <c r="A17" s="644" t="s">
        <v>396</v>
      </c>
      <c r="B17" s="660">
        <v>44.5</v>
      </c>
      <c r="C17" s="661">
        <v>51.8</v>
      </c>
      <c r="D17" s="661">
        <v>3.4</v>
      </c>
      <c r="E17" s="661">
        <v>0.3</v>
      </c>
      <c r="F17" s="655">
        <v>100</v>
      </c>
      <c r="G17" s="648" t="s">
        <v>423</v>
      </c>
    </row>
    <row r="18" spans="1:7" ht="16.5" customHeight="1">
      <c r="A18" s="333" t="s">
        <v>425</v>
      </c>
      <c r="B18" s="248">
        <v>62.1</v>
      </c>
      <c r="C18" s="249">
        <v>35.6</v>
      </c>
      <c r="D18" s="249">
        <v>2.2999999999999998</v>
      </c>
      <c r="E18" s="249">
        <v>0</v>
      </c>
      <c r="F18" s="622">
        <v>100</v>
      </c>
      <c r="G18" s="641" t="s">
        <v>430</v>
      </c>
    </row>
    <row r="19" spans="1:7" ht="16.5" customHeight="1">
      <c r="A19" s="642" t="s">
        <v>428</v>
      </c>
      <c r="B19" s="623">
        <v>36.9</v>
      </c>
      <c r="C19" s="624">
        <v>58.6</v>
      </c>
      <c r="D19" s="624">
        <v>3.9</v>
      </c>
      <c r="E19" s="624">
        <v>0.6</v>
      </c>
      <c r="F19" s="625">
        <v>100</v>
      </c>
      <c r="G19" s="643" t="s">
        <v>434</v>
      </c>
    </row>
  </sheetData>
  <mergeCells count="6">
    <mergeCell ref="A1:G1"/>
    <mergeCell ref="A2:G2"/>
    <mergeCell ref="A4:A7"/>
    <mergeCell ref="B4:F4"/>
    <mergeCell ref="G4:G7"/>
    <mergeCell ref="B5:F5"/>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36.xml><?xml version="1.0" encoding="utf-8"?>
<worksheet xmlns="http://schemas.openxmlformats.org/spreadsheetml/2006/main" xmlns:r="http://schemas.openxmlformats.org/officeDocument/2006/relationships">
  <dimension ref="A1:P20"/>
  <sheetViews>
    <sheetView rightToLeft="1" view="pageBreakPreview" zoomScaleNormal="100" zoomScaleSheetLayoutView="100" workbookViewId="0">
      <selection activeCell="K15" sqref="K15"/>
    </sheetView>
  </sheetViews>
  <sheetFormatPr defaultRowHeight="14.25"/>
  <cols>
    <col min="1" max="1" width="6.875" style="349" customWidth="1"/>
    <col min="2" max="2" width="12.75" style="349" customWidth="1"/>
    <col min="3" max="3" width="9.375" style="349" customWidth="1"/>
    <col min="4" max="4" width="15.75" style="349" customWidth="1"/>
    <col min="5" max="5" width="13.375" style="349" customWidth="1"/>
    <col min="6" max="6" width="10.25" style="349" bestFit="1" customWidth="1"/>
    <col min="7" max="7" width="14.375" style="349" bestFit="1" customWidth="1"/>
    <col min="8" max="8" width="16.125" style="349" customWidth="1"/>
    <col min="9" max="9" width="15.75" style="349" customWidth="1"/>
    <col min="10" max="10" width="7.25" style="349" customWidth="1"/>
    <col min="11" max="16384" width="9" style="349"/>
  </cols>
  <sheetData>
    <row r="1" spans="1:16" ht="20.100000000000001" customHeight="1">
      <c r="A1" s="1069" t="s">
        <v>381</v>
      </c>
      <c r="B1" s="1195"/>
      <c r="C1" s="1195"/>
      <c r="D1" s="1195"/>
      <c r="E1" s="1195"/>
      <c r="F1" s="1195"/>
      <c r="G1" s="1195"/>
      <c r="H1" s="1195"/>
      <c r="I1" s="1195"/>
      <c r="J1" s="1195"/>
    </row>
    <row r="2" spans="1:16" ht="19.5" customHeight="1">
      <c r="A2" s="1073" t="s">
        <v>382</v>
      </c>
      <c r="B2" s="1195"/>
      <c r="C2" s="1195"/>
      <c r="D2" s="1195"/>
      <c r="E2" s="1195"/>
      <c r="F2" s="1195"/>
      <c r="G2" s="1195"/>
      <c r="H2" s="1195"/>
      <c r="I2" s="1195"/>
      <c r="J2" s="1195"/>
    </row>
    <row r="3" spans="1:16" ht="3" customHeight="1">
      <c r="B3" s="64"/>
      <c r="C3" s="65"/>
      <c r="D3" s="65"/>
      <c r="E3" s="65"/>
      <c r="F3" s="65"/>
      <c r="G3" s="65"/>
      <c r="H3" s="65"/>
      <c r="I3" s="65"/>
    </row>
    <row r="4" spans="1:16" ht="16.5" customHeight="1">
      <c r="A4" s="1307" t="s">
        <v>366</v>
      </c>
      <c r="B4" s="1309" t="s">
        <v>1</v>
      </c>
      <c r="C4" s="523" t="s">
        <v>86</v>
      </c>
      <c r="D4" s="666" t="s">
        <v>469</v>
      </c>
      <c r="E4" s="666" t="s">
        <v>468</v>
      </c>
      <c r="F4" s="523" t="s">
        <v>88</v>
      </c>
      <c r="G4" s="523" t="s">
        <v>166</v>
      </c>
      <c r="H4" s="811" t="s">
        <v>502</v>
      </c>
      <c r="I4" s="1055" t="s">
        <v>2</v>
      </c>
      <c r="J4" s="1305" t="s">
        <v>367</v>
      </c>
    </row>
    <row r="5" spans="1:16" ht="24.75" customHeight="1">
      <c r="A5" s="1308"/>
      <c r="B5" s="1310"/>
      <c r="C5" s="524" t="s">
        <v>87</v>
      </c>
      <c r="D5" s="524" t="s">
        <v>140</v>
      </c>
      <c r="E5" s="525" t="s">
        <v>141</v>
      </c>
      <c r="F5" s="524" t="s">
        <v>89</v>
      </c>
      <c r="G5" s="524" t="s">
        <v>167</v>
      </c>
      <c r="H5" s="525" t="s">
        <v>168</v>
      </c>
      <c r="I5" s="1066"/>
      <c r="J5" s="1306"/>
    </row>
    <row r="6" spans="1:16" ht="16.5" customHeight="1">
      <c r="A6" s="492">
        <v>2012</v>
      </c>
      <c r="B6" s="837" t="s">
        <v>368</v>
      </c>
      <c r="C6" s="509" t="s">
        <v>462</v>
      </c>
      <c r="D6" s="510" t="s">
        <v>462</v>
      </c>
      <c r="E6" s="510" t="s">
        <v>462</v>
      </c>
      <c r="F6" s="510" t="s">
        <v>462</v>
      </c>
      <c r="G6" s="510" t="s">
        <v>462</v>
      </c>
      <c r="H6" s="517" t="s">
        <v>462</v>
      </c>
      <c r="I6" s="832" t="s">
        <v>177</v>
      </c>
      <c r="J6" s="492">
        <v>2012</v>
      </c>
    </row>
    <row r="7" spans="1:16" ht="16.5" customHeight="1">
      <c r="A7" s="500"/>
      <c r="B7" s="839" t="s">
        <v>179</v>
      </c>
      <c r="C7" s="511">
        <v>98</v>
      </c>
      <c r="D7" s="512">
        <v>5202.7558333333327</v>
      </c>
      <c r="E7" s="512">
        <v>11882.5</v>
      </c>
      <c r="F7" s="512">
        <v>575495</v>
      </c>
      <c r="G7" s="512">
        <v>1336859.9999999998</v>
      </c>
      <c r="H7" s="633">
        <v>29.089250854011077</v>
      </c>
      <c r="I7" s="834" t="s">
        <v>139</v>
      </c>
      <c r="J7" s="500"/>
    </row>
    <row r="8" spans="1:16" ht="16.5" customHeight="1">
      <c r="A8" s="500"/>
      <c r="B8" s="838" t="s">
        <v>399</v>
      </c>
      <c r="C8" s="513">
        <v>27</v>
      </c>
      <c r="D8" s="514">
        <v>2123.0025000000001</v>
      </c>
      <c r="E8" s="514">
        <v>4736</v>
      </c>
      <c r="F8" s="514">
        <v>266760</v>
      </c>
      <c r="G8" s="514">
        <v>643318.00000000012</v>
      </c>
      <c r="H8" s="634">
        <v>18.088281495444548</v>
      </c>
      <c r="I8" s="833" t="s">
        <v>423</v>
      </c>
      <c r="J8" s="500"/>
      <c r="K8" s="393"/>
      <c r="L8" s="393"/>
      <c r="M8" s="393"/>
      <c r="N8" s="393"/>
      <c r="O8" s="393"/>
    </row>
    <row r="9" spans="1:16" ht="20.25">
      <c r="A9" s="500">
        <v>2013</v>
      </c>
      <c r="B9" s="839" t="s">
        <v>368</v>
      </c>
      <c r="C9" s="511" t="s">
        <v>462</v>
      </c>
      <c r="D9" s="512" t="s">
        <v>462</v>
      </c>
      <c r="E9" s="512" t="s">
        <v>462</v>
      </c>
      <c r="F9" s="512" t="s">
        <v>462</v>
      </c>
      <c r="G9" s="512" t="s">
        <v>462</v>
      </c>
      <c r="H9" s="635" t="s">
        <v>462</v>
      </c>
      <c r="I9" s="834" t="s">
        <v>177</v>
      </c>
      <c r="J9" s="500">
        <v>2013</v>
      </c>
    </row>
    <row r="10" spans="1:16" ht="20.25">
      <c r="A10" s="500"/>
      <c r="B10" s="839" t="s">
        <v>179</v>
      </c>
      <c r="C10" s="511">
        <v>113</v>
      </c>
      <c r="D10" s="512">
        <v>5890</v>
      </c>
      <c r="E10" s="512">
        <v>13457.5</v>
      </c>
      <c r="F10" s="512">
        <v>600362</v>
      </c>
      <c r="G10" s="512">
        <v>1467709</v>
      </c>
      <c r="H10" s="635">
        <v>24.762471800358167</v>
      </c>
      <c r="I10" s="834" t="s">
        <v>139</v>
      </c>
      <c r="J10" s="500"/>
    </row>
    <row r="11" spans="1:16">
      <c r="A11" s="500"/>
      <c r="B11" s="838" t="s">
        <v>399</v>
      </c>
      <c r="C11" s="513">
        <v>35</v>
      </c>
      <c r="D11" s="514">
        <v>2558</v>
      </c>
      <c r="E11" s="514">
        <v>5640.2500000000009</v>
      </c>
      <c r="F11" s="514">
        <v>284699.99999999994</v>
      </c>
      <c r="G11" s="514">
        <v>796427</v>
      </c>
      <c r="H11" s="634">
        <v>16.126575770882649</v>
      </c>
      <c r="I11" s="833" t="s">
        <v>423</v>
      </c>
      <c r="J11" s="500"/>
    </row>
    <row r="12" spans="1:16" ht="20.25">
      <c r="A12" s="500">
        <v>2014</v>
      </c>
      <c r="B12" s="839" t="s">
        <v>176</v>
      </c>
      <c r="C12" s="511" t="s">
        <v>462</v>
      </c>
      <c r="D12" s="512" t="s">
        <v>462</v>
      </c>
      <c r="E12" s="512" t="s">
        <v>462</v>
      </c>
      <c r="F12" s="512" t="s">
        <v>462</v>
      </c>
      <c r="G12" s="512" t="s">
        <v>462</v>
      </c>
      <c r="H12" s="635" t="s">
        <v>462</v>
      </c>
      <c r="I12" s="834" t="s">
        <v>177</v>
      </c>
      <c r="J12" s="500">
        <v>2014</v>
      </c>
      <c r="K12" s="393"/>
      <c r="L12" s="393"/>
      <c r="M12" s="393"/>
      <c r="N12" s="393"/>
      <c r="O12" s="393"/>
      <c r="P12" s="393"/>
    </row>
    <row r="13" spans="1:16" ht="14.25" customHeight="1">
      <c r="A13" s="500"/>
      <c r="B13" s="839" t="s">
        <v>3</v>
      </c>
      <c r="C13" s="511">
        <v>109</v>
      </c>
      <c r="D13" s="512">
        <v>6666</v>
      </c>
      <c r="E13" s="512">
        <v>14768.75</v>
      </c>
      <c r="F13" s="512">
        <v>610347</v>
      </c>
      <c r="G13" s="512">
        <v>1537311.0000000005</v>
      </c>
      <c r="H13" s="635">
        <v>25.230344952303501</v>
      </c>
      <c r="I13" s="834" t="s">
        <v>139</v>
      </c>
      <c r="J13" s="500"/>
    </row>
    <row r="14" spans="1:16">
      <c r="A14" s="663"/>
      <c r="B14" s="840" t="s">
        <v>396</v>
      </c>
      <c r="C14" s="515">
        <v>36</v>
      </c>
      <c r="D14" s="516">
        <v>3193.75</v>
      </c>
      <c r="E14" s="516">
        <v>6965.2499999999982</v>
      </c>
      <c r="F14" s="516">
        <v>314387</v>
      </c>
      <c r="G14" s="516">
        <v>780363.00000000035</v>
      </c>
      <c r="H14" s="518">
        <v>14.510103745007108</v>
      </c>
      <c r="I14" s="835" t="s">
        <v>423</v>
      </c>
      <c r="J14" s="663"/>
    </row>
    <row r="15" spans="1:16">
      <c r="C15" s="508"/>
      <c r="D15" s="508"/>
      <c r="E15" s="508"/>
      <c r="F15" s="508"/>
      <c r="G15" s="508"/>
      <c r="H15" s="508"/>
    </row>
    <row r="20" spans="7:7">
      <c r="G20" s="271"/>
    </row>
  </sheetData>
  <mergeCells count="6">
    <mergeCell ref="A1:J1"/>
    <mergeCell ref="A2:J2"/>
    <mergeCell ref="J4:J5"/>
    <mergeCell ref="A4:A5"/>
    <mergeCell ref="B4:B5"/>
    <mergeCell ref="I4:I5"/>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37.xml><?xml version="1.0" encoding="utf-8"?>
<worksheet xmlns="http://schemas.openxmlformats.org/spreadsheetml/2006/main" xmlns:r="http://schemas.openxmlformats.org/officeDocument/2006/relationships">
  <dimension ref="A1:L12"/>
  <sheetViews>
    <sheetView rightToLeft="1" view="pageBreakPreview" zoomScale="130" zoomScaleNormal="100" zoomScaleSheetLayoutView="130" workbookViewId="0">
      <selection activeCell="K15" sqref="K15"/>
    </sheetView>
  </sheetViews>
  <sheetFormatPr defaultColWidth="9" defaultRowHeight="14.25"/>
  <cols>
    <col min="1" max="1" width="14.875" style="48" customWidth="1"/>
    <col min="2" max="2" width="14.625" style="48" customWidth="1"/>
    <col min="3" max="3" width="8" style="48" bestFit="1" customWidth="1"/>
    <col min="4" max="5" width="10.75" style="48" customWidth="1"/>
    <col min="6" max="6" width="16.625" style="48" customWidth="1"/>
    <col min="7" max="7" width="0.125" style="48" hidden="1" customWidth="1"/>
    <col min="8" max="8" width="0.25" style="48" hidden="1" customWidth="1"/>
    <col min="9" max="11" width="9" style="48" hidden="1" customWidth="1"/>
    <col min="12" max="12" width="6.375" style="48" hidden="1" customWidth="1"/>
    <col min="13" max="16384" width="9" style="48"/>
  </cols>
  <sheetData>
    <row r="1" spans="1:12" ht="40.5" customHeight="1">
      <c r="A1" s="1069" t="s">
        <v>398</v>
      </c>
      <c r="B1" s="1069"/>
      <c r="C1" s="1069"/>
      <c r="D1" s="1069"/>
      <c r="E1" s="1069"/>
      <c r="F1" s="1069"/>
      <c r="G1" s="1069"/>
    </row>
    <row r="2" spans="1:12" ht="44.25" customHeight="1">
      <c r="A2" s="1059" t="s">
        <v>455</v>
      </c>
      <c r="B2" s="1163"/>
      <c r="C2" s="1163"/>
      <c r="D2" s="1163"/>
      <c r="E2" s="1163"/>
      <c r="F2" s="1164"/>
      <c r="G2" s="1164"/>
      <c r="H2" s="1164"/>
      <c r="I2" s="1164"/>
      <c r="J2" s="1164"/>
      <c r="K2" s="1164"/>
      <c r="L2" s="1164"/>
    </row>
    <row r="3" spans="1:12" ht="3" customHeight="1">
      <c r="A3" s="394"/>
      <c r="B3" s="45"/>
      <c r="C3" s="45"/>
      <c r="D3" s="45"/>
      <c r="E3" s="45"/>
      <c r="F3" s="45"/>
    </row>
    <row r="4" spans="1:12" ht="38.25" customHeight="1">
      <c r="A4" s="1053" t="s">
        <v>365</v>
      </c>
      <c r="B4" s="1053" t="s">
        <v>137</v>
      </c>
      <c r="C4" s="1317" t="s">
        <v>463</v>
      </c>
      <c r="D4" s="1318"/>
      <c r="E4" s="1318"/>
      <c r="F4" s="1121" t="s">
        <v>372</v>
      </c>
    </row>
    <row r="5" spans="1:12" ht="16.5" customHeight="1">
      <c r="A5" s="1315"/>
      <c r="B5" s="1230"/>
      <c r="C5" s="51" t="s">
        <v>5</v>
      </c>
      <c r="D5" s="50" t="s">
        <v>9</v>
      </c>
      <c r="E5" s="50" t="s">
        <v>18</v>
      </c>
      <c r="F5" s="1316"/>
    </row>
    <row r="6" spans="1:12" ht="16.5" customHeight="1">
      <c r="A6" s="1315"/>
      <c r="B6" s="1230"/>
      <c r="C6" s="845" t="s">
        <v>6</v>
      </c>
      <c r="D6" s="846" t="s">
        <v>10</v>
      </c>
      <c r="E6" s="846" t="s">
        <v>11</v>
      </c>
      <c r="F6" s="1316"/>
      <c r="G6" s="152"/>
    </row>
    <row r="7" spans="1:12" ht="16.5" customHeight="1">
      <c r="A7" s="841" t="s">
        <v>176</v>
      </c>
      <c r="B7" s="504">
        <v>135401</v>
      </c>
      <c r="C7" s="505">
        <f>SUM(D7:E7)</f>
        <v>365843</v>
      </c>
      <c r="D7" s="505">
        <v>299804</v>
      </c>
      <c r="E7" s="506">
        <v>66039</v>
      </c>
      <c r="F7" s="842" t="s">
        <v>177</v>
      </c>
    </row>
    <row r="8" spans="1:12" ht="16.5" customHeight="1">
      <c r="A8" s="10" t="s">
        <v>3</v>
      </c>
      <c r="B8" s="507">
        <v>91203</v>
      </c>
      <c r="C8" s="503">
        <f>SUM(D8:E8)</f>
        <v>243890</v>
      </c>
      <c r="D8" s="503">
        <v>194352</v>
      </c>
      <c r="E8" s="847">
        <v>49538</v>
      </c>
      <c r="F8" s="836" t="s">
        <v>139</v>
      </c>
    </row>
    <row r="9" spans="1:12" ht="16.5" customHeight="1">
      <c r="A9" s="10" t="s">
        <v>396</v>
      </c>
      <c r="B9" s="507">
        <f>SUM(B10:B11)</f>
        <v>26847</v>
      </c>
      <c r="C9" s="503">
        <f>SUM(C10:C11)</f>
        <v>72899.000000000044</v>
      </c>
      <c r="D9" s="503">
        <f>SUM(D10:D11)</f>
        <v>59785</v>
      </c>
      <c r="E9" s="847">
        <f>SUM(E10:E11)</f>
        <v>13114</v>
      </c>
      <c r="F9" s="843" t="s">
        <v>423</v>
      </c>
    </row>
    <row r="10" spans="1:12" ht="16.5" customHeight="1">
      <c r="A10" s="2" t="s">
        <v>425</v>
      </c>
      <c r="B10" s="550">
        <v>7068</v>
      </c>
      <c r="C10" s="110">
        <v>22843.000000000007</v>
      </c>
      <c r="D10" s="110">
        <v>17638</v>
      </c>
      <c r="E10" s="848">
        <v>5205</v>
      </c>
      <c r="F10" s="844" t="s">
        <v>430</v>
      </c>
    </row>
    <row r="11" spans="1:12" ht="16.5" customHeight="1">
      <c r="A11" s="2" t="s">
        <v>428</v>
      </c>
      <c r="B11" s="849">
        <v>19779</v>
      </c>
      <c r="C11" s="850">
        <v>50056.000000000036</v>
      </c>
      <c r="D11" s="850">
        <v>42147</v>
      </c>
      <c r="E11" s="851">
        <v>7909</v>
      </c>
      <c r="F11" s="844" t="s">
        <v>434</v>
      </c>
    </row>
    <row r="12" spans="1:12" s="551" customFormat="1" ht="27.75" customHeight="1">
      <c r="A12" s="1311" t="s">
        <v>472</v>
      </c>
      <c r="B12" s="1312"/>
      <c r="C12" s="1313" t="s">
        <v>542</v>
      </c>
      <c r="D12" s="1313"/>
      <c r="E12" s="1313"/>
      <c r="F12" s="1314"/>
    </row>
  </sheetData>
  <mergeCells count="8">
    <mergeCell ref="A12:B12"/>
    <mergeCell ref="C12:F12"/>
    <mergeCell ref="A4:A6"/>
    <mergeCell ref="A1:G1"/>
    <mergeCell ref="A2:L2"/>
    <mergeCell ref="B4:B6"/>
    <mergeCell ref="F4:F6"/>
    <mergeCell ref="C4:E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38.xml><?xml version="1.0" encoding="utf-8"?>
<worksheet xmlns="http://schemas.openxmlformats.org/spreadsheetml/2006/main" xmlns:r="http://schemas.openxmlformats.org/officeDocument/2006/relationships">
  <dimension ref="A1:AQ19"/>
  <sheetViews>
    <sheetView rightToLeft="1" view="pageBreakPreview" zoomScaleNormal="100" zoomScaleSheetLayoutView="100" workbookViewId="0">
      <selection activeCell="K15" sqref="K15"/>
    </sheetView>
  </sheetViews>
  <sheetFormatPr defaultColWidth="9" defaultRowHeight="14.25"/>
  <cols>
    <col min="1" max="1" width="33.25" style="122" customWidth="1"/>
    <col min="2" max="2" width="8.25" style="122" customWidth="1"/>
    <col min="3" max="3" width="9.25" style="122" customWidth="1"/>
    <col min="4" max="4" width="13.25" style="122" customWidth="1"/>
    <col min="5" max="5" width="8.875" style="122" customWidth="1"/>
    <col min="6" max="6" width="9.25" style="122" customWidth="1"/>
    <col min="7" max="7" width="38" style="122" customWidth="1"/>
    <col min="8" max="30" width="9" style="133"/>
    <col min="31" max="16384" width="9" style="122"/>
  </cols>
  <sheetData>
    <row r="1" spans="1:43" ht="20.100000000000001" customHeight="1">
      <c r="A1" s="1069" t="s">
        <v>518</v>
      </c>
      <c r="B1" s="1069"/>
      <c r="C1" s="1069"/>
      <c r="D1" s="1069"/>
      <c r="E1" s="1069"/>
      <c r="F1" s="1069"/>
      <c r="G1" s="1069"/>
      <c r="H1" s="352"/>
      <c r="I1" s="352"/>
    </row>
    <row r="2" spans="1:43" ht="21.75" customHeight="1">
      <c r="A2" s="1119" t="s">
        <v>519</v>
      </c>
      <c r="B2" s="1119"/>
      <c r="C2" s="1119"/>
      <c r="D2" s="1119"/>
      <c r="E2" s="1119"/>
      <c r="F2" s="1119"/>
      <c r="G2" s="1119"/>
      <c r="H2" s="355"/>
      <c r="I2" s="355"/>
    </row>
    <row r="3" spans="1:43" ht="3" customHeight="1">
      <c r="A3" s="355"/>
      <c r="B3" s="355"/>
      <c r="C3" s="355"/>
      <c r="D3" s="355"/>
      <c r="E3" s="355"/>
      <c r="F3" s="355"/>
      <c r="G3" s="355"/>
    </row>
    <row r="4" spans="1:43" s="139" customFormat="1" ht="16.5" customHeight="1">
      <c r="A4" s="1319" t="s">
        <v>144</v>
      </c>
      <c r="B4" s="1319"/>
      <c r="C4" s="1319"/>
      <c r="D4" s="1319"/>
      <c r="E4" s="1320"/>
      <c r="F4" s="1321" t="s">
        <v>222</v>
      </c>
      <c r="G4" s="1321"/>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L4" s="280"/>
      <c r="AM4" s="280"/>
      <c r="AN4" s="280"/>
      <c r="AO4" s="280"/>
      <c r="AP4" s="280"/>
      <c r="AQ4" s="280"/>
    </row>
    <row r="5" spans="1:43" ht="21.75" customHeight="1">
      <c r="A5" s="1209" t="s">
        <v>274</v>
      </c>
      <c r="B5" s="1170" t="s">
        <v>176</v>
      </c>
      <c r="C5" s="1170" t="s">
        <v>3</v>
      </c>
      <c r="D5" s="1170" t="s">
        <v>396</v>
      </c>
      <c r="E5" s="494" t="s">
        <v>23</v>
      </c>
      <c r="F5" s="537" t="s">
        <v>24</v>
      </c>
      <c r="G5" s="1171" t="s">
        <v>110</v>
      </c>
    </row>
    <row r="6" spans="1:43" ht="16.5" customHeight="1">
      <c r="A6" s="1061"/>
      <c r="B6" s="1093"/>
      <c r="C6" s="1093"/>
      <c r="D6" s="1093"/>
      <c r="E6" s="495" t="s">
        <v>426</v>
      </c>
      <c r="F6" s="495" t="s">
        <v>428</v>
      </c>
      <c r="G6" s="1066"/>
    </row>
    <row r="7" spans="1:43" ht="24">
      <c r="A7" s="1061"/>
      <c r="B7" s="14" t="s">
        <v>177</v>
      </c>
      <c r="C7" s="14" t="s">
        <v>139</v>
      </c>
      <c r="D7" s="14" t="s">
        <v>423</v>
      </c>
      <c r="E7" s="102" t="s">
        <v>431</v>
      </c>
      <c r="F7" s="102" t="s">
        <v>434</v>
      </c>
      <c r="G7" s="1068"/>
    </row>
    <row r="8" spans="1:43" s="139" customFormat="1" ht="16.5" customHeight="1">
      <c r="A8" s="938" t="s">
        <v>337</v>
      </c>
      <c r="B8" s="950">
        <v>5683199.3323828047</v>
      </c>
      <c r="C8" s="497">
        <v>5030259.9854622753</v>
      </c>
      <c r="D8" s="497">
        <f>F8+E8</f>
        <v>1386501.6064191926</v>
      </c>
      <c r="E8" s="505">
        <v>363946.04266264668</v>
      </c>
      <c r="F8" s="506">
        <v>1022555.5637565459</v>
      </c>
      <c r="G8" s="941" t="s">
        <v>338</v>
      </c>
      <c r="H8" s="280"/>
      <c r="I8" s="280"/>
      <c r="J8" s="280"/>
      <c r="K8" s="280"/>
      <c r="L8" s="280"/>
      <c r="M8" s="280"/>
      <c r="N8" s="280"/>
      <c r="O8" s="280"/>
      <c r="P8" s="280"/>
      <c r="Q8" s="280"/>
      <c r="R8" s="280"/>
      <c r="S8" s="280"/>
      <c r="T8" s="280"/>
      <c r="U8" s="280"/>
      <c r="V8" s="280"/>
      <c r="W8" s="280"/>
      <c r="X8" s="280"/>
      <c r="Y8" s="280"/>
      <c r="Z8" s="280"/>
      <c r="AA8" s="280"/>
      <c r="AB8" s="280"/>
      <c r="AC8" s="280"/>
      <c r="AD8" s="280"/>
    </row>
    <row r="9" spans="1:43" s="139" customFormat="1" ht="25.5" customHeight="1">
      <c r="A9" s="939" t="s">
        <v>275</v>
      </c>
      <c r="B9" s="951">
        <v>216019.10900500554</v>
      </c>
      <c r="C9" s="944">
        <v>196445.14356006731</v>
      </c>
      <c r="D9" s="490">
        <f>F9+E9</f>
        <v>55282.3260365116</v>
      </c>
      <c r="E9" s="945">
        <v>14906.132405154502</v>
      </c>
      <c r="F9" s="948">
        <v>40376.193631357099</v>
      </c>
      <c r="G9" s="942" t="s">
        <v>276</v>
      </c>
      <c r="H9" s="280"/>
      <c r="I9" s="280"/>
      <c r="J9" s="280"/>
      <c r="K9" s="280"/>
      <c r="L9" s="280"/>
      <c r="M9" s="280"/>
      <c r="N9" s="280"/>
      <c r="O9" s="280"/>
      <c r="P9" s="280"/>
      <c r="Q9" s="280"/>
      <c r="R9" s="280"/>
      <c r="S9" s="280"/>
      <c r="T9" s="280"/>
      <c r="U9" s="280"/>
      <c r="V9" s="280"/>
      <c r="W9" s="280"/>
      <c r="X9" s="280"/>
      <c r="Y9" s="280"/>
      <c r="Z9" s="280"/>
      <c r="AA9" s="280"/>
      <c r="AB9" s="280"/>
      <c r="AC9" s="280"/>
      <c r="AD9" s="280"/>
    </row>
    <row r="10" spans="1:43" s="139" customFormat="1" ht="16.5" customHeight="1">
      <c r="A10" s="939" t="s">
        <v>277</v>
      </c>
      <c r="B10" s="951">
        <v>494323.48346333764</v>
      </c>
      <c r="C10" s="944">
        <v>398042.60421035124</v>
      </c>
      <c r="D10" s="490">
        <f t="shared" ref="D10:D16" si="0">F10+E10</f>
        <v>97412.977438566042</v>
      </c>
      <c r="E10" s="945">
        <v>12966.020576476483</v>
      </c>
      <c r="F10" s="948">
        <v>84446.956862089559</v>
      </c>
      <c r="G10" s="942" t="s">
        <v>278</v>
      </c>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row>
    <row r="11" spans="1:43" s="139" customFormat="1" ht="48.75" customHeight="1">
      <c r="A11" s="939" t="s">
        <v>279</v>
      </c>
      <c r="B11" s="951">
        <v>33309.55352400124</v>
      </c>
      <c r="C11" s="944">
        <v>32483.507506500053</v>
      </c>
      <c r="D11" s="490">
        <f t="shared" si="0"/>
        <v>8227.2755738208634</v>
      </c>
      <c r="E11" s="945">
        <v>709.38186697978585</v>
      </c>
      <c r="F11" s="948">
        <v>7517.8937068410778</v>
      </c>
      <c r="G11" s="942" t="s">
        <v>280</v>
      </c>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row>
    <row r="12" spans="1:43" s="139" customFormat="1" ht="38.25" customHeight="1">
      <c r="A12" s="939" t="s">
        <v>281</v>
      </c>
      <c r="B12" s="951">
        <v>654026.07089937979</v>
      </c>
      <c r="C12" s="944">
        <v>625483.76387374243</v>
      </c>
      <c r="D12" s="490">
        <f t="shared" si="0"/>
        <v>153432.09427158319</v>
      </c>
      <c r="E12" s="945">
        <v>44506.391008974329</v>
      </c>
      <c r="F12" s="948">
        <v>108925.70326260885</v>
      </c>
      <c r="G12" s="942" t="s">
        <v>282</v>
      </c>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row>
    <row r="13" spans="1:43" ht="16.5" customHeight="1">
      <c r="A13" s="939" t="s">
        <v>283</v>
      </c>
      <c r="B13" s="951">
        <v>2052043.8966702938</v>
      </c>
      <c r="C13" s="944">
        <v>1604137.8098353203</v>
      </c>
      <c r="D13" s="490">
        <f t="shared" si="0"/>
        <v>472919.36089928914</v>
      </c>
      <c r="E13" s="945">
        <v>179731.01232912115</v>
      </c>
      <c r="F13" s="948">
        <v>293188.34857016796</v>
      </c>
      <c r="G13" s="942" t="s">
        <v>284</v>
      </c>
    </row>
    <row r="14" spans="1:43" ht="25.5" customHeight="1">
      <c r="A14" s="939" t="s">
        <v>285</v>
      </c>
      <c r="B14" s="951">
        <v>349402.94920182426</v>
      </c>
      <c r="C14" s="944">
        <v>333266.70105398621</v>
      </c>
      <c r="D14" s="490">
        <f t="shared" si="0"/>
        <v>52998.897928374601</v>
      </c>
      <c r="E14" s="945">
        <v>16152.581844614282</v>
      </c>
      <c r="F14" s="948">
        <v>36846.316083760321</v>
      </c>
      <c r="G14" s="942" t="s">
        <v>286</v>
      </c>
    </row>
    <row r="15" spans="1:43" ht="24.75" customHeight="1">
      <c r="A15" s="939" t="s">
        <v>287</v>
      </c>
      <c r="B15" s="951">
        <v>219859.3027481898</v>
      </c>
      <c r="C15" s="944">
        <v>215021.48843971058</v>
      </c>
      <c r="D15" s="490">
        <f t="shared" si="0"/>
        <v>118403.95034808498</v>
      </c>
      <c r="E15" s="945">
        <v>5432.2868964739773</v>
      </c>
      <c r="F15" s="948">
        <v>112971.66345161101</v>
      </c>
      <c r="G15" s="942" t="s">
        <v>288</v>
      </c>
    </row>
    <row r="16" spans="1:43" ht="75.75" customHeight="1">
      <c r="A16" s="940" t="s">
        <v>289</v>
      </c>
      <c r="B16" s="952">
        <v>15935.500293550298</v>
      </c>
      <c r="C16" s="946">
        <v>15919.727417596258</v>
      </c>
      <c r="D16" s="491">
        <f t="shared" si="0"/>
        <v>11025.148312785357</v>
      </c>
      <c r="E16" s="947">
        <v>505.60820822499795</v>
      </c>
      <c r="F16" s="949">
        <v>10519.540104560359</v>
      </c>
      <c r="G16" s="943" t="s">
        <v>290</v>
      </c>
    </row>
    <row r="19" spans="6:6">
      <c r="F19" s="110"/>
    </row>
  </sheetData>
  <mergeCells count="9">
    <mergeCell ref="A1:G1"/>
    <mergeCell ref="A4:E4"/>
    <mergeCell ref="F4:G4"/>
    <mergeCell ref="A5:A7"/>
    <mergeCell ref="B5:B6"/>
    <mergeCell ref="C5:C6"/>
    <mergeCell ref="D5:D6"/>
    <mergeCell ref="G5:G7"/>
    <mergeCell ref="A2:G2"/>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39.xml><?xml version="1.0" encoding="utf-8"?>
<worksheet xmlns="http://schemas.openxmlformats.org/spreadsheetml/2006/main" xmlns:r="http://schemas.openxmlformats.org/officeDocument/2006/relationships">
  <dimension ref="A1:I16"/>
  <sheetViews>
    <sheetView rightToLeft="1" view="pageBreakPreview" zoomScaleNormal="100" zoomScaleSheetLayoutView="100" workbookViewId="0">
      <selection activeCell="K15" sqref="K15"/>
    </sheetView>
  </sheetViews>
  <sheetFormatPr defaultColWidth="9" defaultRowHeight="14.25"/>
  <cols>
    <col min="1" max="1" width="29.625" style="48" customWidth="1"/>
    <col min="2" max="2" width="9.125" style="48" customWidth="1"/>
    <col min="3" max="3" width="9" style="48"/>
    <col min="4" max="4" width="10.5" style="48" customWidth="1"/>
    <col min="5" max="5" width="8.375" style="48" customWidth="1"/>
    <col min="6" max="6" width="10" style="48" customWidth="1"/>
    <col min="7" max="7" width="28.5" style="48" customWidth="1"/>
    <col min="8" max="16384" width="9" style="48"/>
  </cols>
  <sheetData>
    <row r="1" spans="1:9" ht="23.25" customHeight="1">
      <c r="A1" s="1069" t="s">
        <v>520</v>
      </c>
      <c r="B1" s="1069"/>
      <c r="C1" s="1069"/>
      <c r="D1" s="1069"/>
      <c r="E1" s="1069"/>
      <c r="F1" s="1069"/>
      <c r="G1" s="1069"/>
      <c r="H1" s="352"/>
      <c r="I1" s="352"/>
    </row>
    <row r="2" spans="1:9" ht="34.5" customHeight="1">
      <c r="A2" s="1119" t="s">
        <v>521</v>
      </c>
      <c r="B2" s="1119"/>
      <c r="C2" s="1119"/>
      <c r="D2" s="1119"/>
      <c r="E2" s="1119"/>
      <c r="F2" s="1119"/>
      <c r="G2" s="1119"/>
      <c r="H2" s="355"/>
      <c r="I2" s="355"/>
    </row>
    <row r="3" spans="1:9" ht="3" customHeight="1">
      <c r="A3" s="355"/>
      <c r="B3" s="355"/>
      <c r="C3" s="355"/>
      <c r="D3" s="355"/>
      <c r="E3" s="355"/>
      <c r="F3" s="355"/>
      <c r="G3" s="355"/>
    </row>
    <row r="4" spans="1:9" ht="16.5" customHeight="1">
      <c r="A4" s="1319" t="s">
        <v>144</v>
      </c>
      <c r="B4" s="1319"/>
      <c r="C4" s="1319"/>
      <c r="D4" s="1319"/>
      <c r="E4" s="1320"/>
      <c r="F4" s="1321" t="s">
        <v>222</v>
      </c>
      <c r="G4" s="1321"/>
    </row>
    <row r="5" spans="1:9" ht="14.25" customHeight="1">
      <c r="A5" s="1209" t="s">
        <v>274</v>
      </c>
      <c r="B5" s="1209" t="s">
        <v>176</v>
      </c>
      <c r="C5" s="1209" t="s">
        <v>3</v>
      </c>
      <c r="D5" s="1209" t="s">
        <v>396</v>
      </c>
      <c r="E5" s="494" t="s">
        <v>23</v>
      </c>
      <c r="F5" s="537" t="s">
        <v>24</v>
      </c>
      <c r="G5" s="1171" t="s">
        <v>110</v>
      </c>
    </row>
    <row r="6" spans="1:9" ht="20.25">
      <c r="A6" s="1061"/>
      <c r="B6" s="1120"/>
      <c r="C6" s="1120"/>
      <c r="D6" s="1120"/>
      <c r="E6" s="495" t="s">
        <v>426</v>
      </c>
      <c r="F6" s="495" t="s">
        <v>428</v>
      </c>
      <c r="G6" s="1066"/>
    </row>
    <row r="7" spans="1:9" ht="24">
      <c r="A7" s="1322"/>
      <c r="B7" s="14" t="s">
        <v>177</v>
      </c>
      <c r="C7" s="14" t="s">
        <v>139</v>
      </c>
      <c r="D7" s="14" t="s">
        <v>423</v>
      </c>
      <c r="E7" s="102" t="s">
        <v>431</v>
      </c>
      <c r="F7" s="102" t="s">
        <v>434</v>
      </c>
      <c r="G7" s="1068"/>
    </row>
    <row r="8" spans="1:9" ht="58.5" customHeight="1">
      <c r="A8" s="953" t="s">
        <v>339</v>
      </c>
      <c r="B8" s="957">
        <v>111557.53725292925</v>
      </c>
      <c r="C8" s="955">
        <v>99786.495289217288</v>
      </c>
      <c r="D8" s="955">
        <f>F8+E8</f>
        <v>32477.613576000869</v>
      </c>
      <c r="E8" s="956">
        <v>9799.62285778154</v>
      </c>
      <c r="F8" s="958">
        <v>22677.990718219331</v>
      </c>
      <c r="G8" s="942" t="s">
        <v>292</v>
      </c>
    </row>
    <row r="9" spans="1:9" ht="55.5" customHeight="1">
      <c r="A9" s="953" t="s">
        <v>293</v>
      </c>
      <c r="B9" s="951">
        <v>119913.29307500845</v>
      </c>
      <c r="C9" s="944">
        <v>114700.88903799329</v>
      </c>
      <c r="D9" s="944">
        <f t="shared" ref="D9:D12" si="0">F9+E9</f>
        <v>24955.471218095707</v>
      </c>
      <c r="E9" s="945">
        <v>6129.6144706304476</v>
      </c>
      <c r="F9" s="948">
        <v>18825.856747465259</v>
      </c>
      <c r="G9" s="942" t="s">
        <v>294</v>
      </c>
    </row>
    <row r="10" spans="1:9" ht="16.5" customHeight="1">
      <c r="A10" s="953" t="s">
        <v>295</v>
      </c>
      <c r="B10" s="951">
        <v>123511.66177416082</v>
      </c>
      <c r="C10" s="944">
        <v>122676.71111856516</v>
      </c>
      <c r="D10" s="944">
        <f t="shared" si="0"/>
        <v>53698.624507255969</v>
      </c>
      <c r="E10" s="945">
        <v>6586.4444071675189</v>
      </c>
      <c r="F10" s="948">
        <v>47112.180100088452</v>
      </c>
      <c r="G10" s="942" t="s">
        <v>296</v>
      </c>
    </row>
    <row r="11" spans="1:9" ht="78" customHeight="1">
      <c r="A11" s="953" t="s">
        <v>297</v>
      </c>
      <c r="B11" s="951">
        <v>21652.870083032816</v>
      </c>
      <c r="C11" s="944">
        <v>21549.343286085743</v>
      </c>
      <c r="D11" s="944">
        <f t="shared" si="0"/>
        <v>12772.303111633484</v>
      </c>
      <c r="E11" s="945">
        <v>1031.9105929715749</v>
      </c>
      <c r="F11" s="948">
        <v>11740.392518661909</v>
      </c>
      <c r="G11" s="942" t="s">
        <v>298</v>
      </c>
    </row>
    <row r="12" spans="1:9" ht="58.5" customHeight="1">
      <c r="A12" s="954" t="s">
        <v>299</v>
      </c>
      <c r="B12" s="952">
        <v>136728.90435852221</v>
      </c>
      <c r="C12" s="946">
        <v>134572.09790600749</v>
      </c>
      <c r="D12" s="946">
        <f t="shared" si="0"/>
        <v>59693.560345551683</v>
      </c>
      <c r="E12" s="947">
        <v>10700.473594452702</v>
      </c>
      <c r="F12" s="949">
        <v>48993.086751098977</v>
      </c>
      <c r="G12" s="943" t="s">
        <v>300</v>
      </c>
    </row>
    <row r="16" spans="1:9">
      <c r="B16" s="152"/>
    </row>
  </sheetData>
  <mergeCells count="9">
    <mergeCell ref="A1:G1"/>
    <mergeCell ref="A4:E4"/>
    <mergeCell ref="F4:G4"/>
    <mergeCell ref="A5:A7"/>
    <mergeCell ref="B5:B6"/>
    <mergeCell ref="C5:C6"/>
    <mergeCell ref="D5:D6"/>
    <mergeCell ref="G5:G7"/>
    <mergeCell ref="A2:G2"/>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40.xml><?xml version="1.0" encoding="utf-8"?>
<worksheet xmlns="http://schemas.openxmlformats.org/spreadsheetml/2006/main" xmlns:r="http://schemas.openxmlformats.org/officeDocument/2006/relationships">
  <dimension ref="A1:I16"/>
  <sheetViews>
    <sheetView rightToLeft="1" view="pageBreakPreview" topLeftCell="A4" zoomScaleNormal="100" zoomScaleSheetLayoutView="100" workbookViewId="0">
      <selection activeCell="K15" sqref="K15"/>
    </sheetView>
  </sheetViews>
  <sheetFormatPr defaultColWidth="9" defaultRowHeight="14.25"/>
  <cols>
    <col min="1" max="1" width="30.5" style="48" customWidth="1"/>
    <col min="2" max="2" width="8" style="48" customWidth="1"/>
    <col min="3" max="4" width="9" style="48"/>
    <col min="5" max="5" width="8.125" style="48" customWidth="1"/>
    <col min="6" max="6" width="9.375" style="48" customWidth="1"/>
    <col min="7" max="7" width="35.125" style="48" customWidth="1"/>
    <col min="8" max="16384" width="9" style="48"/>
  </cols>
  <sheetData>
    <row r="1" spans="1:9" ht="23.25" customHeight="1">
      <c r="A1" s="1069" t="s">
        <v>520</v>
      </c>
      <c r="B1" s="1069"/>
      <c r="C1" s="1069"/>
      <c r="D1" s="1069"/>
      <c r="E1" s="1069"/>
      <c r="F1" s="1069"/>
      <c r="G1" s="1069"/>
      <c r="H1" s="352"/>
      <c r="I1" s="352"/>
    </row>
    <row r="2" spans="1:9" ht="30.75" customHeight="1">
      <c r="A2" s="1119" t="s">
        <v>522</v>
      </c>
      <c r="B2" s="1119"/>
      <c r="C2" s="1119"/>
      <c r="D2" s="1119"/>
      <c r="E2" s="1119"/>
      <c r="F2" s="1119"/>
      <c r="G2" s="1119"/>
      <c r="H2" s="355"/>
      <c r="I2" s="355"/>
    </row>
    <row r="3" spans="1:9" ht="3" customHeight="1">
      <c r="A3" s="355"/>
      <c r="B3" s="355"/>
      <c r="C3" s="355"/>
      <c r="D3" s="355"/>
      <c r="E3" s="355"/>
      <c r="F3" s="355"/>
      <c r="G3" s="355"/>
    </row>
    <row r="4" spans="1:9" ht="16.5" customHeight="1">
      <c r="A4" s="1328" t="s">
        <v>144</v>
      </c>
      <c r="B4" s="1328"/>
      <c r="C4" s="1328"/>
      <c r="D4" s="1328"/>
      <c r="E4" s="1329"/>
      <c r="F4" s="1330" t="s">
        <v>222</v>
      </c>
      <c r="G4" s="1330"/>
    </row>
    <row r="5" spans="1:9" ht="18.75" customHeight="1">
      <c r="A5" s="1209" t="s">
        <v>274</v>
      </c>
      <c r="B5" s="1170" t="s">
        <v>176</v>
      </c>
      <c r="C5" s="1331" t="s">
        <v>3</v>
      </c>
      <c r="D5" s="1331" t="s">
        <v>396</v>
      </c>
      <c r="E5" s="494" t="s">
        <v>23</v>
      </c>
      <c r="F5" s="537" t="s">
        <v>24</v>
      </c>
      <c r="G5" s="1171" t="s">
        <v>110</v>
      </c>
    </row>
    <row r="6" spans="1:9" ht="20.25">
      <c r="A6" s="1120"/>
      <c r="B6" s="1093"/>
      <c r="C6" s="1332"/>
      <c r="D6" s="1332"/>
      <c r="E6" s="496" t="s">
        <v>426</v>
      </c>
      <c r="F6" s="522" t="s">
        <v>428</v>
      </c>
      <c r="G6" s="1066"/>
    </row>
    <row r="7" spans="1:9" ht="24">
      <c r="A7" s="1067"/>
      <c r="B7" s="14" t="s">
        <v>177</v>
      </c>
      <c r="C7" s="960" t="s">
        <v>139</v>
      </c>
      <c r="D7" s="960" t="s">
        <v>423</v>
      </c>
      <c r="E7" s="961" t="s">
        <v>431</v>
      </c>
      <c r="F7" s="961" t="s">
        <v>434</v>
      </c>
      <c r="G7" s="1068"/>
    </row>
    <row r="8" spans="1:9" ht="57.75" customHeight="1">
      <c r="A8" s="959" t="s">
        <v>341</v>
      </c>
      <c r="B8" s="962">
        <v>2606.4609018982915</v>
      </c>
      <c r="C8" s="956">
        <v>2606.4609018982915</v>
      </c>
      <c r="D8" s="497">
        <f>F8+E8</f>
        <v>1861.8756465095112</v>
      </c>
      <c r="E8" s="956">
        <v>846.6535267969291</v>
      </c>
      <c r="F8" s="958">
        <v>1015.2221197125821</v>
      </c>
      <c r="G8" s="942" t="s">
        <v>340</v>
      </c>
    </row>
    <row r="9" spans="1:9" ht="16.5" customHeight="1">
      <c r="A9" s="939" t="s">
        <v>303</v>
      </c>
      <c r="B9" s="963">
        <v>305301.10374905646</v>
      </c>
      <c r="C9" s="945">
        <v>300728.31222567038</v>
      </c>
      <c r="D9" s="490">
        <f t="shared" ref="D9:D14" si="0">F9+E9</f>
        <v>91550.223377793955</v>
      </c>
      <c r="E9" s="945">
        <v>12545.772875954806</v>
      </c>
      <c r="F9" s="948">
        <v>79004.45050183915</v>
      </c>
      <c r="G9" s="942" t="s">
        <v>304</v>
      </c>
    </row>
    <row r="10" spans="1:9" ht="63.75" customHeight="1">
      <c r="A10" s="939" t="s">
        <v>305</v>
      </c>
      <c r="B10" s="963">
        <v>463578.39386061823</v>
      </c>
      <c r="C10" s="945">
        <v>453612.19379911135</v>
      </c>
      <c r="D10" s="490">
        <f t="shared" si="0"/>
        <v>74685.112527609861</v>
      </c>
      <c r="E10" s="945">
        <v>19034.298694400284</v>
      </c>
      <c r="F10" s="948">
        <v>55650.81383320957</v>
      </c>
      <c r="G10" s="942" t="s">
        <v>306</v>
      </c>
    </row>
    <row r="11" spans="1:9" ht="22.5" customHeight="1">
      <c r="A11" s="939" t="s">
        <v>307</v>
      </c>
      <c r="B11" s="963">
        <v>235797.3348430286</v>
      </c>
      <c r="C11" s="945">
        <v>232196.14107188483</v>
      </c>
      <c r="D11" s="490">
        <f t="shared" si="0"/>
        <v>40209.923117782557</v>
      </c>
      <c r="E11" s="945">
        <v>13663.197461488728</v>
      </c>
      <c r="F11" s="948">
        <v>26546.725656293831</v>
      </c>
      <c r="G11" s="942" t="s">
        <v>308</v>
      </c>
    </row>
    <row r="12" spans="1:9" ht="81" customHeight="1">
      <c r="A12" s="939" t="s">
        <v>309</v>
      </c>
      <c r="B12" s="963">
        <v>72867.713662668699</v>
      </c>
      <c r="C12" s="945">
        <v>72509.178338784943</v>
      </c>
      <c r="D12" s="490">
        <f t="shared" si="0"/>
        <v>7628.7204003463412</v>
      </c>
      <c r="E12" s="945">
        <v>4130.8756185522398</v>
      </c>
      <c r="F12" s="948">
        <v>3497.8447817941014</v>
      </c>
      <c r="G12" s="942" t="s">
        <v>310</v>
      </c>
    </row>
    <row r="13" spans="1:9" ht="16.5" customHeight="1">
      <c r="A13" s="939" t="s">
        <v>311</v>
      </c>
      <c r="B13" s="963">
        <v>54759.305823478127</v>
      </c>
      <c r="C13" s="945">
        <v>54516.529396963546</v>
      </c>
      <c r="D13" s="490">
        <f t="shared" si="0"/>
        <v>17263.550001396216</v>
      </c>
      <c r="E13" s="945">
        <v>4567.4279403950277</v>
      </c>
      <c r="F13" s="948">
        <v>12696.122061001188</v>
      </c>
      <c r="G13" s="942" t="s">
        <v>312</v>
      </c>
    </row>
    <row r="14" spans="1:9" ht="25.5" customHeight="1">
      <c r="A14" s="940" t="s">
        <v>313</v>
      </c>
      <c r="B14" s="964">
        <v>4.887192820598842</v>
      </c>
      <c r="C14" s="947">
        <v>4.887192820598842</v>
      </c>
      <c r="D14" s="491">
        <f t="shared" si="0"/>
        <v>2.597780200732478</v>
      </c>
      <c r="E14" s="947">
        <v>0.33548603539377675</v>
      </c>
      <c r="F14" s="949">
        <v>2.2622941653387012</v>
      </c>
      <c r="G14" s="943" t="s">
        <v>314</v>
      </c>
    </row>
    <row r="15" spans="1:9" ht="42.75" customHeight="1">
      <c r="A15" s="1324" t="s">
        <v>174</v>
      </c>
      <c r="B15" s="1325"/>
      <c r="C15" s="1325"/>
      <c r="D15" s="1325"/>
      <c r="E15" s="1326" t="s">
        <v>175</v>
      </c>
      <c r="F15" s="1326"/>
      <c r="G15" s="1327"/>
    </row>
    <row r="16" spans="1:9" ht="31.5" customHeight="1">
      <c r="A16" s="1193" t="s">
        <v>471</v>
      </c>
      <c r="B16" s="1193"/>
      <c r="C16" s="1193"/>
      <c r="D16" s="1193"/>
      <c r="E16" s="1323" t="s">
        <v>543</v>
      </c>
      <c r="F16" s="1323"/>
      <c r="G16" s="1323"/>
    </row>
  </sheetData>
  <mergeCells count="13">
    <mergeCell ref="A16:D16"/>
    <mergeCell ref="E16:G16"/>
    <mergeCell ref="A15:D15"/>
    <mergeCell ref="E15:G15"/>
    <mergeCell ref="A1:G1"/>
    <mergeCell ref="A4:E4"/>
    <mergeCell ref="F4:G4"/>
    <mergeCell ref="A5:A7"/>
    <mergeCell ref="B5:B6"/>
    <mergeCell ref="C5:C6"/>
    <mergeCell ref="D5:D6"/>
    <mergeCell ref="G5:G7"/>
    <mergeCell ref="A2:G2"/>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41.xml><?xml version="1.0" encoding="utf-8"?>
<worksheet xmlns="http://schemas.openxmlformats.org/spreadsheetml/2006/main" xmlns:r="http://schemas.openxmlformats.org/officeDocument/2006/relationships">
  <dimension ref="A1:I15"/>
  <sheetViews>
    <sheetView rightToLeft="1" view="pageBreakPreview" zoomScaleNormal="100" zoomScaleSheetLayoutView="100" workbookViewId="0">
      <selection activeCell="K15" sqref="K15"/>
    </sheetView>
  </sheetViews>
  <sheetFormatPr defaultColWidth="9" defaultRowHeight="14.25"/>
  <cols>
    <col min="1" max="1" width="30.375" style="48" customWidth="1"/>
    <col min="2" max="2" width="8.25" style="48" customWidth="1"/>
    <col min="3" max="3" width="8.375" style="48" customWidth="1"/>
    <col min="4" max="4" width="9" style="48"/>
    <col min="5" max="5" width="8.125" style="48" customWidth="1"/>
    <col min="6" max="6" width="10.125" style="48" customWidth="1"/>
    <col min="7" max="7" width="32" style="48" customWidth="1"/>
    <col min="8" max="16384" width="9" style="48"/>
  </cols>
  <sheetData>
    <row r="1" spans="1:9" ht="23.25" customHeight="1">
      <c r="A1" s="1178" t="s">
        <v>523</v>
      </c>
      <c r="B1" s="1178"/>
      <c r="C1" s="1178"/>
      <c r="D1" s="1178"/>
      <c r="E1" s="1178"/>
      <c r="F1" s="1178"/>
      <c r="G1" s="1178"/>
      <c r="H1" s="356"/>
      <c r="I1" s="356"/>
    </row>
    <row r="2" spans="1:9" ht="15" customHeight="1">
      <c r="A2" s="1342" t="s">
        <v>524</v>
      </c>
      <c r="B2" s="1342"/>
      <c r="C2" s="1342"/>
      <c r="D2" s="1342"/>
      <c r="E2" s="1342"/>
      <c r="F2" s="1342"/>
      <c r="G2" s="1342"/>
      <c r="H2" s="359"/>
      <c r="I2" s="359"/>
    </row>
    <row r="3" spans="1:9" ht="3" customHeight="1">
      <c r="A3" s="359"/>
      <c r="B3" s="359"/>
      <c r="C3" s="359"/>
      <c r="D3" s="359"/>
      <c r="E3" s="359"/>
      <c r="F3" s="359"/>
      <c r="G3" s="359"/>
    </row>
    <row r="4" spans="1:9" ht="16.5" customHeight="1">
      <c r="A4" s="1333" t="s">
        <v>144</v>
      </c>
      <c r="B4" s="1333"/>
      <c r="C4" s="1333"/>
      <c r="D4" s="1333"/>
      <c r="E4" s="1334"/>
      <c r="F4" s="1335" t="s">
        <v>222</v>
      </c>
      <c r="G4" s="1335"/>
    </row>
    <row r="5" spans="1:9" ht="21" customHeight="1">
      <c r="A5" s="1336" t="s">
        <v>274</v>
      </c>
      <c r="B5" s="1338" t="s">
        <v>176</v>
      </c>
      <c r="C5" s="1338" t="s">
        <v>3</v>
      </c>
      <c r="D5" s="1338" t="s">
        <v>396</v>
      </c>
      <c r="E5" s="358" t="s">
        <v>23</v>
      </c>
      <c r="F5" s="537" t="s">
        <v>24</v>
      </c>
      <c r="G5" s="1340" t="s">
        <v>110</v>
      </c>
    </row>
    <row r="6" spans="1:9" ht="20.25">
      <c r="A6" s="1337"/>
      <c r="B6" s="1339"/>
      <c r="C6" s="1339"/>
      <c r="D6" s="1339"/>
      <c r="E6" s="279" t="s">
        <v>426</v>
      </c>
      <c r="F6" s="498" t="s">
        <v>428</v>
      </c>
      <c r="G6" s="1231"/>
    </row>
    <row r="7" spans="1:9" ht="24">
      <c r="A7" s="1337"/>
      <c r="B7" s="926" t="s">
        <v>177</v>
      </c>
      <c r="C7" s="926" t="s">
        <v>139</v>
      </c>
      <c r="D7" s="926" t="s">
        <v>423</v>
      </c>
      <c r="E7" s="499" t="s">
        <v>431</v>
      </c>
      <c r="F7" s="499" t="s">
        <v>434</v>
      </c>
      <c r="G7" s="1341"/>
    </row>
    <row r="8" spans="1:9" ht="16.5" customHeight="1">
      <c r="A8" s="965" t="s">
        <v>266</v>
      </c>
      <c r="B8" s="974">
        <v>943717.38880034839</v>
      </c>
      <c r="C8" s="969">
        <v>937351.91758225462</v>
      </c>
      <c r="D8" s="528">
        <f>F8+E8</f>
        <v>405972.3254773987</v>
      </c>
      <c r="E8" s="970">
        <v>135222.99113760589</v>
      </c>
      <c r="F8" s="971">
        <v>270749.33433979284</v>
      </c>
      <c r="G8" s="966" t="s">
        <v>267</v>
      </c>
    </row>
    <row r="9" spans="1:9" ht="16.5" customHeight="1">
      <c r="A9" s="939" t="s">
        <v>275</v>
      </c>
      <c r="B9" s="975">
        <v>4870.081914506969</v>
      </c>
      <c r="C9" s="967">
        <v>4870.081914506969</v>
      </c>
      <c r="D9" s="302">
        <f>F9+E9</f>
        <v>2005.634208392569</v>
      </c>
      <c r="E9" s="967">
        <v>109.22866169029128</v>
      </c>
      <c r="F9" s="972">
        <v>1896.4055467022777</v>
      </c>
      <c r="G9" s="942" t="s">
        <v>276</v>
      </c>
    </row>
    <row r="10" spans="1:9" ht="16.5" customHeight="1">
      <c r="A10" s="939" t="s">
        <v>277</v>
      </c>
      <c r="B10" s="975">
        <v>108314.54220134673</v>
      </c>
      <c r="C10" s="967">
        <v>101949.07098325291</v>
      </c>
      <c r="D10" s="302">
        <f t="shared" ref="D10:D15" si="0">F10+E10</f>
        <v>7346.3443205006033</v>
      </c>
      <c r="E10" s="967">
        <v>568.42181777516271</v>
      </c>
      <c r="F10" s="972">
        <v>6777.9225027254406</v>
      </c>
      <c r="G10" s="942" t="s">
        <v>278</v>
      </c>
    </row>
    <row r="11" spans="1:9" ht="42.75" customHeight="1">
      <c r="A11" s="939" t="s">
        <v>279</v>
      </c>
      <c r="B11" s="975">
        <v>29489.751181190521</v>
      </c>
      <c r="C11" s="967">
        <v>29489.751181190521</v>
      </c>
      <c r="D11" s="302">
        <f t="shared" si="0"/>
        <v>200.31228158461056</v>
      </c>
      <c r="E11" s="967">
        <v>130.96116749140137</v>
      </c>
      <c r="F11" s="972">
        <v>69.351114093209176</v>
      </c>
      <c r="G11" s="942" t="s">
        <v>280</v>
      </c>
    </row>
    <row r="12" spans="1:9" ht="38.25" customHeight="1">
      <c r="A12" s="939" t="s">
        <v>281</v>
      </c>
      <c r="B12" s="975">
        <v>90260.94523190397</v>
      </c>
      <c r="C12" s="967">
        <v>90260.94523190397</v>
      </c>
      <c r="D12" s="302">
        <f t="shared" si="0"/>
        <v>4636.9674858113594</v>
      </c>
      <c r="E12" s="967">
        <v>1797.2582403756696</v>
      </c>
      <c r="F12" s="972">
        <v>2839.7092454356894</v>
      </c>
      <c r="G12" s="942" t="s">
        <v>282</v>
      </c>
    </row>
    <row r="13" spans="1:9" ht="16.5" customHeight="1">
      <c r="A13" s="939" t="s">
        <v>283</v>
      </c>
      <c r="B13" s="975">
        <v>15419.586513461354</v>
      </c>
      <c r="C13" s="967">
        <v>15419.586513461354</v>
      </c>
      <c r="D13" s="302">
        <f t="shared" si="0"/>
        <v>2845.8218010008368</v>
      </c>
      <c r="E13" s="967">
        <v>325.39489502082904</v>
      </c>
      <c r="F13" s="972">
        <v>2520.4269059800076</v>
      </c>
      <c r="G13" s="942" t="s">
        <v>284</v>
      </c>
    </row>
    <row r="14" spans="1:9" ht="24" customHeight="1">
      <c r="A14" s="939" t="s">
        <v>285</v>
      </c>
      <c r="B14" s="975">
        <v>31419.096144706255</v>
      </c>
      <c r="C14" s="967">
        <v>31419.096144706255</v>
      </c>
      <c r="D14" s="302">
        <f t="shared" si="0"/>
        <v>5020.204646481342</v>
      </c>
      <c r="E14" s="967">
        <v>4083.0929016743908</v>
      </c>
      <c r="F14" s="972">
        <v>937.11174480695161</v>
      </c>
      <c r="G14" s="942" t="s">
        <v>286</v>
      </c>
    </row>
    <row r="15" spans="1:9" ht="26.25" customHeight="1">
      <c r="A15" s="940" t="s">
        <v>287</v>
      </c>
      <c r="B15" s="976">
        <v>74627.819061197806</v>
      </c>
      <c r="C15" s="968">
        <v>74627.819061197806</v>
      </c>
      <c r="D15" s="529">
        <f t="shared" si="0"/>
        <v>48950.963404073183</v>
      </c>
      <c r="E15" s="968">
        <v>1534.5491906399384</v>
      </c>
      <c r="F15" s="973">
        <v>47416.414213433243</v>
      </c>
      <c r="G15" s="943" t="s">
        <v>288</v>
      </c>
    </row>
  </sheetData>
  <mergeCells count="9">
    <mergeCell ref="A1:G1"/>
    <mergeCell ref="A4:E4"/>
    <mergeCell ref="F4:G4"/>
    <mergeCell ref="A5:A7"/>
    <mergeCell ref="B5:B6"/>
    <mergeCell ref="C5:C6"/>
    <mergeCell ref="D5:D6"/>
    <mergeCell ref="G5:G7"/>
    <mergeCell ref="A2:G2"/>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42.xml><?xml version="1.0" encoding="utf-8"?>
<worksheet xmlns="http://schemas.openxmlformats.org/spreadsheetml/2006/main" xmlns:r="http://schemas.openxmlformats.org/officeDocument/2006/relationships">
  <dimension ref="A1:I14"/>
  <sheetViews>
    <sheetView rightToLeft="1" view="pageBreakPreview" topLeftCell="A4" zoomScaleNormal="100" zoomScaleSheetLayoutView="100" workbookViewId="0">
      <selection activeCell="K15" sqref="K15"/>
    </sheetView>
  </sheetViews>
  <sheetFormatPr defaultColWidth="9" defaultRowHeight="14.25"/>
  <cols>
    <col min="1" max="1" width="33.875" style="48" customWidth="1"/>
    <col min="2" max="2" width="7.375" style="48" customWidth="1"/>
    <col min="3" max="3" width="6.875" style="48" customWidth="1"/>
    <col min="4" max="4" width="9.125" style="48" customWidth="1"/>
    <col min="5" max="5" width="8.75" style="48" customWidth="1"/>
    <col min="6" max="6" width="9.25" style="48" customWidth="1"/>
    <col min="7" max="7" width="28.25" style="48" customWidth="1"/>
    <col min="8" max="16384" width="9" style="48"/>
  </cols>
  <sheetData>
    <row r="1" spans="1:9" ht="23.25" customHeight="1">
      <c r="A1" s="1178" t="s">
        <v>525</v>
      </c>
      <c r="B1" s="1178"/>
      <c r="C1" s="1178"/>
      <c r="D1" s="1178"/>
      <c r="E1" s="1178"/>
      <c r="F1" s="1178"/>
      <c r="G1" s="1178"/>
      <c r="H1" s="356"/>
      <c r="I1" s="356"/>
    </row>
    <row r="2" spans="1:9" ht="31.5" customHeight="1">
      <c r="A2" s="1344" t="s">
        <v>526</v>
      </c>
      <c r="B2" s="1344"/>
      <c r="C2" s="1344"/>
      <c r="D2" s="1344"/>
      <c r="E2" s="1344"/>
      <c r="F2" s="1344"/>
      <c r="G2" s="1344"/>
      <c r="H2" s="360"/>
      <c r="I2" s="360"/>
    </row>
    <row r="3" spans="1:9" ht="3" customHeight="1">
      <c r="A3" s="360"/>
      <c r="B3" s="360"/>
      <c r="C3" s="360"/>
      <c r="D3" s="360"/>
      <c r="E3" s="360"/>
      <c r="F3" s="360"/>
      <c r="G3" s="360"/>
    </row>
    <row r="4" spans="1:9" ht="16.5" customHeight="1">
      <c r="A4" s="1333" t="s">
        <v>144</v>
      </c>
      <c r="B4" s="1333"/>
      <c r="C4" s="1333"/>
      <c r="D4" s="1333"/>
      <c r="E4" s="1334"/>
      <c r="F4" s="1335" t="s">
        <v>222</v>
      </c>
      <c r="G4" s="1335"/>
      <c r="I4" s="282"/>
    </row>
    <row r="5" spans="1:9" ht="16.5" customHeight="1">
      <c r="A5" s="1336" t="s">
        <v>274</v>
      </c>
      <c r="B5" s="1338" t="s">
        <v>176</v>
      </c>
      <c r="C5" s="1338" t="s">
        <v>3</v>
      </c>
      <c r="D5" s="1336" t="s">
        <v>396</v>
      </c>
      <c r="E5" s="358" t="s">
        <v>23</v>
      </c>
      <c r="F5" s="537" t="s">
        <v>24</v>
      </c>
      <c r="G5" s="1340" t="s">
        <v>110</v>
      </c>
    </row>
    <row r="6" spans="1:9" ht="21" customHeight="1">
      <c r="A6" s="1343"/>
      <c r="B6" s="1339"/>
      <c r="C6" s="1339"/>
      <c r="D6" s="1343"/>
      <c r="E6" s="279" t="s">
        <v>426</v>
      </c>
      <c r="F6" s="498" t="s">
        <v>428</v>
      </c>
      <c r="G6" s="1231"/>
    </row>
    <row r="7" spans="1:9" ht="24">
      <c r="A7" s="1343"/>
      <c r="B7" s="538" t="s">
        <v>177</v>
      </c>
      <c r="C7" s="926" t="s">
        <v>139</v>
      </c>
      <c r="D7" s="926" t="s">
        <v>423</v>
      </c>
      <c r="E7" s="499" t="s">
        <v>431</v>
      </c>
      <c r="F7" s="499" t="s">
        <v>434</v>
      </c>
      <c r="G7" s="1231"/>
    </row>
    <row r="8" spans="1:9" ht="76.5" customHeight="1">
      <c r="A8" s="959" t="s">
        <v>289</v>
      </c>
      <c r="B8" s="933">
        <v>7437.9269758729606</v>
      </c>
      <c r="C8" s="970">
        <v>7437.9269758729606</v>
      </c>
      <c r="D8" s="978">
        <f>F8+E8</f>
        <v>274.82568704743852</v>
      </c>
      <c r="E8" s="970">
        <v>46.880539014229939</v>
      </c>
      <c r="F8" s="971">
        <v>227.9451480332086</v>
      </c>
      <c r="G8" s="977" t="s">
        <v>290</v>
      </c>
    </row>
    <row r="9" spans="1:9" ht="64.5" customHeight="1">
      <c r="A9" s="939" t="s">
        <v>291</v>
      </c>
      <c r="B9" s="934">
        <v>30337.231960636567</v>
      </c>
      <c r="C9" s="967">
        <v>30337.231960636567</v>
      </c>
      <c r="D9" s="567">
        <f t="shared" ref="D9:D13" si="0">F9+E9</f>
        <v>19621.431686658365</v>
      </c>
      <c r="E9" s="967">
        <v>2972.3391763817272</v>
      </c>
      <c r="F9" s="972">
        <v>16649.092510276638</v>
      </c>
      <c r="G9" s="942" t="s">
        <v>292</v>
      </c>
    </row>
    <row r="10" spans="1:9" ht="49.5" customHeight="1">
      <c r="A10" s="939" t="s">
        <v>293</v>
      </c>
      <c r="B10" s="934">
        <v>18760.190388325067</v>
      </c>
      <c r="C10" s="967">
        <v>18760.190388325067</v>
      </c>
      <c r="D10" s="567">
        <f t="shared" si="0"/>
        <v>3883.8281752353914</v>
      </c>
      <c r="E10" s="967">
        <v>1368.5699907741225</v>
      </c>
      <c r="F10" s="972">
        <v>2515.2581844612691</v>
      </c>
      <c r="G10" s="942" t="s">
        <v>294</v>
      </c>
    </row>
    <row r="11" spans="1:9" ht="16.5" customHeight="1">
      <c r="A11" s="939" t="s">
        <v>295</v>
      </c>
      <c r="B11" s="934">
        <v>11908.016997959134</v>
      </c>
      <c r="C11" s="967">
        <v>11908.016997959134</v>
      </c>
      <c r="D11" s="567">
        <f t="shared" si="0"/>
        <v>4132.4395426205647</v>
      </c>
      <c r="E11" s="967">
        <v>1795.665240851039</v>
      </c>
      <c r="F11" s="972">
        <v>2336.7743017695257</v>
      </c>
      <c r="G11" s="942" t="s">
        <v>296</v>
      </c>
    </row>
    <row r="12" spans="1:9" ht="78" customHeight="1">
      <c r="A12" s="939" t="s">
        <v>297</v>
      </c>
      <c r="B12" s="934">
        <v>42805.529369006821</v>
      </c>
      <c r="C12" s="967">
        <v>42805.529369006821</v>
      </c>
      <c r="D12" s="567">
        <f t="shared" si="0"/>
        <v>41139.280382453668</v>
      </c>
      <c r="E12" s="967">
        <v>1046.2663199977646</v>
      </c>
      <c r="F12" s="972">
        <v>40093.014062455906</v>
      </c>
      <c r="G12" s="942" t="s">
        <v>298</v>
      </c>
    </row>
    <row r="13" spans="1:9" ht="54.75" customHeight="1">
      <c r="A13" s="940" t="s">
        <v>299</v>
      </c>
      <c r="B13" s="979">
        <v>218638.87192819963</v>
      </c>
      <c r="C13" s="968">
        <v>218638.87192819963</v>
      </c>
      <c r="D13" s="568">
        <f t="shared" si="0"/>
        <v>173986.02952279459</v>
      </c>
      <c r="E13" s="968">
        <v>99849.329587102591</v>
      </c>
      <c r="F13" s="973">
        <v>74136.699935692013</v>
      </c>
      <c r="G13" s="943" t="s">
        <v>300</v>
      </c>
    </row>
    <row r="14" spans="1:9">
      <c r="B14" s="152"/>
    </row>
  </sheetData>
  <mergeCells count="9">
    <mergeCell ref="A1:G1"/>
    <mergeCell ref="A4:E4"/>
    <mergeCell ref="F4:G4"/>
    <mergeCell ref="A5:A7"/>
    <mergeCell ref="B5:B6"/>
    <mergeCell ref="C5:C6"/>
    <mergeCell ref="D5:D6"/>
    <mergeCell ref="G5:G7"/>
    <mergeCell ref="A2:G2"/>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43.xml><?xml version="1.0" encoding="utf-8"?>
<worksheet xmlns="http://schemas.openxmlformats.org/spreadsheetml/2006/main" xmlns:r="http://schemas.openxmlformats.org/officeDocument/2006/relationships">
  <dimension ref="A1:I16"/>
  <sheetViews>
    <sheetView rightToLeft="1" view="pageBreakPreview" topLeftCell="A4" zoomScaleNormal="100" zoomScaleSheetLayoutView="100" workbookViewId="0">
      <selection activeCell="K15" sqref="K15"/>
    </sheetView>
  </sheetViews>
  <sheetFormatPr defaultColWidth="9" defaultRowHeight="14.25"/>
  <cols>
    <col min="1" max="1" width="35.875" style="48" customWidth="1"/>
    <col min="2" max="2" width="7.375" style="48" customWidth="1"/>
    <col min="3" max="3" width="7.625" style="48" customWidth="1"/>
    <col min="4" max="4" width="12.5" style="48" customWidth="1"/>
    <col min="5" max="5" width="8.5" style="48" customWidth="1"/>
    <col min="6" max="6" width="10.375" style="48" customWidth="1"/>
    <col min="7" max="7" width="34.75" style="48" customWidth="1"/>
    <col min="8" max="16384" width="9" style="48"/>
  </cols>
  <sheetData>
    <row r="1" spans="1:9" ht="23.25" customHeight="1">
      <c r="A1" s="1178" t="s">
        <v>525</v>
      </c>
      <c r="B1" s="1178"/>
      <c r="C1" s="1178"/>
      <c r="D1" s="1178"/>
      <c r="E1" s="1178"/>
      <c r="F1" s="1178"/>
      <c r="G1" s="1178"/>
      <c r="H1" s="356"/>
      <c r="I1" s="356"/>
    </row>
    <row r="2" spans="1:9" ht="30.75" customHeight="1">
      <c r="A2" s="1342" t="s">
        <v>526</v>
      </c>
      <c r="B2" s="1342"/>
      <c r="C2" s="1342"/>
      <c r="D2" s="1342"/>
      <c r="E2" s="1342"/>
      <c r="F2" s="1342"/>
      <c r="G2" s="1342"/>
      <c r="H2" s="359"/>
      <c r="I2" s="359"/>
    </row>
    <row r="3" spans="1:9" ht="3" customHeight="1">
      <c r="A3" s="359"/>
      <c r="B3" s="359"/>
      <c r="C3" s="359"/>
      <c r="D3" s="359"/>
      <c r="E3" s="359"/>
      <c r="F3" s="359"/>
      <c r="G3" s="359"/>
    </row>
    <row r="4" spans="1:9" ht="15.75" customHeight="1">
      <c r="A4" s="1333" t="s">
        <v>144</v>
      </c>
      <c r="B4" s="1333"/>
      <c r="C4" s="1333"/>
      <c r="D4" s="1333"/>
      <c r="E4" s="1334"/>
      <c r="F4" s="1335" t="s">
        <v>222</v>
      </c>
      <c r="G4" s="1335"/>
      <c r="I4" s="282"/>
    </row>
    <row r="5" spans="1:9" ht="16.5" customHeight="1">
      <c r="A5" s="1348" t="s">
        <v>274</v>
      </c>
      <c r="B5" s="1338" t="s">
        <v>176</v>
      </c>
      <c r="C5" s="1338" t="s">
        <v>3</v>
      </c>
      <c r="D5" s="1338" t="s">
        <v>396</v>
      </c>
      <c r="E5" s="358" t="s">
        <v>23</v>
      </c>
      <c r="F5" s="537" t="s">
        <v>24</v>
      </c>
      <c r="G5" s="1340" t="s">
        <v>110</v>
      </c>
    </row>
    <row r="6" spans="1:9" ht="20.25" customHeight="1">
      <c r="A6" s="1343"/>
      <c r="B6" s="1339"/>
      <c r="C6" s="1339"/>
      <c r="D6" s="1339"/>
      <c r="E6" s="279" t="s">
        <v>426</v>
      </c>
      <c r="F6" s="279" t="s">
        <v>428</v>
      </c>
      <c r="G6" s="1231"/>
    </row>
    <row r="7" spans="1:9" ht="34.5" customHeight="1">
      <c r="A7" s="1349"/>
      <c r="B7" s="925" t="s">
        <v>177</v>
      </c>
      <c r="C7" s="925" t="s">
        <v>139</v>
      </c>
      <c r="D7" s="925" t="s">
        <v>423</v>
      </c>
      <c r="E7" s="499" t="s">
        <v>431</v>
      </c>
      <c r="F7" s="499" t="s">
        <v>434</v>
      </c>
      <c r="G7" s="1341"/>
    </row>
    <row r="8" spans="1:9" ht="59.25" customHeight="1">
      <c r="A8" s="939" t="s">
        <v>301</v>
      </c>
      <c r="B8" s="933">
        <v>56.291481450417976</v>
      </c>
      <c r="C8" s="935">
        <v>56.291481450417976</v>
      </c>
      <c r="D8" s="528">
        <f>F8+E8</f>
        <v>25.903156364449767</v>
      </c>
      <c r="E8" s="935">
        <v>22.432832899997308</v>
      </c>
      <c r="F8" s="980">
        <v>3.4703234644524588</v>
      </c>
      <c r="G8" s="977" t="s">
        <v>302</v>
      </c>
    </row>
    <row r="9" spans="1:9" ht="16.5" customHeight="1">
      <c r="A9" s="939" t="s">
        <v>303</v>
      </c>
      <c r="B9" s="934">
        <v>112048.71452933985</v>
      </c>
      <c r="C9" s="281">
        <v>112048.71452933985</v>
      </c>
      <c r="D9" s="302">
        <f t="shared" ref="D9:D14" si="0">F9+E9</f>
        <v>57716.261008135196</v>
      </c>
      <c r="E9" s="281">
        <v>13893.287763146029</v>
      </c>
      <c r="F9" s="981">
        <v>43822.973244989167</v>
      </c>
      <c r="G9" s="942" t="s">
        <v>304</v>
      </c>
    </row>
    <row r="10" spans="1:9" ht="63" customHeight="1">
      <c r="A10" s="939" t="s">
        <v>305</v>
      </c>
      <c r="B10" s="934">
        <v>26432.130615896516</v>
      </c>
      <c r="C10" s="281">
        <v>26432.130615896516</v>
      </c>
      <c r="D10" s="302">
        <f t="shared" si="0"/>
        <v>7239.0248539234235</v>
      </c>
      <c r="E10" s="281">
        <v>3350.6813162234489</v>
      </c>
      <c r="F10" s="981">
        <v>3888.3435376999746</v>
      </c>
      <c r="G10" s="942" t="s">
        <v>306</v>
      </c>
    </row>
    <row r="11" spans="1:9" ht="26.25" customHeight="1">
      <c r="A11" s="939" t="s">
        <v>307</v>
      </c>
      <c r="B11" s="934">
        <v>11371.024909838135</v>
      </c>
      <c r="C11" s="281">
        <v>11371.024909838135</v>
      </c>
      <c r="D11" s="302">
        <f t="shared" si="0"/>
        <v>1220.856607677038</v>
      </c>
      <c r="E11" s="281">
        <v>269.90522519500109</v>
      </c>
      <c r="F11" s="981">
        <v>950.95138248203705</v>
      </c>
      <c r="G11" s="942" t="s">
        <v>308</v>
      </c>
    </row>
    <row r="12" spans="1:9" ht="81.75" customHeight="1">
      <c r="A12" s="939" t="s">
        <v>309</v>
      </c>
      <c r="B12" s="934">
        <v>3666.4217618608313</v>
      </c>
      <c r="C12" s="281">
        <v>3666.4217618608313</v>
      </c>
      <c r="D12" s="302">
        <f t="shared" si="0"/>
        <v>829.92954793256297</v>
      </c>
      <c r="E12" s="281">
        <v>714.67387961642396</v>
      </c>
      <c r="F12" s="981">
        <v>115.25566831613902</v>
      </c>
      <c r="G12" s="942" t="s">
        <v>310</v>
      </c>
    </row>
    <row r="13" spans="1:9" ht="16.5" customHeight="1">
      <c r="A13" s="939" t="s">
        <v>311</v>
      </c>
      <c r="B13" s="934">
        <v>105399.47971707316</v>
      </c>
      <c r="C13" s="281">
        <v>105399.47971707316</v>
      </c>
      <c r="D13" s="302">
        <f t="shared" si="0"/>
        <v>24626.63759120887</v>
      </c>
      <c r="E13" s="281">
        <v>1173.0976543934378</v>
      </c>
      <c r="F13" s="981">
        <v>23453.539936815432</v>
      </c>
      <c r="G13" s="942" t="s">
        <v>312</v>
      </c>
    </row>
    <row r="14" spans="1:9" ht="23.25" customHeight="1">
      <c r="A14" s="939" t="s">
        <v>313</v>
      </c>
      <c r="B14" s="979">
        <v>453.73591657580619</v>
      </c>
      <c r="C14" s="936">
        <v>453.73591657580619</v>
      </c>
      <c r="D14" s="529">
        <f t="shared" si="0"/>
        <v>269.62956750258303</v>
      </c>
      <c r="E14" s="936">
        <v>170.95473734238925</v>
      </c>
      <c r="F14" s="937">
        <v>98.674830160193764</v>
      </c>
      <c r="G14" s="942" t="s">
        <v>314</v>
      </c>
    </row>
    <row r="15" spans="1:9" ht="50.25" customHeight="1">
      <c r="A15" s="1345" t="s">
        <v>346</v>
      </c>
      <c r="B15" s="1325"/>
      <c r="C15" s="1325"/>
      <c r="D15" s="1325"/>
      <c r="E15" s="1346" t="s">
        <v>347</v>
      </c>
      <c r="F15" s="1346"/>
      <c r="G15" s="1347"/>
    </row>
    <row r="16" spans="1:9" ht="31.5" customHeight="1">
      <c r="A16" s="1193" t="s">
        <v>470</v>
      </c>
      <c r="B16" s="1193"/>
      <c r="C16" s="1193"/>
      <c r="D16" s="1193"/>
      <c r="E16" s="1323" t="s">
        <v>544</v>
      </c>
      <c r="F16" s="1323"/>
      <c r="G16" s="1323"/>
    </row>
  </sheetData>
  <mergeCells count="13">
    <mergeCell ref="A16:D16"/>
    <mergeCell ref="E16:G16"/>
    <mergeCell ref="A15:D15"/>
    <mergeCell ref="E15:G15"/>
    <mergeCell ref="A1:G1"/>
    <mergeCell ref="A4:E4"/>
    <mergeCell ref="F4:G4"/>
    <mergeCell ref="A5:A7"/>
    <mergeCell ref="B5:B6"/>
    <mergeCell ref="C5:C6"/>
    <mergeCell ref="D5:D6"/>
    <mergeCell ref="G5:G7"/>
    <mergeCell ref="A2:G2"/>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44.xml><?xml version="1.0" encoding="utf-8"?>
<worksheet xmlns="http://schemas.openxmlformats.org/spreadsheetml/2006/main" xmlns:r="http://schemas.openxmlformats.org/officeDocument/2006/relationships">
  <dimension ref="A1:AU17"/>
  <sheetViews>
    <sheetView rightToLeft="1" view="pageBreakPreview" zoomScaleNormal="100" zoomScaleSheetLayoutView="100" workbookViewId="0">
      <selection activeCell="K15" sqref="K15"/>
    </sheetView>
  </sheetViews>
  <sheetFormatPr defaultColWidth="9" defaultRowHeight="14.25"/>
  <cols>
    <col min="1" max="1" width="25.375" style="45" customWidth="1"/>
    <col min="2" max="2" width="12" style="48" customWidth="1"/>
    <col min="3" max="3" width="19.625" style="48" customWidth="1"/>
    <col min="4" max="4" width="13.75" style="48" customWidth="1"/>
    <col min="5" max="5" width="11" style="48" customWidth="1"/>
    <col min="6" max="6" width="34.75" style="48" customWidth="1"/>
    <col min="7" max="7" width="10" style="4" hidden="1" customWidth="1"/>
    <col min="8" max="8" width="12.875" style="4" customWidth="1"/>
    <col min="9" max="9" width="21.25" style="4" customWidth="1"/>
    <col min="10" max="46" width="9" style="4"/>
    <col min="47" max="16384" width="9" style="48"/>
  </cols>
  <sheetData>
    <row r="1" spans="1:46" ht="20.100000000000001" customHeight="1">
      <c r="A1" s="1057" t="s">
        <v>528</v>
      </c>
      <c r="B1" s="1057"/>
      <c r="C1" s="1057"/>
      <c r="D1" s="1057"/>
      <c r="E1" s="1057"/>
      <c r="F1" s="1057"/>
      <c r="G1" s="350"/>
    </row>
    <row r="2" spans="1:46" ht="15" customHeight="1">
      <c r="A2" s="1113" t="s">
        <v>529</v>
      </c>
      <c r="B2" s="1113"/>
      <c r="C2" s="1113"/>
      <c r="D2" s="1113"/>
      <c r="E2" s="1113"/>
      <c r="F2" s="1113"/>
      <c r="G2" s="1113"/>
      <c r="H2" s="44"/>
    </row>
    <row r="3" spans="1:46" ht="3" customHeight="1">
      <c r="A3" s="311"/>
      <c r="B3" s="311"/>
      <c r="C3" s="311"/>
      <c r="D3" s="311"/>
      <c r="E3" s="311"/>
      <c r="F3" s="311"/>
      <c r="G3" s="44"/>
      <c r="H3" s="44"/>
    </row>
    <row r="4" spans="1:46" ht="16.5" customHeight="1">
      <c r="A4" s="1053" t="s">
        <v>90</v>
      </c>
      <c r="B4" s="1060" t="s">
        <v>386</v>
      </c>
      <c r="C4" s="1053" t="s">
        <v>396</v>
      </c>
      <c r="D4" s="354" t="s">
        <v>23</v>
      </c>
      <c r="E4" s="535" t="s">
        <v>24</v>
      </c>
      <c r="F4" s="1055" t="s">
        <v>91</v>
      </c>
    </row>
    <row r="5" spans="1:46" ht="16.5" customHeight="1">
      <c r="A5" s="1120"/>
      <c r="B5" s="1061"/>
      <c r="C5" s="1120"/>
      <c r="D5" s="279" t="s">
        <v>426</v>
      </c>
      <c r="E5" s="279" t="s">
        <v>428</v>
      </c>
      <c r="F5" s="1066"/>
    </row>
    <row r="6" spans="1:46" ht="29.25" customHeight="1">
      <c r="A6" s="1120"/>
      <c r="B6" s="521" t="s">
        <v>387</v>
      </c>
      <c r="C6" s="14" t="s">
        <v>423</v>
      </c>
      <c r="D6" s="499" t="s">
        <v>431</v>
      </c>
      <c r="E6" s="499" t="s">
        <v>434</v>
      </c>
      <c r="F6" s="1066"/>
    </row>
    <row r="7" spans="1:46" s="4" customFormat="1" ht="16.5" customHeight="1">
      <c r="A7" s="809" t="s">
        <v>5</v>
      </c>
      <c r="B7" s="985">
        <v>162512</v>
      </c>
      <c r="C7" s="986">
        <v>43387</v>
      </c>
      <c r="D7" s="986">
        <v>14742</v>
      </c>
      <c r="E7" s="987">
        <v>28645</v>
      </c>
      <c r="F7" s="583" t="s">
        <v>6</v>
      </c>
    </row>
    <row r="8" spans="1:46" s="351" customFormat="1" ht="16.5" customHeight="1">
      <c r="A8" s="37" t="s">
        <v>92</v>
      </c>
      <c r="B8" s="899">
        <v>121675</v>
      </c>
      <c r="C8" s="283">
        <v>32924</v>
      </c>
      <c r="D8" s="284">
        <v>12145</v>
      </c>
      <c r="E8" s="982">
        <v>20779</v>
      </c>
      <c r="F8" s="107" t="s">
        <v>101</v>
      </c>
      <c r="G8" s="5"/>
      <c r="H8" s="5"/>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row>
    <row r="9" spans="1:46" s="351" customFormat="1" ht="16.5" customHeight="1">
      <c r="A9" s="37" t="s">
        <v>93</v>
      </c>
      <c r="B9" s="899">
        <v>9285</v>
      </c>
      <c r="C9" s="283">
        <v>2371</v>
      </c>
      <c r="D9" s="284">
        <v>699</v>
      </c>
      <c r="E9" s="982">
        <v>1672</v>
      </c>
      <c r="F9" s="107" t="s">
        <v>102</v>
      </c>
      <c r="G9" s="5"/>
      <c r="H9" s="5"/>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row>
    <row r="10" spans="1:46" s="351" customFormat="1" ht="16.5" customHeight="1">
      <c r="A10" s="37" t="s">
        <v>94</v>
      </c>
      <c r="B10" s="983">
        <v>1016</v>
      </c>
      <c r="C10" s="283">
        <v>115</v>
      </c>
      <c r="D10" s="285">
        <v>48</v>
      </c>
      <c r="E10" s="984">
        <v>67</v>
      </c>
      <c r="F10" s="124" t="s">
        <v>103</v>
      </c>
      <c r="G10" s="5"/>
      <c r="H10" s="5"/>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row>
    <row r="11" spans="1:46" s="351" customFormat="1" ht="16.5" customHeight="1">
      <c r="A11" s="37" t="s">
        <v>95</v>
      </c>
      <c r="B11" s="983">
        <v>1680</v>
      </c>
      <c r="C11" s="283">
        <v>420</v>
      </c>
      <c r="D11" s="285">
        <v>102</v>
      </c>
      <c r="E11" s="984">
        <v>318</v>
      </c>
      <c r="F11" s="107" t="s">
        <v>104</v>
      </c>
      <c r="G11" s="5"/>
      <c r="H11" s="5"/>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row>
    <row r="12" spans="1:46" s="411" customFormat="1" ht="16.5" customHeight="1">
      <c r="A12" s="37" t="s">
        <v>96</v>
      </c>
      <c r="B12" s="983">
        <v>1262</v>
      </c>
      <c r="C12" s="283">
        <v>142</v>
      </c>
      <c r="D12" s="285">
        <v>24</v>
      </c>
      <c r="E12" s="984">
        <v>118</v>
      </c>
      <c r="F12" s="107" t="s">
        <v>105</v>
      </c>
      <c r="G12" s="5"/>
      <c r="H12" s="5"/>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row>
    <row r="13" spans="1:46" ht="16.5" customHeight="1">
      <c r="A13" s="37" t="s">
        <v>97</v>
      </c>
      <c r="B13" s="290">
        <v>621</v>
      </c>
      <c r="C13" s="283">
        <v>186</v>
      </c>
      <c r="D13" s="285">
        <v>25</v>
      </c>
      <c r="E13" s="984">
        <v>161</v>
      </c>
      <c r="F13" s="107" t="s">
        <v>106</v>
      </c>
      <c r="G13" s="7"/>
      <c r="H13" s="7"/>
    </row>
    <row r="14" spans="1:46" ht="16.5" customHeight="1">
      <c r="A14" s="37" t="s">
        <v>98</v>
      </c>
      <c r="B14" s="290">
        <v>34</v>
      </c>
      <c r="C14" s="283">
        <v>7</v>
      </c>
      <c r="D14" s="285">
        <v>2</v>
      </c>
      <c r="E14" s="984">
        <v>5</v>
      </c>
      <c r="F14" s="107" t="s">
        <v>107</v>
      </c>
      <c r="G14" s="7"/>
      <c r="H14" s="7"/>
    </row>
    <row r="15" spans="1:46" s="4" customFormat="1" ht="16.5" customHeight="1">
      <c r="A15" s="37" t="s">
        <v>99</v>
      </c>
      <c r="B15" s="983">
        <v>26575</v>
      </c>
      <c r="C15" s="283">
        <v>7203</v>
      </c>
      <c r="D15" s="284">
        <v>1691</v>
      </c>
      <c r="E15" s="982">
        <v>5512</v>
      </c>
      <c r="F15" s="125" t="s">
        <v>108</v>
      </c>
      <c r="G15" s="7"/>
      <c r="H15" s="7"/>
    </row>
    <row r="16" spans="1:46" s="4" customFormat="1" ht="16.5" customHeight="1">
      <c r="A16" s="37" t="s">
        <v>100</v>
      </c>
      <c r="B16" s="290">
        <v>364</v>
      </c>
      <c r="C16" s="283">
        <v>19</v>
      </c>
      <c r="D16" s="285">
        <v>6</v>
      </c>
      <c r="E16" s="984">
        <v>13</v>
      </c>
      <c r="F16" s="107" t="s">
        <v>109</v>
      </c>
    </row>
    <row r="17" spans="1:47" ht="21.75" customHeight="1">
      <c r="A17" s="1350" t="s">
        <v>471</v>
      </c>
      <c r="B17" s="1350"/>
      <c r="C17" s="1350"/>
      <c r="D17" s="1351" t="s">
        <v>543</v>
      </c>
      <c r="E17" s="1351"/>
      <c r="F17" s="1351"/>
      <c r="G17" s="1351"/>
      <c r="AU17" s="4"/>
    </row>
  </sheetData>
  <mergeCells count="8">
    <mergeCell ref="A17:C17"/>
    <mergeCell ref="D17:G17"/>
    <mergeCell ref="A1:F1"/>
    <mergeCell ref="A4:A6"/>
    <mergeCell ref="F4:F6"/>
    <mergeCell ref="B4:B5"/>
    <mergeCell ref="C4:C5"/>
    <mergeCell ref="A2:G2"/>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xl/worksheets/sheet45.xml><?xml version="1.0" encoding="utf-8"?>
<worksheet xmlns="http://schemas.openxmlformats.org/spreadsheetml/2006/main" xmlns:r="http://schemas.openxmlformats.org/officeDocument/2006/relationships">
  <dimension ref="A1:G28"/>
  <sheetViews>
    <sheetView rightToLeft="1" view="pageBreakPreview" zoomScale="130" zoomScaleNormal="100" zoomScaleSheetLayoutView="130" workbookViewId="0">
      <selection activeCell="K15" sqref="K15"/>
    </sheetView>
  </sheetViews>
  <sheetFormatPr defaultColWidth="9" defaultRowHeight="12.75"/>
  <cols>
    <col min="1" max="1" width="13.5" style="55" customWidth="1"/>
    <col min="2" max="2" width="8.5" style="58" customWidth="1"/>
    <col min="3" max="3" width="11.625" style="59" customWidth="1"/>
    <col min="4" max="4" width="13.875" style="58" customWidth="1"/>
    <col min="5" max="5" width="14.5" style="59" customWidth="1"/>
    <col min="6" max="6" width="21.125" style="55" customWidth="1"/>
    <col min="7" max="16384" width="9" style="55"/>
  </cols>
  <sheetData>
    <row r="1" spans="1:7" s="60" customFormat="1" ht="20.100000000000001" customHeight="1">
      <c r="A1" s="1356" t="s">
        <v>397</v>
      </c>
      <c r="B1" s="1356"/>
      <c r="C1" s="1356"/>
      <c r="D1" s="1356"/>
      <c r="E1" s="1356"/>
      <c r="F1" s="1356"/>
    </row>
    <row r="2" spans="1:7" s="61" customFormat="1" ht="30" customHeight="1">
      <c r="A2" s="1357" t="s">
        <v>456</v>
      </c>
      <c r="B2" s="1357"/>
      <c r="C2" s="1357"/>
      <c r="D2" s="1357"/>
      <c r="E2" s="1357"/>
      <c r="F2" s="1357"/>
    </row>
    <row r="3" spans="1:7" s="62" customFormat="1" ht="3" customHeight="1">
      <c r="A3" s="96"/>
      <c r="B3" s="96"/>
      <c r="C3" s="96"/>
      <c r="D3" s="96"/>
      <c r="E3" s="96"/>
      <c r="F3" s="96"/>
    </row>
    <row r="4" spans="1:7" ht="61.5" customHeight="1">
      <c r="A4" s="1358" t="s">
        <v>373</v>
      </c>
      <c r="B4" s="398" t="s">
        <v>152</v>
      </c>
      <c r="C4" s="329" t="s">
        <v>352</v>
      </c>
      <c r="D4" s="398" t="s">
        <v>159</v>
      </c>
      <c r="E4" s="329" t="s">
        <v>268</v>
      </c>
      <c r="F4" s="1360" t="s">
        <v>379</v>
      </c>
    </row>
    <row r="5" spans="1:7" ht="40.5" customHeight="1">
      <c r="A5" s="1359"/>
      <c r="B5" s="810" t="s">
        <v>153</v>
      </c>
      <c r="C5" s="810" t="s">
        <v>240</v>
      </c>
      <c r="D5" s="810" t="s">
        <v>160</v>
      </c>
      <c r="E5" s="810" t="s">
        <v>241</v>
      </c>
      <c r="F5" s="1361"/>
    </row>
    <row r="6" spans="1:7" ht="16.5" customHeight="1">
      <c r="A6" s="399" t="s">
        <v>176</v>
      </c>
      <c r="B6" s="570">
        <v>9377</v>
      </c>
      <c r="C6" s="571">
        <v>4107.3609999999935</v>
      </c>
      <c r="D6" s="572">
        <v>13777.000000000036</v>
      </c>
      <c r="E6" s="573">
        <v>2546.2209999999936</v>
      </c>
      <c r="F6" s="177" t="s">
        <v>177</v>
      </c>
      <c r="G6" s="151"/>
    </row>
    <row r="7" spans="1:7" ht="16.5" customHeight="1">
      <c r="A7" s="400" t="s">
        <v>3</v>
      </c>
      <c r="B7" s="175">
        <v>9271</v>
      </c>
      <c r="C7" s="574">
        <v>3980.3570000000013</v>
      </c>
      <c r="D7" s="575">
        <v>13165.000000000007</v>
      </c>
      <c r="E7" s="576">
        <v>2450.2179999999989</v>
      </c>
      <c r="F7" s="178" t="s">
        <v>4</v>
      </c>
    </row>
    <row r="8" spans="1:7" s="56" customFormat="1" ht="16.5" customHeight="1">
      <c r="A8" s="401" t="s">
        <v>396</v>
      </c>
      <c r="B8" s="175">
        <v>2186</v>
      </c>
      <c r="C8" s="574">
        <v>907.63300000000015</v>
      </c>
      <c r="D8" s="575">
        <v>2594</v>
      </c>
      <c r="E8" s="576">
        <v>467.74499999999995</v>
      </c>
      <c r="F8" s="402" t="s">
        <v>423</v>
      </c>
    </row>
    <row r="9" spans="1:7" s="57" customFormat="1" ht="16.5" customHeight="1">
      <c r="A9" s="401" t="s">
        <v>155</v>
      </c>
      <c r="B9" s="175">
        <v>1962</v>
      </c>
      <c r="C9" s="574">
        <v>677.80600000000004</v>
      </c>
      <c r="D9" s="575">
        <v>2470</v>
      </c>
      <c r="E9" s="576">
        <v>447.49199999999996</v>
      </c>
      <c r="F9" s="402" t="s">
        <v>154</v>
      </c>
    </row>
    <row r="10" spans="1:7" s="57" customFormat="1" ht="16.5" customHeight="1">
      <c r="A10" s="401" t="s">
        <v>157</v>
      </c>
      <c r="B10" s="175">
        <v>194</v>
      </c>
      <c r="C10" s="574">
        <v>226.72000000000003</v>
      </c>
      <c r="D10" s="575">
        <v>123.99999999999997</v>
      </c>
      <c r="E10" s="576">
        <v>20.253000000000004</v>
      </c>
      <c r="F10" s="402" t="s">
        <v>156</v>
      </c>
    </row>
    <row r="11" spans="1:7" s="57" customFormat="1" ht="16.5" customHeight="1">
      <c r="A11" s="401" t="s">
        <v>161</v>
      </c>
      <c r="B11" s="175">
        <v>30</v>
      </c>
      <c r="C11" s="574">
        <v>3.1070000000000002</v>
      </c>
      <c r="D11" s="575">
        <v>0</v>
      </c>
      <c r="E11" s="576">
        <v>0</v>
      </c>
      <c r="F11" s="402" t="s">
        <v>162</v>
      </c>
    </row>
    <row r="12" spans="1:7" s="56" customFormat="1" ht="16.5" customHeight="1">
      <c r="A12" s="400" t="s">
        <v>425</v>
      </c>
      <c r="C12" s="577"/>
      <c r="D12" s="578"/>
      <c r="E12" s="577"/>
      <c r="F12" s="178" t="s">
        <v>430</v>
      </c>
    </row>
    <row r="13" spans="1:7" s="56" customFormat="1" ht="16.5" customHeight="1">
      <c r="A13" s="403" t="s">
        <v>155</v>
      </c>
      <c r="B13" s="176">
        <v>523</v>
      </c>
      <c r="C13" s="577">
        <v>199.31700000000004</v>
      </c>
      <c r="D13" s="578">
        <v>1032.9999999999998</v>
      </c>
      <c r="E13" s="579">
        <v>188.13099999999991</v>
      </c>
      <c r="F13" s="404" t="s">
        <v>154</v>
      </c>
      <c r="G13" s="276"/>
    </row>
    <row r="14" spans="1:7" ht="16.5" customHeight="1">
      <c r="A14" s="403" t="s">
        <v>157</v>
      </c>
      <c r="B14" s="176">
        <v>64</v>
      </c>
      <c r="C14" s="577">
        <v>78.84399999999998</v>
      </c>
      <c r="D14" s="578">
        <v>2</v>
      </c>
      <c r="E14" s="579">
        <v>0.29499999999999998</v>
      </c>
      <c r="F14" s="404" t="s">
        <v>156</v>
      </c>
    </row>
    <row r="15" spans="1:7" ht="16.5" customHeight="1">
      <c r="A15" s="405" t="s">
        <v>161</v>
      </c>
      <c r="B15" s="176">
        <v>6</v>
      </c>
      <c r="C15" s="577">
        <v>0.59800000000000009</v>
      </c>
      <c r="D15" s="578">
        <v>0</v>
      </c>
      <c r="E15" s="579">
        <v>0</v>
      </c>
      <c r="F15" s="404" t="s">
        <v>162</v>
      </c>
    </row>
    <row r="16" spans="1:7" ht="16.5" customHeight="1">
      <c r="A16" s="401" t="s">
        <v>428</v>
      </c>
      <c r="B16" s="176"/>
      <c r="C16" s="577"/>
      <c r="D16" s="578"/>
      <c r="E16" s="579"/>
      <c r="F16" s="402" t="s">
        <v>434</v>
      </c>
    </row>
    <row r="17" spans="1:7" ht="16.5" customHeight="1">
      <c r="A17" s="403" t="s">
        <v>155</v>
      </c>
      <c r="B17" s="176">
        <v>1439</v>
      </c>
      <c r="C17" s="577">
        <v>478.48900000000003</v>
      </c>
      <c r="D17" s="578">
        <v>1437.0000000000002</v>
      </c>
      <c r="E17" s="579">
        <v>259.36100000000005</v>
      </c>
      <c r="F17" s="404" t="s">
        <v>154</v>
      </c>
      <c r="G17" s="277"/>
    </row>
    <row r="18" spans="1:7" ht="16.5" customHeight="1">
      <c r="A18" s="403" t="s">
        <v>157</v>
      </c>
      <c r="B18" s="176">
        <v>130</v>
      </c>
      <c r="C18" s="577">
        <v>147.87600000000006</v>
      </c>
      <c r="D18" s="578">
        <v>121.99999999999997</v>
      </c>
      <c r="E18" s="579">
        <v>19.958000000000002</v>
      </c>
      <c r="F18" s="404" t="s">
        <v>156</v>
      </c>
    </row>
    <row r="19" spans="1:7" s="63" customFormat="1" ht="16.5" customHeight="1">
      <c r="A19" s="405" t="s">
        <v>161</v>
      </c>
      <c r="B19" s="406">
        <v>24</v>
      </c>
      <c r="C19" s="580">
        <v>2.5089999999999999</v>
      </c>
      <c r="D19" s="581">
        <v>0</v>
      </c>
      <c r="E19" s="582">
        <v>0</v>
      </c>
      <c r="F19" s="404" t="s">
        <v>162</v>
      </c>
    </row>
    <row r="20" spans="1:7" ht="16.5" customHeight="1">
      <c r="A20" s="312" t="s">
        <v>163</v>
      </c>
      <c r="B20" s="407"/>
      <c r="C20" s="407"/>
      <c r="D20" s="408"/>
      <c r="E20" s="409"/>
      <c r="F20" s="313" t="s">
        <v>164</v>
      </c>
    </row>
    <row r="23" spans="1:7" ht="24.75">
      <c r="A23" s="1362"/>
      <c r="B23" s="1355"/>
      <c r="C23" s="1355"/>
      <c r="D23" s="1355"/>
      <c r="E23" s="1355"/>
      <c r="F23" s="1355"/>
    </row>
    <row r="24" spans="1:7" ht="109.5" customHeight="1">
      <c r="A24" s="1352"/>
      <c r="B24" s="1353"/>
      <c r="C24" s="1353"/>
      <c r="D24" s="1353"/>
      <c r="E24" s="1353"/>
      <c r="F24" s="1353"/>
    </row>
    <row r="25" spans="1:7" ht="23.25">
      <c r="A25" s="361"/>
    </row>
    <row r="26" spans="1:7" ht="23.25">
      <c r="A26" s="1354"/>
      <c r="B26" s="1355"/>
      <c r="C26" s="1355"/>
      <c r="D26" s="1355"/>
      <c r="E26" s="1355"/>
    </row>
    <row r="27" spans="1:7" ht="14.25">
      <c r="A27" s="357"/>
    </row>
    <row r="28" spans="1:7" ht="24.75">
      <c r="A28" s="278"/>
    </row>
  </sheetData>
  <mergeCells count="7">
    <mergeCell ref="A24:F24"/>
    <mergeCell ref="A26:E26"/>
    <mergeCell ref="A1:F1"/>
    <mergeCell ref="A2:F2"/>
    <mergeCell ref="A4:A5"/>
    <mergeCell ref="F4:F5"/>
    <mergeCell ref="A23:F23"/>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Southern Governorates Statistical Yearbook, 2014&amp;R&amp;8 &amp;K00+000ا&amp;K01+000PCBS: كتاب محافظات جنوب الضفة الغربية الاحصائي السنوي، 2014 </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43</vt:i4>
      </vt:variant>
    </vt:vector>
  </HeadingPairs>
  <TitlesOfParts>
    <vt:vector size="88"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38 تابع</vt:lpstr>
      <vt:lpstr>38 تابع 2</vt:lpstr>
      <vt:lpstr>39</vt:lpstr>
      <vt:lpstr>39 تابع</vt:lpstr>
      <vt:lpstr>39 تابع 2</vt:lpstr>
      <vt:lpstr>40</vt:lpstr>
      <vt:lpstr>41</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'28'!Print_Area</vt:lpstr>
      <vt:lpstr>'29'!Print_Area</vt:lpstr>
      <vt:lpstr>'3'!Print_Area</vt:lpstr>
      <vt:lpstr>'30'!Print_Area</vt:lpstr>
      <vt:lpstr>'31'!Print_Area</vt:lpstr>
      <vt:lpstr>'32'!Print_Area</vt:lpstr>
      <vt:lpstr>'33'!Print_Area</vt:lpstr>
      <vt:lpstr>'34'!Print_Area</vt:lpstr>
      <vt:lpstr>'35'!Print_Area</vt:lpstr>
      <vt:lpstr>'36'!Print_Area</vt:lpstr>
      <vt:lpstr>'37'!Print_Area</vt:lpstr>
      <vt:lpstr>'38'!Print_Area</vt:lpstr>
      <vt:lpstr>'38 تابع'!Print_Area</vt:lpstr>
      <vt:lpstr>'38 تابع 2'!Print_Area</vt:lpstr>
      <vt:lpstr>'39'!Print_Area</vt:lpstr>
      <vt:lpstr>'39 تابع'!Print_Area</vt:lpstr>
      <vt:lpstr>'39 تابع 2'!Print_Area</vt:lpstr>
      <vt:lpstr>'4'!Print_Area</vt:lpstr>
      <vt:lpstr>'40'!Print_Area</vt:lpstr>
      <vt:lpstr>'41'!Print_Area</vt:lpstr>
      <vt:lpstr>'5'!Print_Area</vt:lpstr>
      <vt:lpstr>'6'!Print_Area</vt:lpstr>
      <vt:lpstr>'7'!Print_Area</vt:lpstr>
      <vt:lpstr>'8'!Print_Area</vt:lpstr>
      <vt:lpstr>'9'!Print_Area</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zahran</dc:creator>
  <cp:lastModifiedBy>yashqar</cp:lastModifiedBy>
  <cp:lastPrinted>2015-09-14T06:37:35Z</cp:lastPrinted>
  <dcterms:created xsi:type="dcterms:W3CDTF">2011-07-05T09:34:26Z</dcterms:created>
  <dcterms:modified xsi:type="dcterms:W3CDTF">2015-09-14T06:38:33Z</dcterms:modified>
</cp:coreProperties>
</file>