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45" tabRatio="787" activeTab="6"/>
  </bookViews>
  <sheets>
    <sheet name="2.1" sheetId="1" r:id="rId1"/>
    <sheet name="4.3" sheetId="2" r:id="rId2"/>
    <sheet name="5.6" sheetId="4" r:id="rId3"/>
    <sheet name="7.8" sheetId="6" r:id="rId4"/>
    <sheet name="9.10" sheetId="5" r:id="rId5"/>
    <sheet name="11.12" sheetId="8" r:id="rId6"/>
    <sheet name="14.13" sheetId="9" r:id="rId7"/>
    <sheet name="15.16" sheetId="10" r:id="rId8"/>
    <sheet name="Sheet2" sheetId="12" state="hidden" r:id="rId9"/>
    <sheet name="Sheet3" sheetId="13" state="hidden" r:id="rId10"/>
    <sheet name="Sheet1" sheetId="14" state="hidden" r:id="rId11"/>
    <sheet name="Sheet4" sheetId="15" state="hidden" r:id="rId12"/>
    <sheet name="Sheet5" sheetId="16" state="hidden" r:id="rId13"/>
  </sheets>
  <definedNames>
    <definedName name="OLE_LINK10" localSheetId="3">'7.8'!$A$14</definedName>
    <definedName name="_xlnm.Print_Area" localSheetId="5">'11.12'!$A$1:$E$27</definedName>
    <definedName name="_xlnm.Print_Area" localSheetId="6">'14.13'!$A$1:$E$32</definedName>
    <definedName name="_xlnm.Print_Area" localSheetId="7">'15.16'!$A$1:$E$31</definedName>
    <definedName name="_xlnm.Print_Area" localSheetId="0">'2.1'!$A$1:$E$22</definedName>
    <definedName name="_xlnm.Print_Area" localSheetId="1">'4.3'!$A$1:$E$34</definedName>
    <definedName name="_xlnm.Print_Area" localSheetId="2">'5.6'!$A$1:$E$29</definedName>
    <definedName name="_xlnm.Print_Area" localSheetId="3">'7.8'!$A$1:$K$27</definedName>
    <definedName name="_xlnm.Print_Area" localSheetId="4">'9.10'!$A$1:$E$27</definedName>
  </definedNames>
  <calcPr calcId="125725"/>
</workbook>
</file>

<file path=xl/calcChain.xml><?xml version="1.0" encoding="utf-8"?>
<calcChain xmlns="http://schemas.openxmlformats.org/spreadsheetml/2006/main">
  <c r="D26" i="6"/>
  <c r="B31" i="9"/>
  <c r="B12"/>
  <c r="C12"/>
  <c r="D12"/>
  <c r="C27" i="8"/>
  <c r="D27"/>
  <c r="B27"/>
  <c r="C33" i="2"/>
  <c r="D33"/>
  <c r="B33"/>
  <c r="C27" i="5"/>
  <c r="D27"/>
  <c r="B27"/>
  <c r="C10" i="6"/>
  <c r="D10"/>
  <c r="E10"/>
  <c r="F10"/>
  <c r="G10"/>
  <c r="H10"/>
  <c r="I10"/>
  <c r="B10"/>
  <c r="C11" i="4"/>
  <c r="D11"/>
  <c r="B11"/>
  <c r="C9" i="2"/>
  <c r="D9"/>
  <c r="B9"/>
  <c r="D10" i="10"/>
  <c r="C10"/>
  <c r="B10"/>
  <c r="K5" i="16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4"/>
  <c r="D5"/>
  <c r="D6"/>
  <c r="O6"/>
  <c r="D8"/>
  <c r="D9"/>
  <c r="D10"/>
  <c r="D11"/>
  <c r="D12"/>
  <c r="D13"/>
  <c r="O7"/>
  <c r="O14"/>
  <c r="D16"/>
  <c r="D17"/>
  <c r="D18"/>
  <c r="D19"/>
  <c r="D20"/>
  <c r="D21"/>
  <c r="D22"/>
  <c r="O8"/>
  <c r="D24"/>
  <c r="D25"/>
  <c r="D26"/>
  <c r="D27"/>
  <c r="D28"/>
  <c r="D29"/>
  <c r="O15"/>
  <c r="D31"/>
  <c r="D32"/>
  <c r="D33"/>
  <c r="D34"/>
  <c r="D35"/>
  <c r="D36"/>
  <c r="O9"/>
  <c r="O12"/>
  <c r="O11"/>
  <c r="D40"/>
  <c r="O13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O10"/>
  <c r="I20" i="15"/>
  <c r="F20"/>
  <c r="D20"/>
  <c r="I4"/>
  <c r="I5"/>
  <c r="I6"/>
  <c r="I7"/>
  <c r="I8"/>
  <c r="I9"/>
  <c r="I10"/>
  <c r="I11"/>
  <c r="I12"/>
  <c r="I13"/>
  <c r="I14"/>
  <c r="I15"/>
  <c r="I16"/>
  <c r="I17"/>
  <c r="I18"/>
  <c r="I19"/>
  <c r="F4"/>
  <c r="F5"/>
  <c r="F6"/>
  <c r="F7"/>
  <c r="F8"/>
  <c r="F9"/>
  <c r="F10"/>
  <c r="F11"/>
  <c r="F12"/>
  <c r="F13"/>
  <c r="F14"/>
  <c r="F15"/>
  <c r="F16"/>
  <c r="F17"/>
  <c r="F18"/>
  <c r="F19"/>
  <c r="D4"/>
  <c r="D5"/>
  <c r="D6"/>
  <c r="D7"/>
  <c r="D8"/>
  <c r="D9"/>
  <c r="D10"/>
  <c r="D11"/>
  <c r="D12"/>
  <c r="D13"/>
  <c r="D14"/>
  <c r="D15"/>
  <c r="D16"/>
  <c r="D17"/>
  <c r="D18"/>
  <c r="D19"/>
  <c r="D24" i="14"/>
  <c r="E24"/>
  <c r="D25"/>
  <c r="E25"/>
  <c r="C25"/>
  <c r="C24"/>
  <c r="I15"/>
  <c r="F14"/>
  <c r="C14"/>
  <c r="I13"/>
</calcChain>
</file>

<file path=xl/sharedStrings.xml><?xml version="1.0" encoding="utf-8"?>
<sst xmlns="http://schemas.openxmlformats.org/spreadsheetml/2006/main" count="688" uniqueCount="443">
  <si>
    <t>المنطقة</t>
  </si>
  <si>
    <t>Region</t>
  </si>
  <si>
    <t>الضفة الغربية</t>
  </si>
  <si>
    <t>قطاع غزة</t>
  </si>
  <si>
    <t>West Bank</t>
  </si>
  <si>
    <t>Gaza Strip</t>
  </si>
  <si>
    <t xml:space="preserve">المجموع </t>
  </si>
  <si>
    <t xml:space="preserve">Total </t>
  </si>
  <si>
    <t>عدد الرحلات المحلية</t>
  </si>
  <si>
    <t>Number of Domestic Trips</t>
  </si>
  <si>
    <t xml:space="preserve">West Bank </t>
  </si>
  <si>
    <t>Total</t>
  </si>
  <si>
    <t xml:space="preserve">وجهة الرحلة </t>
  </si>
  <si>
    <t>Gaza</t>
  </si>
  <si>
    <t xml:space="preserve"> طريقة تنظيم الرحلة </t>
  </si>
  <si>
    <t>بشكل شخصي</t>
  </si>
  <si>
    <t xml:space="preserve"> Self Arrangement </t>
  </si>
  <si>
    <t xml:space="preserve"> Travel Agency</t>
  </si>
  <si>
    <t>المجموع</t>
  </si>
  <si>
    <t xml:space="preserve"> Total</t>
  </si>
  <si>
    <t>4+</t>
  </si>
  <si>
    <t>نوع الإنفاق</t>
  </si>
  <si>
    <t>Type of Expenditure</t>
  </si>
  <si>
    <t>الطعام والشراب</t>
  </si>
  <si>
    <t>Food and Drinks</t>
  </si>
  <si>
    <t>نفقات ترفيهية</t>
  </si>
  <si>
    <t>Entertainments</t>
  </si>
  <si>
    <t>المتوسط العام</t>
  </si>
  <si>
    <t>متوفر</t>
  </si>
  <si>
    <t>غير متوفر</t>
  </si>
  <si>
    <t>Available</t>
  </si>
  <si>
    <t>Not Available</t>
  </si>
  <si>
    <t>Don’t Know</t>
  </si>
  <si>
    <t>Swimming Pools</t>
  </si>
  <si>
    <t>فنادق</t>
  </si>
  <si>
    <t>محلات تجارية</t>
  </si>
  <si>
    <t>Coffee Shops</t>
  </si>
  <si>
    <t>مستوى الرضى عن الخدمة</t>
  </si>
  <si>
    <t>الخدمة</t>
  </si>
  <si>
    <t>Service</t>
  </si>
  <si>
    <t>المقاهي</t>
  </si>
  <si>
    <t>المسابح</t>
  </si>
  <si>
    <t>Hotels</t>
  </si>
  <si>
    <t>Shops</t>
  </si>
  <si>
    <t>Health Facilities</t>
  </si>
  <si>
    <t>Tourism Guides</t>
  </si>
  <si>
    <t>جيد جداً</t>
  </si>
  <si>
    <t xml:space="preserve"> Very good </t>
  </si>
  <si>
    <t>جيد</t>
  </si>
  <si>
    <t>Good</t>
  </si>
  <si>
    <t>مقبول</t>
  </si>
  <si>
    <t xml:space="preserve"> Fair </t>
  </si>
  <si>
    <t>سيئ</t>
  </si>
  <si>
    <t xml:space="preserve">Bad </t>
  </si>
  <si>
    <t>سيئ جداً</t>
  </si>
  <si>
    <t>Very bad</t>
  </si>
  <si>
    <t>لا اعرف</t>
  </si>
  <si>
    <t>Don’t know</t>
  </si>
  <si>
    <t>عدد الرحلات الخارجية</t>
  </si>
  <si>
    <t>وجهة الرحلة</t>
  </si>
  <si>
    <t>Jordan</t>
  </si>
  <si>
    <t>هدف الرحلة</t>
  </si>
  <si>
    <t>Purpose of Trip</t>
  </si>
  <si>
    <t>الإستجمام والراحة</t>
  </si>
  <si>
    <t xml:space="preserve">Entertainments </t>
  </si>
  <si>
    <t>زيارة الأقارب والأصدقاء</t>
  </si>
  <si>
    <t>Visit Relatives &amp; Friends</t>
  </si>
  <si>
    <t>طريقة تنظيم الرحلة</t>
  </si>
  <si>
    <t xml:space="preserve">بشكل شخصي </t>
  </si>
  <si>
    <t xml:space="preserve">Self Arrangement </t>
  </si>
  <si>
    <t>Tourist Agency</t>
  </si>
  <si>
    <t>التسوق</t>
  </si>
  <si>
    <t>Shopping</t>
  </si>
  <si>
    <t>Tourism Agencies</t>
  </si>
  <si>
    <t>المبيت بالفنادق</t>
  </si>
  <si>
    <t>Accommodations</t>
  </si>
  <si>
    <t xml:space="preserve">تنفيذ الرحلات المحلية </t>
  </si>
  <si>
    <t>Conducting Domestic Trips</t>
  </si>
  <si>
    <t>Conducted</t>
  </si>
  <si>
    <t>توفر الخدمة</t>
  </si>
  <si>
    <t>لم تنفذ</t>
  </si>
  <si>
    <t xml:space="preserve">نفذت رحلات  </t>
  </si>
  <si>
    <t>Duration</t>
  </si>
  <si>
    <t xml:space="preserve">مدة الإقامة </t>
  </si>
  <si>
    <t xml:space="preserve">تنفيذ رحلات  خارجية </t>
  </si>
  <si>
    <t xml:space="preserve">نفذت رحلات </t>
  </si>
  <si>
    <t>Not Conducted</t>
  </si>
  <si>
    <t xml:space="preserve"> Total                     </t>
  </si>
  <si>
    <t xml:space="preserve">    المجموع  </t>
  </si>
  <si>
    <t>Total Average</t>
  </si>
  <si>
    <t>Accommodation</t>
  </si>
  <si>
    <t xml:space="preserve"> </t>
  </si>
  <si>
    <t>area</t>
  </si>
  <si>
    <t>WBG</t>
  </si>
  <si>
    <t>PAL</t>
  </si>
  <si>
    <t>North</t>
  </si>
  <si>
    <t>Middle</t>
  </si>
  <si>
    <t>South</t>
  </si>
  <si>
    <t>Weast Bank</t>
  </si>
  <si>
    <t>Palestine</t>
  </si>
  <si>
    <t>Column N %</t>
  </si>
  <si>
    <t>اسباب دينية</t>
  </si>
  <si>
    <t>مصر</t>
  </si>
  <si>
    <t>إسرائيل</t>
  </si>
  <si>
    <t>120</t>
  </si>
  <si>
    <t xml:space="preserve">أكثر من يوم  </t>
  </si>
  <si>
    <t>مكاتب السياحة والسفر</t>
  </si>
  <si>
    <t>OB2_2</t>
  </si>
  <si>
    <t>31</t>
  </si>
  <si>
    <t>36</t>
  </si>
  <si>
    <t>76</t>
  </si>
  <si>
    <t>124</t>
  </si>
  <si>
    <t>156</t>
  </si>
  <si>
    <t>196</t>
  </si>
  <si>
    <t>208</t>
  </si>
  <si>
    <t>276</t>
  </si>
  <si>
    <t>300</t>
  </si>
  <si>
    <t>356</t>
  </si>
  <si>
    <t>372</t>
  </si>
  <si>
    <t>376</t>
  </si>
  <si>
    <t>380</t>
  </si>
  <si>
    <t>400</t>
  </si>
  <si>
    <t>414</t>
  </si>
  <si>
    <t>422</t>
  </si>
  <si>
    <t>434</t>
  </si>
  <si>
    <t>458</t>
  </si>
  <si>
    <t>578</t>
  </si>
  <si>
    <t>620</t>
  </si>
  <si>
    <t>634</t>
  </si>
  <si>
    <t>642</t>
  </si>
  <si>
    <t>643</t>
  </si>
  <si>
    <t>682</t>
  </si>
  <si>
    <t>724</t>
  </si>
  <si>
    <t>784</t>
  </si>
  <si>
    <t>788</t>
  </si>
  <si>
    <t>792</t>
  </si>
  <si>
    <t>804</t>
  </si>
  <si>
    <t>818</t>
  </si>
  <si>
    <t>826</t>
  </si>
  <si>
    <t>840</t>
  </si>
  <si>
    <t>862</t>
  </si>
  <si>
    <t>أخرى</t>
  </si>
  <si>
    <t>فسطين</t>
  </si>
  <si>
    <t>Egypt</t>
  </si>
  <si>
    <t>Israel</t>
  </si>
  <si>
    <t>فلسطين</t>
  </si>
  <si>
    <t xml:space="preserve">Palestine </t>
  </si>
  <si>
    <t>* من أفراد الأسرة</t>
  </si>
  <si>
    <t>* With a household members</t>
  </si>
  <si>
    <t>وكالة سياحة وسفر</t>
  </si>
  <si>
    <t>Pilgrimage</t>
  </si>
  <si>
    <r>
      <t>(Value in USD)</t>
    </r>
    <r>
      <rPr>
        <sz val="9"/>
        <color theme="1"/>
        <rFont val="Times New Roman"/>
        <family val="1"/>
      </rPr>
      <t xml:space="preserve">   </t>
    </r>
  </si>
  <si>
    <t xml:space="preserve">  (Value in  USD)</t>
  </si>
  <si>
    <t xml:space="preserve">     Number of Outbound Trips</t>
  </si>
  <si>
    <t xml:space="preserve">Method of Trip Organization </t>
  </si>
  <si>
    <t xml:space="preserve"> Level of Satisfaction with Services </t>
  </si>
  <si>
    <t>Destination of  Trip</t>
  </si>
  <si>
    <r>
      <t>Method of Trip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9"/>
        <color theme="1"/>
        <rFont val="Arial"/>
        <family val="2"/>
        <scheme val="minor"/>
      </rPr>
      <t>Organization</t>
    </r>
  </si>
  <si>
    <t>Availability of  Service</t>
  </si>
  <si>
    <t>Traveled  Outbound Trips</t>
  </si>
  <si>
    <t>Destination Country</t>
  </si>
  <si>
    <t>السعودية</t>
  </si>
  <si>
    <t>Saudi Arabia</t>
  </si>
  <si>
    <t>تركيا</t>
  </si>
  <si>
    <t>Turkey</t>
  </si>
  <si>
    <t>جدول 1: التوزيع النسبي للأسر في فلسطين حسب تنفيذ الرحلات المحلية والمنطقة، 2014</t>
  </si>
  <si>
    <t>Table 1: Percentage Distribution of Households in Palestine by Domestic Trips Conducted and Region, 2014</t>
  </si>
  <si>
    <t>جدول 2: التوزيع النسبي للأسر في فلسطين التي نفذت رحلات محلية حسب عدد الرحلات المحلية والمنطقة، 2014</t>
  </si>
  <si>
    <t>Table 2: Percentage Distribution of Traveled Households in Palestine on Domestic Trips by Number of Trips and Region, 2014</t>
  </si>
  <si>
    <t>جدول 3: التوزيع النسبي للأسر التي نفذت رحلات محلية حسب مدة الإقامة في المكان المزار والمنطقة، 2014</t>
  </si>
  <si>
    <t>Table 5: Percentage Distribution of Traveled Households on Domestic Trips by Method of Trip Organization and Region, 2014</t>
  </si>
  <si>
    <t xml:space="preserve">جدول 5: التوزيع النسبي للأسـر التي نفذت رحلات محليـة حسب طريقة تنظيم الرحلـة والمنطقة، 2014 </t>
  </si>
  <si>
    <t xml:space="preserve">Table 8: Percentage Distribution of Traveled Households on Domestic Trips by Level of Satisfaction with Services Available in Sites Visited in Palestine by Type of Service, 2014  </t>
  </si>
  <si>
    <t xml:space="preserve">جدول 9: متوسط إنفاق الأسرة على الرحلة المحلية حسب نوع الإنفاق والمنطقة، 2014        </t>
  </si>
  <si>
    <t>Table 9: Average Expenditure of Households on Domestic Trips by Type of Expenditure and Region, 2014</t>
  </si>
  <si>
    <t>Table 10: Percentage Distribution of Traveled Households on Outbound Trips and Region, 2014</t>
  </si>
  <si>
    <t>جدول 10: التوزيع النسبي للأسر حسب تنفيذ رحلات خارجية والمنطقة، 2014</t>
  </si>
  <si>
    <t>جدول 11: التوزيع النسبي للأسر التي نفذت رحلات خارجية حسب عدد الرحلات الخارجية والمنطقة، 2014</t>
  </si>
  <si>
    <t>Table 11: Percentage Distribution of Traveled Households on Outbound Trips by Number of Outbound Trips and Region, 2014</t>
  </si>
  <si>
    <r>
      <t>جدول 12: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التي نفذت رحلات خارجية حسب وجهة الرحلة والمنطقة، 2014</t>
    </r>
  </si>
  <si>
    <t>Table 12: Percentage Distribution of Traveled Households on Outbound Trips by Destination Country and Region, 2014</t>
  </si>
  <si>
    <r>
      <t>جدول 14: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التي نفذت رحلات خارجية حسب الهدف الرئيسي للرحلة والمنطقة، 2014</t>
    </r>
  </si>
  <si>
    <t>Table 14: Percentage Distribution of Traveled Households on Outbound Trips by Purpose of Trip and Region, 2014</t>
  </si>
  <si>
    <t>Table 15: Percentage Distribution of Traveled Households on Outbound Trips by Method of Trip Organization and Region, 2014</t>
  </si>
  <si>
    <t>جدول 15: التوزيع النسبي للأسر التي نفذت رحلات خارجية حسب طريقة تنظيم الرحلة والمنطقة، 2014</t>
  </si>
  <si>
    <r>
      <t xml:space="preserve">جدول 16: متوسط إنفاق الأسرة على الرحلة الخارجية حسب نوع الإنفاق والمنطقة، 2014  </t>
    </r>
    <r>
      <rPr>
        <b/>
        <sz val="11"/>
        <color theme="1"/>
        <rFont val="Times New Roman"/>
        <family val="1"/>
      </rPr>
      <t xml:space="preserve">   </t>
    </r>
  </si>
  <si>
    <t xml:space="preserve">Table 16: Average Expenditure by Traveled Households on Outbound Trips by Type of Expenditure and Region, 2014
</t>
  </si>
  <si>
    <t>Other</t>
  </si>
  <si>
    <t xml:space="preserve">أخرى </t>
  </si>
  <si>
    <t xml:space="preserve">التعليم والتدريب </t>
  </si>
  <si>
    <t xml:space="preserve">الرعاية الصحية </t>
  </si>
  <si>
    <t xml:space="preserve">التسوق </t>
  </si>
  <si>
    <t>Education &amp; Training</t>
  </si>
  <si>
    <t>Health &amp; Medical care</t>
  </si>
  <si>
    <t xml:space="preserve">وكالة سياحة </t>
  </si>
  <si>
    <t xml:space="preserve">            +4</t>
  </si>
  <si>
    <t>west</t>
  </si>
  <si>
    <t>gaza</t>
  </si>
  <si>
    <t>A2</t>
  </si>
  <si>
    <t>1</t>
  </si>
  <si>
    <t>2</t>
  </si>
  <si>
    <t>Mean</t>
  </si>
  <si>
    <t>Sum</t>
  </si>
  <si>
    <t>Count</t>
  </si>
  <si>
    <t>OB3_1</t>
  </si>
  <si>
    <t>OB3_2_1_A</t>
  </si>
  <si>
    <t>OB3_2_2_A</t>
  </si>
  <si>
    <t>OB3_2_3_A</t>
  </si>
  <si>
    <t>OB3_2_4_A</t>
  </si>
  <si>
    <t>OB3_2_5_A</t>
  </si>
  <si>
    <t>OB3_2_6_A</t>
  </si>
  <si>
    <t>OB3_2_7_A</t>
  </si>
  <si>
    <t>OB3_2_8_A</t>
  </si>
  <si>
    <t xml:space="preserve">النقل </t>
  </si>
  <si>
    <t>اتصالات</t>
  </si>
  <si>
    <t>DO1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</si>
  <si>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</si>
  <si>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</si>
  <si>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</si>
  <si>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</si>
  <si>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</si>
  <si>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</si>
  <si>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</si>
  <si>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</si>
  <si>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</si>
  <si>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</si>
  <si>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</si>
  <si>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</si>
  <si>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20</t>
  </si>
  <si>
    <t>24</t>
  </si>
  <si>
    <t>26</t>
  </si>
  <si>
    <t>30</t>
  </si>
  <si>
    <t>34</t>
  </si>
  <si>
    <t>DO2_1</t>
  </si>
  <si>
    <t>101</t>
  </si>
  <si>
    <t>103</t>
  </si>
  <si>
    <t>106</t>
  </si>
  <si>
    <t>1001</t>
  </si>
  <si>
    <t>1002</t>
  </si>
  <si>
    <t>1003</t>
  </si>
  <si>
    <t>1004</t>
  </si>
  <si>
    <t>1005</t>
  </si>
  <si>
    <t>1006</t>
  </si>
  <si>
    <t>1007</t>
  </si>
  <si>
    <t>1501</t>
  </si>
  <si>
    <t>1502</t>
  </si>
  <si>
    <t>1503</t>
  </si>
  <si>
    <t>1504</t>
  </si>
  <si>
    <t>1505</t>
  </si>
  <si>
    <t>1506</t>
  </si>
  <si>
    <t>1508</t>
  </si>
  <si>
    <t>1509</t>
  </si>
  <si>
    <t>1510</t>
  </si>
  <si>
    <t>2001</t>
  </si>
  <si>
    <t>2002</t>
  </si>
  <si>
    <t>2003</t>
  </si>
  <si>
    <t>2004</t>
  </si>
  <si>
    <t>2005</t>
  </si>
  <si>
    <t>3001</t>
  </si>
  <si>
    <t>3004</t>
  </si>
  <si>
    <t>3016</t>
  </si>
  <si>
    <t>3017</t>
  </si>
  <si>
    <t>3018</t>
  </si>
  <si>
    <t>3019</t>
  </si>
  <si>
    <t>3020</t>
  </si>
  <si>
    <t>3021</t>
  </si>
  <si>
    <t>3022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</si>
  <si>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</si>
  <si>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</si>
  <si>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</si>
  <si>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</si>
  <si>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</si>
  <si>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</si>
  <si>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</si>
  <si>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</si>
  <si>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</si>
  <si>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3511</t>
  </si>
  <si>
    <t>3512</t>
  </si>
  <si>
    <t>3514</t>
  </si>
  <si>
    <t>3515</t>
  </si>
  <si>
    <t>3516</t>
  </si>
  <si>
    <t>3517</t>
  </si>
  <si>
    <t>3518</t>
  </si>
  <si>
    <t>3519</t>
  </si>
  <si>
    <t>3520</t>
  </si>
  <si>
    <t>4001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</si>
  <si>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</si>
  <si>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</si>
  <si>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</si>
  <si>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</si>
  <si>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</si>
  <si>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</si>
  <si>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</si>
  <si>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</si>
  <si>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</si>
  <si>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5001</t>
  </si>
  <si>
    <t>5002</t>
  </si>
  <si>
    <t>5003</t>
  </si>
  <si>
    <t>5004</t>
  </si>
  <si>
    <t>5005</t>
  </si>
  <si>
    <t>5006</t>
  </si>
  <si>
    <t>5007</t>
  </si>
  <si>
    <t>5008</t>
  </si>
  <si>
    <t>5010</t>
  </si>
  <si>
    <t>5015</t>
  </si>
  <si>
    <t>5018</t>
  </si>
  <si>
    <t>5501</t>
  </si>
  <si>
    <t>5502</t>
  </si>
  <si>
    <t>5505</t>
  </si>
  <si>
    <t>5506</t>
  </si>
  <si>
    <t>5507</t>
  </si>
  <si>
    <t>5508</t>
  </si>
  <si>
    <t>5509</t>
  </si>
  <si>
    <t>6001</t>
  </si>
  <si>
    <t>6002</t>
  </si>
  <si>
    <t>6003</t>
  </si>
  <si>
    <t>6006</t>
  </si>
  <si>
    <t>6007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</si>
  <si>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</si>
  <si>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</si>
  <si>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</si>
  <si>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</si>
  <si>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</si>
  <si>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</si>
  <si>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</si>
  <si>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</si>
  <si>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</si>
  <si>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6501</t>
  </si>
  <si>
    <t>6502</t>
  </si>
  <si>
    <t>6503</t>
  </si>
  <si>
    <t>6504</t>
  </si>
  <si>
    <t>6505</t>
  </si>
  <si>
    <t>7003</t>
  </si>
  <si>
    <t>7006</t>
  </si>
  <si>
    <t>7007</t>
  </si>
  <si>
    <t>7008</t>
  </si>
  <si>
    <t>7009</t>
  </si>
  <si>
    <t>7502</t>
  </si>
  <si>
    <t>7503</t>
  </si>
  <si>
    <t>7504</t>
  </si>
  <si>
    <t xml:space="preserve">يوم واحد فأقل </t>
  </si>
  <si>
    <t xml:space="preserve">المطاعم </t>
  </si>
  <si>
    <t>Restaurants</t>
  </si>
  <si>
    <t>المتنزهات</t>
  </si>
  <si>
    <t xml:space="preserve"> Parks</t>
  </si>
  <si>
    <t xml:space="preserve">لا أعرف </t>
  </si>
  <si>
    <t xml:space="preserve">Restaurants </t>
  </si>
  <si>
    <t>الاتصالات</t>
  </si>
  <si>
    <t>Transp</t>
  </si>
  <si>
    <t>Telecom.</t>
  </si>
  <si>
    <t xml:space="preserve"> جدول 4: التوزيع النسبي للأسر التي نفذت رحلات محلية حسب وجهة الرحلة والمنطقة، 2014 </t>
  </si>
  <si>
    <t>شاطئ بحر شمال غزة</t>
  </si>
  <si>
    <t>شاطئ بحر غزة</t>
  </si>
  <si>
    <t>شاطئ بحر خانيونس</t>
  </si>
  <si>
    <t>3+</t>
  </si>
  <si>
    <t>ملاهي الميغالاند - طولكرم</t>
  </si>
  <si>
    <t xml:space="preserve"> قرية حداد السياحية - جنين</t>
  </si>
  <si>
    <t>وادي الباذان - نابلس</t>
  </si>
  <si>
    <t>حديقة الحيوانات - قلقيلية</t>
  </si>
  <si>
    <t>مدينة النور - غزة</t>
  </si>
  <si>
    <t>مدينة اصداء السياحية - خانيونس</t>
  </si>
  <si>
    <t>مدينة شارم بارك الترفيهيه - غزة</t>
  </si>
  <si>
    <t>Zoo - Qalqiliya</t>
  </si>
  <si>
    <t>ALBathan Valley - Nablus</t>
  </si>
  <si>
    <t>Mukhmas Fun land - Ramallah &amp; AL-Bireh</t>
  </si>
  <si>
    <t>Al Noor City - Gaza</t>
  </si>
  <si>
    <t>الحديقة الاسبانية - أريحا والاغوار</t>
  </si>
  <si>
    <t xml:space="preserve"> حديقة بنانا لاند - أريحا والاغوار</t>
  </si>
  <si>
    <t xml:space="preserve"> التباين مرتفع*</t>
  </si>
  <si>
    <t>*20.7</t>
  </si>
  <si>
    <t>*5.3</t>
  </si>
  <si>
    <t>*0.0</t>
  </si>
  <si>
    <t>*36.9</t>
  </si>
  <si>
    <t>*43.9</t>
  </si>
  <si>
    <t>*9.1</t>
  </si>
  <si>
    <t>*1.8</t>
  </si>
  <si>
    <t>*8.3</t>
  </si>
  <si>
    <t>*0.2</t>
  </si>
  <si>
    <t>*0.9</t>
  </si>
  <si>
    <t>*0.6</t>
  </si>
  <si>
    <t>*9.4</t>
  </si>
  <si>
    <t>*2.3</t>
  </si>
  <si>
    <t>*1.2</t>
  </si>
  <si>
    <t>*4.8</t>
  </si>
  <si>
    <t>*469.1</t>
  </si>
  <si>
    <t>*49.3</t>
  </si>
  <si>
    <t xml:space="preserve">*Coefficient of Variation is high </t>
  </si>
  <si>
    <t xml:space="preserve">Table 4: Percentage Distribution of Traveled Households on Domestic Trips by Destination of the Trip and Region, 2014 </t>
  </si>
  <si>
    <t>Table 7: Percentage Distribution of Opinion of Traveled Households on Domestic Trips on Availability of Services in Sites Visited in Palestine by Type of Service, 2014</t>
  </si>
  <si>
    <t>Other countries</t>
  </si>
  <si>
    <t>Haddad Tourist Village - Jenin</t>
  </si>
  <si>
    <t>Spain Park- Jericho &amp; Al-Aghwar</t>
  </si>
  <si>
    <t>Banana land Park - Jericho &amp; Al-Aghwar</t>
  </si>
  <si>
    <t>North Gaza  Beach</t>
  </si>
  <si>
    <t>Gaza  Beach</t>
  </si>
  <si>
    <t>Khanyounis  Beach</t>
  </si>
  <si>
    <t>Sharm Park  City - Gaza</t>
  </si>
  <si>
    <t>الأردن</t>
  </si>
  <si>
    <t>جدول 13: التوزيع النسبي للأسر التي نفذت رحلات خارجية حسب عدد المشاركين والمنطقة، 2014</t>
  </si>
  <si>
    <t>عدد المشاركين*</t>
  </si>
  <si>
    <t>5+</t>
  </si>
  <si>
    <t>عمل و مهمات رسمية</t>
  </si>
  <si>
    <t>*5.9</t>
  </si>
  <si>
    <t>Business and Professional Missions</t>
  </si>
  <si>
    <r>
      <t xml:space="preserve">جدول 6: التوزيع النسبي للأسر التي نفذت رحلات محلية حسب عدد المشاركين والمنطقة، 2014  </t>
    </r>
    <r>
      <rPr>
        <b/>
        <sz val="11"/>
        <color theme="1"/>
        <rFont val="Times New Roman"/>
        <family val="1"/>
      </rPr>
      <t xml:space="preserve">   </t>
    </r>
  </si>
  <si>
    <t xml:space="preserve">*أخرى </t>
  </si>
  <si>
    <t xml:space="preserve"> *اخرى تشمل: مؤسسات، نوادي، جمعيات</t>
  </si>
  <si>
    <t xml:space="preserve">* Other includes: institutions, clubs, associations </t>
  </si>
  <si>
    <t>Asda' Tourist City - Khan Yunis</t>
  </si>
  <si>
    <t>Other*</t>
  </si>
  <si>
    <t>*29.8</t>
  </si>
  <si>
    <t>*44.2</t>
  </si>
  <si>
    <t>One Day and Less</t>
  </si>
  <si>
    <t>More Than one Day</t>
  </si>
  <si>
    <t xml:space="preserve"> Number of 
 Participants*</t>
  </si>
  <si>
    <t>Table 6: Percentage Distribution of Traveled Households on Domestic Trips by Number of Participants and Region, 2014</t>
  </si>
  <si>
    <t>Table 13: Percentage Distribution of Traveled Households on Outbound Trips by Number of Participants and Region, 2014</t>
  </si>
  <si>
    <t>مؤسسات تعليمية</t>
  </si>
  <si>
    <t>Educational Institutions</t>
  </si>
  <si>
    <t>* النسبة المئوية أقل من 0.05%.</t>
  </si>
  <si>
    <t>* The Percentage less than 0.05%.</t>
  </si>
  <si>
    <t>*14.3</t>
  </si>
  <si>
    <t>6+</t>
  </si>
  <si>
    <t>مواقع أخرى*</t>
  </si>
  <si>
    <t>Other Sites*</t>
  </si>
  <si>
    <t>*Other Sites includes:(Dead Sea,Jericho Chairlifts, Deir al-Balah Beach, Rafah  Beach........ etc.)</t>
  </si>
  <si>
    <t>Table 3: Percentage Distribution of Traveled Households on Domestic Trips by Duration and 
Region, 2014</t>
  </si>
  <si>
    <t>الرعاية الصحية</t>
  </si>
  <si>
    <t>*24.4</t>
  </si>
  <si>
    <t>دول أخرى</t>
  </si>
  <si>
    <r>
      <t>جدول 7: التوزيع النسبي للأسر التي نفذت رحلات محلية حول رأيها في توفر الخدمات في الأماكن المزارة في فلسطين 
حسب نوع الخدمة،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2014</t>
    </r>
  </si>
  <si>
    <t>ملاهي مخماس فن لاند - رام الله والبيرة</t>
  </si>
  <si>
    <t>*مواقع أخرى تشمل: (البحر الميت، تلفريك أريحا، شاطىء بحر دير البلح، شاطىء بحر رفح..... الخ)</t>
  </si>
  <si>
    <t>الأرشاد 
السياحي</t>
  </si>
  <si>
    <t>محلات
 تجارية</t>
  </si>
  <si>
    <t>مرافق 
صحية</t>
  </si>
  <si>
    <t>الأرشاد
 السياحي</t>
  </si>
  <si>
    <t xml:space="preserve"> Number of  Participants*</t>
  </si>
  <si>
    <t xml:space="preserve">جدول 8: التوزيع النسبي للأسر التي نفذت رحلات محلية حول مستوى الرضى عن الخدمات المتوفرة في الأماكن المزارة في فلسطين
 حسب نوع الخدمة، 2014 </t>
  </si>
  <si>
    <t>Transportation</t>
  </si>
  <si>
    <t xml:space="preserve"> Telecommunication</t>
  </si>
  <si>
    <t>Mega Fun Land -Tulkarm</t>
  </si>
  <si>
    <t>(القيمة بالدولار الامريكي)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</si>
</sst>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_-&quot;ر.س.‏&quot;\ * #,##0.00_-;_-&quot;ر.س.‏&quot;\ * #,##0.00\-;_-&quot;ر.س.‏&quot;\ * &quot;-&quot;??_-;_-@_-"/>
    <numFmt numFmtId="165" formatCode="0.0"/>
    <numFmt numFmtId="166" formatCode="####.0"/>
    <numFmt numFmtId="167" formatCode="_-* #,##0.0_-;_-* #,##0.0\-;_-* &quot;-&quot;??_-;_-@_-"/>
    <numFmt numFmtId="168" formatCode="###0"/>
    <numFmt numFmtId="169" formatCode="###0.0"/>
    <numFmt numFmtId="170" formatCode="####.00"/>
  </numFmts>
  <fonts count="3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Simplified Arabic"/>
      <family val="1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222222"/>
      <name val="Arial"/>
      <family val="2"/>
      <scheme val="minor"/>
    </font>
    <font>
      <sz val="8"/>
      <color theme="1"/>
      <name val="Simplified Arabic"/>
      <family val="1"/>
    </font>
    <font>
      <sz val="9"/>
      <color rgb="FF00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sz val="9"/>
      <name val="Arial"/>
      <family val="2"/>
      <scheme val="minor"/>
    </font>
    <font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11">
    <xf numFmtId="0" fontId="0" fillId="0" borderId="0"/>
    <xf numFmtId="0" fontId="2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19" fillId="0" borderId="0"/>
    <xf numFmtId="0" fontId="22" fillId="0" borderId="0"/>
    <xf numFmtId="0" fontId="22" fillId="0" borderId="0"/>
    <xf numFmtId="0" fontId="19" fillId="0" borderId="0"/>
  </cellStyleXfs>
  <cellXfs count="47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readingOrder="2"/>
    </xf>
    <xf numFmtId="0" fontId="0" fillId="0" borderId="0" xfId="0" applyBorder="1"/>
    <xf numFmtId="0" fontId="9" fillId="0" borderId="0" xfId="0" applyFont="1" applyBorder="1" applyAlignment="1">
      <alignment vertical="center" readingOrder="2"/>
    </xf>
    <xf numFmtId="0" fontId="9" fillId="0" borderId="0" xfId="0" applyFont="1" applyBorder="1" applyAlignment="1">
      <alignment vertical="center"/>
    </xf>
    <xf numFmtId="49" fontId="0" fillId="0" borderId="0" xfId="0" applyNumberFormat="1"/>
    <xf numFmtId="165" fontId="8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right" vertical="center" wrapText="1" readingOrder="2"/>
    </xf>
    <xf numFmtId="165" fontId="0" fillId="0" borderId="0" xfId="0" applyNumberFormat="1"/>
    <xf numFmtId="0" fontId="7" fillId="0" borderId="8" xfId="0" applyFont="1" applyBorder="1" applyAlignment="1">
      <alignment horizontal="right" vertical="center" wrapText="1" indent="1" readingOrder="2"/>
    </xf>
    <xf numFmtId="0" fontId="11" fillId="0" borderId="12" xfId="0" applyFont="1" applyBorder="1" applyAlignment="1">
      <alignment horizontal="right" vertical="center" wrapText="1" indent="1" readingOrder="1"/>
    </xf>
    <xf numFmtId="0" fontId="21" fillId="0" borderId="7" xfId="0" applyFont="1" applyBorder="1" applyAlignment="1">
      <alignment horizontal="right" vertical="center" wrapText="1" inden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165" fontId="9" fillId="0" borderId="0" xfId="0" applyNumberFormat="1" applyFont="1" applyBorder="1" applyAlignment="1">
      <alignment horizontal="right" vertical="center" wrapText="1" readingOrder="2"/>
    </xf>
    <xf numFmtId="0" fontId="23" fillId="0" borderId="18" xfId="1" applyFont="1" applyBorder="1" applyAlignment="1">
      <alignment horizontal="center" wrapText="1"/>
    </xf>
    <xf numFmtId="0" fontId="23" fillId="0" borderId="26" xfId="1" applyFont="1" applyBorder="1" applyAlignment="1">
      <alignment horizontal="center" wrapText="1"/>
    </xf>
    <xf numFmtId="0" fontId="23" fillId="0" borderId="27" xfId="1" applyFont="1" applyBorder="1" applyAlignment="1">
      <alignment horizontal="center" wrapText="1"/>
    </xf>
    <xf numFmtId="0" fontId="23" fillId="0" borderId="28" xfId="1" applyFont="1" applyBorder="1" applyAlignment="1">
      <alignment horizontal="center" wrapText="1"/>
    </xf>
    <xf numFmtId="0" fontId="23" fillId="0" borderId="31" xfId="1" applyFont="1" applyBorder="1" applyAlignment="1">
      <alignment horizontal="center" wrapText="1"/>
    </xf>
    <xf numFmtId="0" fontId="23" fillId="0" borderId="32" xfId="1" applyFont="1" applyBorder="1" applyAlignment="1">
      <alignment horizontal="center" wrapText="1"/>
    </xf>
    <xf numFmtId="0" fontId="23" fillId="0" borderId="33" xfId="1" applyFont="1" applyBorder="1" applyAlignment="1">
      <alignment horizontal="center" wrapText="1"/>
    </xf>
    <xf numFmtId="0" fontId="23" fillId="0" borderId="17" xfId="1" applyFont="1" applyBorder="1" applyAlignment="1">
      <alignment horizontal="left" vertical="top" wrapText="1"/>
    </xf>
    <xf numFmtId="166" fontId="23" fillId="0" borderId="35" xfId="1" applyNumberFormat="1" applyFont="1" applyBorder="1" applyAlignment="1">
      <alignment horizontal="right" vertical="top"/>
    </xf>
    <xf numFmtId="166" fontId="23" fillId="0" borderId="36" xfId="1" applyNumberFormat="1" applyFont="1" applyBorder="1" applyAlignment="1">
      <alignment horizontal="right" vertical="top"/>
    </xf>
    <xf numFmtId="166" fontId="23" fillId="0" borderId="37" xfId="1" applyNumberFormat="1" applyFont="1" applyBorder="1" applyAlignment="1">
      <alignment horizontal="right" vertical="top"/>
    </xf>
    <xf numFmtId="0" fontId="23" fillId="0" borderId="25" xfId="1" applyFont="1" applyBorder="1" applyAlignment="1">
      <alignment horizontal="left" vertical="top" wrapText="1"/>
    </xf>
    <xf numFmtId="166" fontId="23" fillId="0" borderId="41" xfId="1" applyNumberFormat="1" applyFont="1" applyBorder="1" applyAlignment="1">
      <alignment horizontal="right" vertical="top"/>
    </xf>
    <xf numFmtId="166" fontId="23" fillId="0" borderId="42" xfId="1" applyNumberFormat="1" applyFont="1" applyBorder="1" applyAlignment="1">
      <alignment horizontal="right" vertical="top"/>
    </xf>
    <xf numFmtId="166" fontId="23" fillId="0" borderId="43" xfId="1" applyNumberFormat="1" applyFont="1" applyBorder="1" applyAlignment="1">
      <alignment horizontal="right" vertical="top"/>
    </xf>
    <xf numFmtId="0" fontId="23" fillId="0" borderId="30" xfId="1" applyFont="1" applyBorder="1" applyAlignment="1">
      <alignment horizontal="left" vertical="top" wrapText="1"/>
    </xf>
    <xf numFmtId="166" fontId="23" fillId="0" borderId="38" xfId="1" applyNumberFormat="1" applyFont="1" applyBorder="1" applyAlignment="1">
      <alignment horizontal="right" vertical="top"/>
    </xf>
    <xf numFmtId="166" fontId="23" fillId="0" borderId="39" xfId="1" applyNumberFormat="1" applyFont="1" applyBorder="1" applyAlignment="1">
      <alignment horizontal="right" vertical="top"/>
    </xf>
    <xf numFmtId="166" fontId="23" fillId="0" borderId="40" xfId="1" applyNumberFormat="1" applyFont="1" applyBorder="1" applyAlignment="1">
      <alignment horizontal="right" vertical="top"/>
    </xf>
    <xf numFmtId="0" fontId="8" fillId="0" borderId="0" xfId="0" applyFont="1" applyAlignment="1">
      <alignment horizontal="right" wrapText="1" readingOrder="1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14" xfId="0" applyFont="1" applyBorder="1" applyAlignment="1">
      <alignment horizontal="right" vertical="center" wrapText="1" indent="1" readingOrder="2"/>
    </xf>
    <xf numFmtId="0" fontId="10" fillId="0" borderId="7" xfId="0" applyFont="1" applyBorder="1" applyAlignment="1">
      <alignment horizontal="right" vertical="center" wrapText="1" indent="1" readingOrder="1"/>
    </xf>
    <xf numFmtId="0" fontId="8" fillId="0" borderId="8" xfId="0" applyFont="1" applyBorder="1" applyAlignment="1">
      <alignment horizontal="right" vertical="center" wrapText="1" indent="1" readingOrder="2"/>
    </xf>
    <xf numFmtId="0" fontId="10" fillId="0" borderId="5" xfId="0" applyFont="1" applyBorder="1" applyAlignment="1">
      <alignment horizontal="center" vertical="center" wrapText="1" readingOrder="1"/>
    </xf>
    <xf numFmtId="0" fontId="10" fillId="0" borderId="7" xfId="0" applyFont="1" applyBorder="1" applyAlignment="1">
      <alignment horizontal="right" vertical="center" wrapText="1" indent="1" readingOrder="2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left" vertical="center" wrapText="1" inden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right" vertical="top" wrapText="1" readingOrder="1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applyAlignment="1">
      <alignment horizontal="right" vertical="top" indent="1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right" vertical="center" wrapText="1" indent="1" readingOrder="2"/>
    </xf>
    <xf numFmtId="1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 wrapText="1" indent="1" readingOrder="2"/>
    </xf>
    <xf numFmtId="0" fontId="8" fillId="0" borderId="0" xfId="0" applyFont="1" applyBorder="1" applyAlignment="1">
      <alignment horizontal="left" vertical="center" wrapText="1" indent="1" readingOrder="1"/>
    </xf>
    <xf numFmtId="0" fontId="10" fillId="0" borderId="0" xfId="0" applyFont="1" applyBorder="1" applyAlignment="1">
      <alignment horizontal="right" vertical="center" wrapText="1" readingOrder="2"/>
    </xf>
    <xf numFmtId="165" fontId="8" fillId="0" borderId="0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vertical="center" wrapText="1" readingOrder="2"/>
    </xf>
    <xf numFmtId="0" fontId="7" fillId="0" borderId="3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right" vertical="top" indent="1"/>
    </xf>
    <xf numFmtId="0" fontId="10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vertical="top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right" wrapText="1" readingOrder="1"/>
    </xf>
    <xf numFmtId="0" fontId="10" fillId="0" borderId="14" xfId="0" applyFont="1" applyBorder="1" applyAlignment="1">
      <alignment horizontal="left" vertical="center" wrapText="1" indent="1" readingOrder="2"/>
    </xf>
    <xf numFmtId="0" fontId="20" fillId="0" borderId="26" xfId="6" applyFont="1" applyBorder="1" applyAlignment="1">
      <alignment horizontal="center" wrapText="1"/>
    </xf>
    <xf numFmtId="0" fontId="20" fillId="0" borderId="27" xfId="6" applyFont="1" applyBorder="1" applyAlignment="1">
      <alignment horizontal="center" wrapText="1"/>
    </xf>
    <xf numFmtId="0" fontId="20" fillId="0" borderId="28" xfId="6" applyFont="1" applyBorder="1" applyAlignment="1">
      <alignment horizontal="center" wrapText="1"/>
    </xf>
    <xf numFmtId="0" fontId="20" fillId="0" borderId="31" xfId="6" applyFont="1" applyBorder="1" applyAlignment="1">
      <alignment horizontal="center" wrapText="1"/>
    </xf>
    <xf numFmtId="0" fontId="20" fillId="0" borderId="32" xfId="6" applyFont="1" applyBorder="1" applyAlignment="1">
      <alignment horizontal="center" wrapText="1"/>
    </xf>
    <xf numFmtId="0" fontId="20" fillId="0" borderId="33" xfId="6" applyFont="1" applyBorder="1" applyAlignment="1">
      <alignment horizontal="center" wrapText="1"/>
    </xf>
    <xf numFmtId="0" fontId="20" fillId="0" borderId="17" xfId="6" applyFont="1" applyBorder="1" applyAlignment="1">
      <alignment horizontal="left" vertical="top" wrapText="1"/>
    </xf>
    <xf numFmtId="166" fontId="20" fillId="0" borderId="35" xfId="6" applyNumberFormat="1" applyFont="1" applyBorder="1" applyAlignment="1">
      <alignment horizontal="right" vertical="top"/>
    </xf>
    <xf numFmtId="166" fontId="20" fillId="0" borderId="36" xfId="6" applyNumberFormat="1" applyFont="1" applyBorder="1" applyAlignment="1">
      <alignment horizontal="right" vertical="top"/>
    </xf>
    <xf numFmtId="166" fontId="20" fillId="0" borderId="37" xfId="6" applyNumberFormat="1" applyFont="1" applyBorder="1" applyAlignment="1">
      <alignment horizontal="right" vertical="top"/>
    </xf>
    <xf numFmtId="0" fontId="20" fillId="0" borderId="30" xfId="6" applyFont="1" applyBorder="1" applyAlignment="1">
      <alignment horizontal="left" vertical="top" wrapText="1"/>
    </xf>
    <xf numFmtId="166" fontId="20" fillId="0" borderId="38" xfId="6" applyNumberFormat="1" applyFont="1" applyBorder="1" applyAlignment="1">
      <alignment horizontal="right" vertical="top"/>
    </xf>
    <xf numFmtId="166" fontId="20" fillId="0" borderId="39" xfId="6" applyNumberFormat="1" applyFont="1" applyBorder="1" applyAlignment="1">
      <alignment horizontal="right" vertical="top"/>
    </xf>
    <xf numFmtId="166" fontId="20" fillId="0" borderId="40" xfId="6" applyNumberFormat="1" applyFont="1" applyBorder="1" applyAlignment="1">
      <alignment horizontal="right" vertical="top"/>
    </xf>
    <xf numFmtId="0" fontId="19" fillId="0" borderId="0" xfId="7"/>
    <xf numFmtId="0" fontId="20" fillId="0" borderId="31" xfId="7" applyFont="1" applyBorder="1" applyAlignment="1">
      <alignment horizontal="center" wrapText="1"/>
    </xf>
    <xf numFmtId="0" fontId="20" fillId="0" borderId="32" xfId="7" applyFont="1" applyBorder="1" applyAlignment="1">
      <alignment horizontal="center" wrapText="1"/>
    </xf>
    <xf numFmtId="0" fontId="20" fillId="0" borderId="33" xfId="7" applyFont="1" applyBorder="1" applyAlignment="1">
      <alignment horizontal="center" wrapText="1"/>
    </xf>
    <xf numFmtId="0" fontId="20" fillId="0" borderId="50" xfId="7" applyFont="1" applyBorder="1" applyAlignment="1">
      <alignment horizontal="left" vertical="top" wrapText="1"/>
    </xf>
    <xf numFmtId="168" fontId="20" fillId="0" borderId="35" xfId="7" applyNumberFormat="1" applyFont="1" applyBorder="1" applyAlignment="1">
      <alignment horizontal="right" vertical="top"/>
    </xf>
    <xf numFmtId="168" fontId="20" fillId="0" borderId="36" xfId="7" applyNumberFormat="1" applyFont="1" applyBorder="1" applyAlignment="1">
      <alignment horizontal="right" vertical="top"/>
    </xf>
    <xf numFmtId="168" fontId="20" fillId="0" borderId="37" xfId="7" applyNumberFormat="1" applyFont="1" applyBorder="1" applyAlignment="1">
      <alignment horizontal="right" vertical="top"/>
    </xf>
    <xf numFmtId="0" fontId="20" fillId="0" borderId="45" xfId="7" applyFont="1" applyBorder="1" applyAlignment="1">
      <alignment horizontal="left" vertical="top" wrapText="1"/>
    </xf>
    <xf numFmtId="168" fontId="20" fillId="0" borderId="41" xfId="7" applyNumberFormat="1" applyFont="1" applyBorder="1" applyAlignment="1">
      <alignment horizontal="right" vertical="top"/>
    </xf>
    <xf numFmtId="168" fontId="20" fillId="0" borderId="42" xfId="7" applyNumberFormat="1" applyFont="1" applyBorder="1" applyAlignment="1">
      <alignment horizontal="right" vertical="top"/>
    </xf>
    <xf numFmtId="168" fontId="20" fillId="0" borderId="43" xfId="7" applyNumberFormat="1" applyFont="1" applyBorder="1" applyAlignment="1">
      <alignment horizontal="right" vertical="top"/>
    </xf>
    <xf numFmtId="0" fontId="20" fillId="0" borderId="49" xfId="7" applyFont="1" applyBorder="1" applyAlignment="1">
      <alignment horizontal="left" vertical="top" wrapText="1"/>
    </xf>
    <xf numFmtId="168" fontId="20" fillId="0" borderId="38" xfId="7" applyNumberFormat="1" applyFont="1" applyBorder="1" applyAlignment="1">
      <alignment horizontal="right" vertical="top"/>
    </xf>
    <xf numFmtId="168" fontId="20" fillId="0" borderId="39" xfId="7" applyNumberFormat="1" applyFont="1" applyBorder="1" applyAlignment="1">
      <alignment horizontal="right" vertical="top"/>
    </xf>
    <xf numFmtId="168" fontId="20" fillId="0" borderId="40" xfId="7" applyNumberFormat="1" applyFont="1" applyBorder="1" applyAlignment="1">
      <alignment horizontal="right" vertical="top"/>
    </xf>
    <xf numFmtId="0" fontId="22" fillId="0" borderId="0" xfId="8"/>
    <xf numFmtId="0" fontId="23" fillId="0" borderId="17" xfId="8" applyFont="1" applyBorder="1" applyAlignment="1">
      <alignment horizontal="left" vertical="top" wrapText="1"/>
    </xf>
    <xf numFmtId="0" fontId="23" fillId="0" borderId="25" xfId="8" applyFont="1" applyBorder="1" applyAlignment="1">
      <alignment horizontal="left" vertical="top" wrapText="1"/>
    </xf>
    <xf numFmtId="0" fontId="23" fillId="0" borderId="30" xfId="8" applyFont="1" applyBorder="1" applyAlignment="1">
      <alignment horizontal="left" vertical="top" wrapText="1"/>
    </xf>
    <xf numFmtId="0" fontId="23" fillId="0" borderId="52" xfId="8" applyFont="1" applyBorder="1" applyAlignment="1">
      <alignment horizontal="center" wrapText="1"/>
    </xf>
    <xf numFmtId="167" fontId="23" fillId="0" borderId="53" xfId="5" applyNumberFormat="1" applyFont="1" applyBorder="1" applyAlignment="1">
      <alignment horizontal="right" vertical="top"/>
    </xf>
    <xf numFmtId="167" fontId="22" fillId="0" borderId="0" xfId="5" applyNumberFormat="1" applyFont="1"/>
    <xf numFmtId="0" fontId="23" fillId="0" borderId="51" xfId="8" applyFont="1" applyBorder="1" applyAlignment="1">
      <alignment horizontal="center" wrapText="1"/>
    </xf>
    <xf numFmtId="0" fontId="23" fillId="0" borderId="54" xfId="8" applyFont="1" applyBorder="1" applyAlignment="1">
      <alignment horizontal="center" wrapText="1"/>
    </xf>
    <xf numFmtId="0" fontId="22" fillId="0" borderId="0" xfId="9"/>
    <xf numFmtId="0" fontId="23" fillId="0" borderId="31" xfId="9" applyFont="1" applyBorder="1" applyAlignment="1">
      <alignment horizontal="center" wrapText="1"/>
    </xf>
    <xf numFmtId="0" fontId="23" fillId="0" borderId="32" xfId="9" applyFont="1" applyBorder="1" applyAlignment="1">
      <alignment horizontal="center" wrapText="1"/>
    </xf>
    <xf numFmtId="0" fontId="23" fillId="0" borderId="33" xfId="9" applyFont="1" applyBorder="1" applyAlignment="1">
      <alignment horizontal="center" wrapText="1"/>
    </xf>
    <xf numFmtId="0" fontId="23" fillId="0" borderId="25" xfId="9" applyFont="1" applyBorder="1" applyAlignment="1">
      <alignment horizontal="left" vertical="top" wrapText="1"/>
    </xf>
    <xf numFmtId="168" fontId="23" fillId="0" borderId="41" xfId="9" applyNumberFormat="1" applyFont="1" applyBorder="1" applyAlignment="1">
      <alignment horizontal="right" vertical="top"/>
    </xf>
    <xf numFmtId="166" fontId="23" fillId="0" borderId="42" xfId="9" applyNumberFormat="1" applyFont="1" applyBorder="1" applyAlignment="1">
      <alignment horizontal="right" vertical="top"/>
    </xf>
    <xf numFmtId="168" fontId="23" fillId="0" borderId="42" xfId="9" applyNumberFormat="1" applyFont="1" applyBorder="1" applyAlignment="1">
      <alignment horizontal="right" vertical="top"/>
    </xf>
    <xf numFmtId="166" fontId="23" fillId="0" borderId="43" xfId="9" applyNumberFormat="1" applyFont="1" applyBorder="1" applyAlignment="1">
      <alignment horizontal="right" vertical="top"/>
    </xf>
    <xf numFmtId="0" fontId="23" fillId="0" borderId="30" xfId="9" applyFont="1" applyBorder="1" applyAlignment="1">
      <alignment horizontal="left" vertical="top" wrapText="1"/>
    </xf>
    <xf numFmtId="168" fontId="23" fillId="0" borderId="38" xfId="9" applyNumberFormat="1" applyFont="1" applyBorder="1" applyAlignment="1">
      <alignment horizontal="right" vertical="top"/>
    </xf>
    <xf numFmtId="166" fontId="23" fillId="0" borderId="39" xfId="9" applyNumberFormat="1" applyFont="1" applyBorder="1" applyAlignment="1">
      <alignment horizontal="right" vertical="top"/>
    </xf>
    <xf numFmtId="168" fontId="23" fillId="0" borderId="39" xfId="9" applyNumberFormat="1" applyFont="1" applyBorder="1" applyAlignment="1">
      <alignment horizontal="right" vertical="top"/>
    </xf>
    <xf numFmtId="166" fontId="23" fillId="0" borderId="40" xfId="9" applyNumberFormat="1" applyFont="1" applyBorder="1" applyAlignment="1">
      <alignment horizontal="right" vertical="top"/>
    </xf>
    <xf numFmtId="0" fontId="22" fillId="0" borderId="47" xfId="9" applyFont="1" applyBorder="1" applyAlignment="1">
      <alignment horizontal="center" vertical="center"/>
    </xf>
    <xf numFmtId="0" fontId="22" fillId="0" borderId="46" xfId="9" applyFont="1" applyBorder="1" applyAlignment="1">
      <alignment horizontal="center" vertical="center"/>
    </xf>
    <xf numFmtId="0" fontId="23" fillId="0" borderId="52" xfId="9" applyFont="1" applyBorder="1" applyAlignment="1">
      <alignment horizontal="center" wrapText="1"/>
    </xf>
    <xf numFmtId="169" fontId="25" fillId="0" borderId="53" xfId="9" applyNumberFormat="1" applyFont="1" applyBorder="1" applyAlignment="1">
      <alignment horizontal="right" vertical="top"/>
    </xf>
    <xf numFmtId="166" fontId="25" fillId="0" borderId="36" xfId="9" applyNumberFormat="1" applyFont="1" applyBorder="1" applyAlignment="1">
      <alignment horizontal="right" vertical="top"/>
    </xf>
    <xf numFmtId="170" fontId="25" fillId="0" borderId="36" xfId="9" applyNumberFormat="1" applyFont="1" applyBorder="1" applyAlignment="1">
      <alignment horizontal="right" vertical="top"/>
    </xf>
    <xf numFmtId="0" fontId="14" fillId="0" borderId="13" xfId="0" applyFont="1" applyBorder="1" applyAlignment="1">
      <alignment horizontal="left" vertical="center" wrapText="1" indent="1"/>
    </xf>
    <xf numFmtId="0" fontId="0" fillId="0" borderId="0" xfId="0" applyAlignment="1">
      <alignment horizontal="right" vertical="center"/>
    </xf>
    <xf numFmtId="0" fontId="19" fillId="0" borderId="0" xfId="10"/>
    <xf numFmtId="0" fontId="20" fillId="0" borderId="31" xfId="10" applyFont="1" applyBorder="1" applyAlignment="1">
      <alignment horizontal="center" wrapText="1"/>
    </xf>
    <xf numFmtId="0" fontId="20" fillId="0" borderId="32" xfId="10" applyFont="1" applyBorder="1" applyAlignment="1">
      <alignment horizontal="center" wrapText="1"/>
    </xf>
    <xf numFmtId="0" fontId="20" fillId="0" borderId="33" xfId="10" applyFont="1" applyBorder="1" applyAlignment="1">
      <alignment horizontal="center" wrapText="1"/>
    </xf>
    <xf numFmtId="0" fontId="20" fillId="0" borderId="17" xfId="10" applyFont="1" applyBorder="1" applyAlignment="1">
      <alignment horizontal="left" vertical="top" wrapText="1"/>
    </xf>
    <xf numFmtId="168" fontId="20" fillId="0" borderId="35" xfId="10" applyNumberFormat="1" applyFont="1" applyBorder="1" applyAlignment="1">
      <alignment horizontal="right" vertical="top"/>
    </xf>
    <xf numFmtId="166" fontId="20" fillId="0" borderId="36" xfId="10" applyNumberFormat="1" applyFont="1" applyBorder="1" applyAlignment="1">
      <alignment horizontal="right" vertical="top"/>
    </xf>
    <xf numFmtId="168" fontId="20" fillId="0" borderId="36" xfId="10" applyNumberFormat="1" applyFont="1" applyBorder="1" applyAlignment="1">
      <alignment horizontal="right" vertical="top"/>
    </xf>
    <xf numFmtId="166" fontId="20" fillId="0" borderId="37" xfId="10" applyNumberFormat="1" applyFont="1" applyBorder="1" applyAlignment="1">
      <alignment horizontal="right" vertical="top"/>
    </xf>
    <xf numFmtId="0" fontId="20" fillId="0" borderId="25" xfId="10" applyFont="1" applyBorder="1" applyAlignment="1">
      <alignment horizontal="left" vertical="top" wrapText="1"/>
    </xf>
    <xf numFmtId="168" fontId="20" fillId="0" borderId="41" xfId="10" applyNumberFormat="1" applyFont="1" applyBorder="1" applyAlignment="1">
      <alignment horizontal="right" vertical="top"/>
    </xf>
    <xf numFmtId="166" fontId="20" fillId="0" borderId="42" xfId="10" applyNumberFormat="1" applyFont="1" applyBorder="1" applyAlignment="1">
      <alignment horizontal="right" vertical="top"/>
    </xf>
    <xf numFmtId="168" fontId="20" fillId="0" borderId="42" xfId="10" applyNumberFormat="1" applyFont="1" applyBorder="1" applyAlignment="1">
      <alignment horizontal="right" vertical="top"/>
    </xf>
    <xf numFmtId="166" fontId="20" fillId="0" borderId="43" xfId="10" applyNumberFormat="1" applyFont="1" applyBorder="1" applyAlignment="1">
      <alignment horizontal="right" vertical="top"/>
    </xf>
    <xf numFmtId="0" fontId="20" fillId="0" borderId="30" xfId="10" applyFont="1" applyBorder="1" applyAlignment="1">
      <alignment horizontal="left" vertical="top" wrapText="1"/>
    </xf>
    <xf numFmtId="168" fontId="20" fillId="0" borderId="38" xfId="10" applyNumberFormat="1" applyFont="1" applyBorder="1" applyAlignment="1">
      <alignment horizontal="right" vertical="top"/>
    </xf>
    <xf numFmtId="166" fontId="20" fillId="0" borderId="39" xfId="10" applyNumberFormat="1" applyFont="1" applyBorder="1" applyAlignment="1">
      <alignment horizontal="right" vertical="top"/>
    </xf>
    <xf numFmtId="168" fontId="20" fillId="0" borderId="39" xfId="10" applyNumberFormat="1" applyFont="1" applyBorder="1" applyAlignment="1">
      <alignment horizontal="right" vertical="top"/>
    </xf>
    <xf numFmtId="166" fontId="20" fillId="0" borderId="40" xfId="10" applyNumberFormat="1" applyFont="1" applyBorder="1" applyAlignment="1">
      <alignment horizontal="right" vertical="top"/>
    </xf>
    <xf numFmtId="166" fontId="20" fillId="0" borderId="56" xfId="10" applyNumberFormat="1" applyFont="1" applyBorder="1" applyAlignment="1">
      <alignment horizontal="right" vertical="top"/>
    </xf>
    <xf numFmtId="0" fontId="20" fillId="0" borderId="52" xfId="10" applyFont="1" applyBorder="1" applyAlignment="1">
      <alignment horizontal="center" wrapText="1"/>
    </xf>
    <xf numFmtId="169" fontId="25" fillId="0" borderId="36" xfId="10" applyNumberFormat="1" applyFont="1" applyBorder="1" applyAlignment="1">
      <alignment horizontal="right" vertical="top"/>
    </xf>
    <xf numFmtId="169" fontId="25" fillId="0" borderId="53" xfId="10" applyNumberFormat="1" applyFont="1" applyBorder="1" applyAlignment="1">
      <alignment horizontal="right" vertical="top"/>
    </xf>
    <xf numFmtId="165" fontId="26" fillId="0" borderId="0" xfId="10" applyNumberFormat="1" applyFont="1"/>
    <xf numFmtId="0" fontId="11" fillId="0" borderId="12" xfId="0" applyFont="1" applyBorder="1" applyAlignment="1">
      <alignment horizontal="left" vertical="center" wrapText="1" indent="1" readingOrder="1"/>
    </xf>
    <xf numFmtId="0" fontId="11" fillId="0" borderId="13" xfId="0" applyFont="1" applyBorder="1" applyAlignment="1">
      <alignment horizontal="left" vertical="center" wrapText="1" indent="1" readingOrder="1"/>
    </xf>
    <xf numFmtId="169" fontId="0" fillId="0" borderId="0" xfId="0" applyNumberFormat="1"/>
    <xf numFmtId="0" fontId="11" fillId="0" borderId="11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right" vertical="center" wrapText="1" indent="1" readingOrder="1"/>
    </xf>
    <xf numFmtId="0" fontId="10" fillId="0" borderId="12" xfId="0" applyFont="1" applyBorder="1" applyAlignment="1">
      <alignment horizontal="left" vertical="center" wrapText="1" indent="1" readingOrder="1"/>
    </xf>
    <xf numFmtId="165" fontId="0" fillId="0" borderId="0" xfId="0" applyNumberFormat="1" applyAlignment="1">
      <alignment horizontal="center"/>
    </xf>
    <xf numFmtId="0" fontId="28" fillId="0" borderId="0" xfId="0" applyFont="1" applyBorder="1" applyAlignment="1">
      <alignment horizontal="right" vertical="top" wrapText="1" readingOrder="2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center" wrapText="1" indent="1" readingOrder="2"/>
    </xf>
    <xf numFmtId="0" fontId="11" fillId="0" borderId="0" xfId="0" applyFont="1" applyBorder="1" applyAlignment="1">
      <alignment horizontal="left" vertical="center" wrapText="1" indent="1" readingOrder="1"/>
    </xf>
    <xf numFmtId="0" fontId="0" fillId="0" borderId="0" xfId="0" applyFont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0" fillId="0" borderId="1" xfId="0" applyFont="1" applyBorder="1" applyAlignment="1">
      <alignment horizontal="right" vertical="center" wrapText="1" indent="1"/>
    </xf>
    <xf numFmtId="0" fontId="10" fillId="0" borderId="5" xfId="0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1"/>
    </xf>
    <xf numFmtId="49" fontId="10" fillId="0" borderId="5" xfId="0" applyNumberFormat="1" applyFont="1" applyBorder="1" applyAlignment="1">
      <alignment horizontal="right" vertical="center" wrapText="1" indent="1"/>
    </xf>
    <xf numFmtId="0" fontId="1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 indent="1" readingOrder="2"/>
    </xf>
    <xf numFmtId="0" fontId="10" fillId="0" borderId="12" xfId="0" applyFont="1" applyBorder="1" applyAlignment="1">
      <alignment horizontal="right" vertical="center" wrapText="1" indent="1" readingOrder="2"/>
    </xf>
    <xf numFmtId="0" fontId="13" fillId="0" borderId="0" xfId="0" applyFont="1"/>
    <xf numFmtId="0" fontId="0" fillId="0" borderId="0" xfId="0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9" fillId="0" borderId="0" xfId="0" applyFont="1"/>
    <xf numFmtId="165" fontId="0" fillId="0" borderId="0" xfId="0" applyNumberFormat="1" applyBorder="1"/>
    <xf numFmtId="165" fontId="9" fillId="0" borderId="0" xfId="0" applyNumberFormat="1" applyFont="1" applyBorder="1" applyAlignment="1">
      <alignment horizontal="center" vertical="center" wrapText="1" readingOrder="2"/>
    </xf>
    <xf numFmtId="0" fontId="13" fillId="0" borderId="0" xfId="0" applyFont="1" applyAlignment="1">
      <alignment horizontal="right" vertical="center" readingOrder="1"/>
    </xf>
    <xf numFmtId="0" fontId="10" fillId="0" borderId="5" xfId="0" applyFont="1" applyBorder="1" applyAlignment="1">
      <alignment horizontal="left" vertical="center" wrapText="1" indent="1" readingOrder="1"/>
    </xf>
    <xf numFmtId="167" fontId="8" fillId="0" borderId="0" xfId="5" applyNumberFormat="1" applyFont="1" applyBorder="1" applyAlignment="1">
      <alignment horizontal="right" vertical="top" indent="1"/>
    </xf>
    <xf numFmtId="0" fontId="30" fillId="0" borderId="0" xfId="0" applyFont="1"/>
    <xf numFmtId="165" fontId="30" fillId="0" borderId="0" xfId="0" applyNumberFormat="1" applyFont="1"/>
    <xf numFmtId="0" fontId="10" fillId="0" borderId="11" xfId="0" applyFont="1" applyBorder="1" applyAlignment="1">
      <alignment horizontal="right" vertical="center" wrapText="1" indent="1" readingOrder="1"/>
    </xf>
    <xf numFmtId="43" fontId="0" fillId="0" borderId="0" xfId="0" applyNumberFormat="1"/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49" fontId="8" fillId="0" borderId="1" xfId="0" applyNumberFormat="1" applyFont="1" applyBorder="1" applyAlignment="1">
      <alignment horizontal="center" vertical="center" wrapText="1" readingOrder="2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readingOrder="2"/>
    </xf>
    <xf numFmtId="0" fontId="12" fillId="0" borderId="9" xfId="0" applyFont="1" applyBorder="1" applyAlignment="1">
      <alignment horizontal="right"/>
    </xf>
    <xf numFmtId="0" fontId="13" fillId="0" borderId="9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28" fillId="0" borderId="0" xfId="0" applyFont="1" applyBorder="1" applyAlignment="1">
      <alignment horizontal="right" vertical="top" wrapText="1" readingOrder="2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left" vertical="center" wrapText="1" indent="1" readingOrder="2"/>
    </xf>
    <xf numFmtId="0" fontId="10" fillId="0" borderId="0" xfId="0" applyFont="1" applyBorder="1" applyAlignment="1">
      <alignment horizontal="left" vertical="center" wrapText="1" readingOrder="1"/>
    </xf>
    <xf numFmtId="0" fontId="10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 indent="1" readingOrder="1"/>
    </xf>
    <xf numFmtId="0" fontId="11" fillId="0" borderId="5" xfId="0" applyFont="1" applyBorder="1" applyAlignment="1">
      <alignment horizontal="left" vertical="center" wrapText="1" indent="1" readingOrder="1"/>
    </xf>
    <xf numFmtId="0" fontId="11" fillId="0" borderId="5" xfId="0" applyFont="1" applyFill="1" applyBorder="1" applyAlignment="1">
      <alignment horizontal="left" vertical="center" wrapText="1" indent="1" readingOrder="1"/>
    </xf>
    <xf numFmtId="0" fontId="13" fillId="0" borderId="1" xfId="0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5" fontId="10" fillId="0" borderId="15" xfId="0" applyNumberFormat="1" applyFont="1" applyBorder="1" applyAlignment="1">
      <alignment horizontal="right" vertical="center" indent="1"/>
    </xf>
    <xf numFmtId="165" fontId="10" fillId="0" borderId="11" xfId="0" applyNumberFormat="1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12" xfId="0" applyNumberFormat="1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wrapText="1" indent="1"/>
    </xf>
    <xf numFmtId="0" fontId="13" fillId="0" borderId="5" xfId="0" applyFont="1" applyFill="1" applyBorder="1" applyAlignment="1">
      <alignment horizontal="right" vertical="center" indent="1"/>
    </xf>
    <xf numFmtId="165" fontId="8" fillId="0" borderId="7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0" fontId="9" fillId="0" borderId="5" xfId="0" applyFont="1" applyFill="1" applyBorder="1" applyAlignment="1">
      <alignment horizontal="right" vertical="center" wrapText="1" indent="1" readingOrder="2"/>
    </xf>
    <xf numFmtId="0" fontId="8" fillId="0" borderId="6" xfId="0" applyFont="1" applyFill="1" applyBorder="1" applyAlignment="1">
      <alignment horizontal="right" vertical="center" indent="1"/>
    </xf>
    <xf numFmtId="1" fontId="8" fillId="0" borderId="8" xfId="0" applyNumberFormat="1" applyFont="1" applyBorder="1" applyAlignment="1">
      <alignment horizontal="right" vertical="center" indent="1"/>
    </xf>
    <xf numFmtId="1" fontId="8" fillId="0" borderId="9" xfId="0" applyNumberFormat="1" applyFont="1" applyBorder="1" applyAlignment="1">
      <alignment horizontal="right" vertical="center" indent="1"/>
    </xf>
    <xf numFmtId="1" fontId="8" fillId="0" borderId="13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top" wrapText="1" indent="1"/>
    </xf>
    <xf numFmtId="0" fontId="14" fillId="0" borderId="0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righ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11" fillId="0" borderId="12" xfId="0" applyFont="1" applyBorder="1" applyAlignment="1">
      <alignment horizontal="left" vertical="center" wrapText="1" indent="1"/>
    </xf>
    <xf numFmtId="0" fontId="0" fillId="0" borderId="3" xfId="0" applyBorder="1" applyAlignment="1">
      <alignment vertical="top"/>
    </xf>
    <xf numFmtId="0" fontId="11" fillId="0" borderId="7" xfId="0" applyFont="1" applyBorder="1" applyAlignment="1">
      <alignment horizontal="right" vertical="center" wrapText="1" indent="1" readingOrder="2"/>
    </xf>
    <xf numFmtId="0" fontId="11" fillId="0" borderId="7" xfId="0" applyFont="1" applyBorder="1" applyAlignment="1">
      <alignment horizontal="left" vertical="center" wrapText="1" indent="1" readingOrder="2"/>
    </xf>
    <xf numFmtId="0" fontId="7" fillId="0" borderId="2" xfId="0" applyFont="1" applyBorder="1" applyAlignment="1">
      <alignment horizontal="right" vertical="top" indent="1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4" xfId="0" applyFont="1" applyBorder="1" applyAlignment="1">
      <alignment horizontal="right" vertical="center" wrapText="1" indent="1" readingOrder="2"/>
    </xf>
    <xf numFmtId="0" fontId="9" fillId="0" borderId="7" xfId="0" applyFont="1" applyBorder="1" applyAlignment="1">
      <alignment horizontal="right" vertical="center" wrapText="1" indent="1" readingOrder="2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left" vertical="top"/>
    </xf>
    <xf numFmtId="0" fontId="10" fillId="0" borderId="12" xfId="0" applyFont="1" applyBorder="1" applyAlignment="1">
      <alignment horizontal="center" vertical="center" wrapText="1" readingOrder="1"/>
    </xf>
    <xf numFmtId="0" fontId="10" fillId="0" borderId="11" xfId="0" applyFont="1" applyBorder="1" applyAlignment="1">
      <alignment horizontal="left" vertical="center" wrapText="1" indent="1" readingOrder="1"/>
    </xf>
    <xf numFmtId="165" fontId="10" fillId="0" borderId="14" xfId="0" applyNumberFormat="1" applyFont="1" applyBorder="1" applyAlignment="1">
      <alignment horizontal="right" vertical="center" indent="1"/>
    </xf>
    <xf numFmtId="165" fontId="10" fillId="0" borderId="7" xfId="0" applyNumberFormat="1" applyFont="1" applyBorder="1" applyAlignment="1">
      <alignment horizontal="right" vertical="center" indent="1"/>
    </xf>
    <xf numFmtId="0" fontId="10" fillId="0" borderId="7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center" vertical="center" wrapText="1" readingOrder="2"/>
    </xf>
    <xf numFmtId="0" fontId="10" fillId="0" borderId="7" xfId="0" applyFont="1" applyFill="1" applyBorder="1" applyAlignment="1">
      <alignment horizontal="right" vertical="center" wrapText="1" indent="1" readingOrder="2"/>
    </xf>
    <xf numFmtId="165" fontId="8" fillId="0" borderId="0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0" fontId="10" fillId="0" borderId="12" xfId="0" applyFont="1" applyFill="1" applyBorder="1" applyAlignment="1">
      <alignment horizontal="left" vertical="center" wrapText="1" indent="1" readingOrder="1"/>
    </xf>
    <xf numFmtId="0" fontId="10" fillId="0" borderId="11" xfId="0" applyFont="1" applyBorder="1" applyAlignment="1">
      <alignment horizontal="left" vertical="center" wrapText="1" indent="1"/>
    </xf>
    <xf numFmtId="0" fontId="10" fillId="0" borderId="12" xfId="0" applyFont="1" applyBorder="1" applyAlignment="1">
      <alignment horizontal="left" vertical="center" wrapText="1" indent="1"/>
    </xf>
    <xf numFmtId="0" fontId="8" fillId="0" borderId="13" xfId="0" applyFont="1" applyBorder="1" applyAlignment="1">
      <alignment horizontal="left" vertical="center" wrapText="1" indent="1"/>
    </xf>
    <xf numFmtId="1" fontId="8" fillId="0" borderId="8" xfId="0" applyNumberFormat="1" applyFont="1" applyBorder="1" applyAlignment="1">
      <alignment horizontal="left" vertical="center" wrapText="1" indent="1"/>
    </xf>
    <xf numFmtId="1" fontId="8" fillId="0" borderId="9" xfId="0" applyNumberFormat="1" applyFont="1" applyBorder="1" applyAlignment="1">
      <alignment horizontal="left" vertical="center" wrapText="1" indent="1"/>
    </xf>
    <xf numFmtId="1" fontId="8" fillId="0" borderId="13" xfId="0" applyNumberFormat="1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center" vertical="center" wrapText="1" readingOrder="1"/>
    </xf>
    <xf numFmtId="1" fontId="8" fillId="0" borderId="0" xfId="0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right" vertical="center" wrapText="1" indent="1" readingOrder="1"/>
    </xf>
    <xf numFmtId="0" fontId="8" fillId="0" borderId="8" xfId="0" applyFont="1" applyBorder="1" applyAlignment="1">
      <alignment horizontal="right" vertical="center" wrapText="1" indent="1" readingOrder="1"/>
    </xf>
    <xf numFmtId="0" fontId="10" fillId="0" borderId="1" xfId="0" applyFont="1" applyBorder="1" applyAlignment="1">
      <alignment horizontal="right" vertical="center" wrapText="1" indent="1" readingOrder="2"/>
    </xf>
    <xf numFmtId="0" fontId="10" fillId="0" borderId="5" xfId="0" applyFont="1" applyBorder="1" applyAlignment="1">
      <alignment horizontal="right" vertical="center" wrapText="1" indent="1" readingOrder="2"/>
    </xf>
    <xf numFmtId="0" fontId="8" fillId="0" borderId="6" xfId="0" applyFont="1" applyBorder="1" applyAlignment="1">
      <alignment horizontal="right" vertical="center" wrapText="1" indent="1" readingOrder="2"/>
    </xf>
    <xf numFmtId="0" fontId="10" fillId="0" borderId="1" xfId="0" applyFont="1" applyBorder="1" applyAlignment="1">
      <alignment horizontal="left" vertical="center" wrapText="1" indent="1" readingOrder="1"/>
    </xf>
    <xf numFmtId="0" fontId="8" fillId="0" borderId="6" xfId="0" applyFont="1" applyFill="1" applyBorder="1" applyAlignment="1">
      <alignment horizontal="left" vertical="center" wrapText="1" indent="1" readingOrder="1"/>
    </xf>
    <xf numFmtId="0" fontId="13" fillId="0" borderId="0" xfId="0" applyFont="1" applyBorder="1" applyAlignment="1">
      <alignment horizontal="right" vertical="center" readingOrder="2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top" readingOrder="2"/>
    </xf>
    <xf numFmtId="0" fontId="10" fillId="0" borderId="7" xfId="0" applyFont="1" applyFill="1" applyBorder="1" applyAlignment="1">
      <alignment horizontal="right" vertical="center" wrapText="1" indent="1" readingOrder="1"/>
    </xf>
    <xf numFmtId="0" fontId="10" fillId="0" borderId="6" xfId="0" applyFont="1" applyBorder="1" applyAlignment="1">
      <alignment horizontal="left" vertical="center" wrapText="1" indent="1" readingOrder="1"/>
    </xf>
    <xf numFmtId="165" fontId="32" fillId="0" borderId="12" xfId="0" applyNumberFormat="1" applyFont="1" applyBorder="1" applyAlignment="1">
      <alignment horizontal="right" vertical="center" indent="1"/>
    </xf>
    <xf numFmtId="167" fontId="8" fillId="0" borderId="8" xfId="5" applyNumberFormat="1" applyFont="1" applyBorder="1" applyAlignment="1">
      <alignment horizontal="right" vertical="center" indent="1"/>
    </xf>
    <xf numFmtId="167" fontId="8" fillId="0" borderId="9" xfId="5" applyNumberFormat="1" applyFont="1" applyBorder="1" applyAlignment="1">
      <alignment horizontal="right" vertical="center" indent="1"/>
    </xf>
    <xf numFmtId="167" fontId="8" fillId="0" borderId="13" xfId="5" applyNumberFormat="1" applyFont="1" applyBorder="1" applyAlignment="1">
      <alignment horizontal="right" vertical="center" indent="1"/>
    </xf>
    <xf numFmtId="0" fontId="13" fillId="0" borderId="0" xfId="0" applyFont="1" applyAlignment="1">
      <alignment horizontal="right" vertical="center" indent="1" readingOrder="1"/>
    </xf>
    <xf numFmtId="0" fontId="1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1" fillId="0" borderId="15" xfId="0" applyFont="1" applyBorder="1" applyAlignment="1">
      <alignment horizontal="right" vertical="top" wrapText="1" indent="1" readingOrder="2"/>
    </xf>
    <xf numFmtId="0" fontId="31" fillId="0" borderId="15" xfId="0" applyFont="1" applyBorder="1" applyAlignment="1">
      <alignment horizontal="right" vertical="top" indent="1" readingOrder="2"/>
    </xf>
    <xf numFmtId="0" fontId="31" fillId="0" borderId="15" xfId="0" applyFont="1" applyBorder="1" applyAlignment="1">
      <alignment horizontal="left" vertical="top" wrapText="1" indent="1"/>
    </xf>
    <xf numFmtId="0" fontId="31" fillId="0" borderId="15" xfId="0" applyFont="1" applyBorder="1" applyAlignment="1">
      <alignment horizontal="left" vertical="top" indent="1"/>
    </xf>
    <xf numFmtId="0" fontId="16" fillId="0" borderId="0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 wrapText="1" readingOrder="1"/>
    </xf>
    <xf numFmtId="0" fontId="10" fillId="0" borderId="15" xfId="0" applyFont="1" applyBorder="1" applyAlignment="1">
      <alignment horizontal="left" vertical="center" wrapText="1" readingOrder="1"/>
    </xf>
    <xf numFmtId="0" fontId="28" fillId="0" borderId="15" xfId="0" applyFont="1" applyBorder="1" applyAlignment="1">
      <alignment horizontal="right" vertical="center" wrapText="1" readingOrder="2"/>
    </xf>
    <xf numFmtId="0" fontId="27" fillId="0" borderId="15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left" vertical="center" wrapText="1" indent="1" readingOrder="2"/>
    </xf>
    <xf numFmtId="0" fontId="10" fillId="0" borderId="15" xfId="0" applyFont="1" applyBorder="1" applyAlignment="1">
      <alignment horizontal="left" vertical="center" wrapText="1" indent="1" readingOrder="2"/>
    </xf>
    <xf numFmtId="0" fontId="10" fillId="0" borderId="11" xfId="0" applyFont="1" applyBorder="1" applyAlignment="1">
      <alignment horizontal="left" vertical="center" wrapText="1" indent="1" readingOrder="2"/>
    </xf>
    <xf numFmtId="0" fontId="10" fillId="0" borderId="0" xfId="0" applyFont="1" applyBorder="1" applyAlignment="1">
      <alignment horizontal="left" vertical="center" indent="1"/>
    </xf>
    <xf numFmtId="0" fontId="10" fillId="0" borderId="12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wrapText="1" indent="1" readingOrder="2"/>
    </xf>
    <xf numFmtId="0" fontId="10" fillId="0" borderId="12" xfId="0" applyFont="1" applyBorder="1" applyAlignment="1">
      <alignment horizontal="left" vertical="center" wrapText="1" indent="1" readingOrder="2"/>
    </xf>
    <xf numFmtId="0" fontId="13" fillId="0" borderId="15" xfId="0" applyFont="1" applyBorder="1" applyAlignment="1">
      <alignment horizontal="right" vertical="center" readingOrder="1"/>
    </xf>
    <xf numFmtId="0" fontId="10" fillId="0" borderId="1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 readingOrder="2"/>
    </xf>
    <xf numFmtId="0" fontId="24" fillId="0" borderId="0" xfId="0" applyFont="1" applyAlignment="1">
      <alignment horizontal="center" vertical="center" wrapText="1" readingOrder="2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wrapText="1"/>
    </xf>
    <xf numFmtId="0" fontId="8" fillId="0" borderId="15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0" borderId="13" xfId="0" applyFont="1" applyBorder="1" applyAlignment="1">
      <alignment horizontal="center" vertical="center" wrapText="1" readingOrder="1"/>
    </xf>
    <xf numFmtId="49" fontId="5" fillId="0" borderId="0" xfId="0" applyNumberFormat="1" applyFont="1" applyAlignment="1">
      <alignment horizontal="center" vertical="center" wrapText="1" readingOrder="2"/>
    </xf>
    <xf numFmtId="49" fontId="24" fillId="0" borderId="0" xfId="0" applyNumberFormat="1" applyFont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readingOrder="2"/>
    </xf>
    <xf numFmtId="0" fontId="10" fillId="0" borderId="15" xfId="0" applyFont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right" vertical="center" wrapText="1" readingOrder="1"/>
    </xf>
    <xf numFmtId="0" fontId="10" fillId="0" borderId="0" xfId="0" applyFont="1" applyBorder="1" applyAlignment="1">
      <alignment horizontal="right" vertical="center" wrapText="1" readingOrder="1"/>
    </xf>
    <xf numFmtId="0" fontId="8" fillId="0" borderId="10" xfId="0" applyFont="1" applyBorder="1" applyAlignment="1">
      <alignment horizontal="center" vertical="center" wrapText="1" readingOrder="2"/>
    </xf>
    <xf numFmtId="0" fontId="13" fillId="0" borderId="15" xfId="0" applyFont="1" applyBorder="1" applyAlignment="1">
      <alignment horizontal="right" vertical="center" readingOrder="2"/>
    </xf>
    <xf numFmtId="0" fontId="13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2" fillId="0" borderId="16" xfId="1" applyBorder="1" applyAlignment="1">
      <alignment horizontal="center" vertical="center" wrapText="1"/>
    </xf>
    <xf numFmtId="0" fontId="22" fillId="0" borderId="17" xfId="1" applyFont="1" applyBorder="1" applyAlignment="1">
      <alignment horizontal="center" vertical="center"/>
    </xf>
    <xf numFmtId="0" fontId="22" fillId="0" borderId="24" xfId="1" applyFont="1" applyBorder="1" applyAlignment="1">
      <alignment horizontal="center" vertical="center"/>
    </xf>
    <xf numFmtId="0" fontId="22" fillId="0" borderId="25" xfId="1" applyFont="1" applyBorder="1" applyAlignment="1">
      <alignment horizontal="center" vertical="center"/>
    </xf>
    <xf numFmtId="0" fontId="22" fillId="0" borderId="29" xfId="1" applyFont="1" applyBorder="1" applyAlignment="1">
      <alignment horizontal="center" vertical="center"/>
    </xf>
    <xf numFmtId="0" fontId="22" fillId="0" borderId="30" xfId="1" applyFont="1" applyBorder="1" applyAlignment="1">
      <alignment horizontal="center" vertical="center"/>
    </xf>
    <xf numFmtId="0" fontId="23" fillId="0" borderId="21" xfId="1" applyFont="1" applyBorder="1" applyAlignment="1">
      <alignment horizontal="center" wrapText="1"/>
    </xf>
    <xf numFmtId="0" fontId="22" fillId="0" borderId="20" xfId="1" applyFont="1" applyBorder="1" applyAlignment="1">
      <alignment horizontal="center" vertical="center"/>
    </xf>
    <xf numFmtId="0" fontId="23" fillId="0" borderId="22" xfId="1" applyFont="1" applyBorder="1" applyAlignment="1">
      <alignment horizontal="center" wrapText="1"/>
    </xf>
    <xf numFmtId="0" fontId="22" fillId="0" borderId="19" xfId="1" applyFont="1" applyBorder="1" applyAlignment="1">
      <alignment horizontal="center" vertical="center"/>
    </xf>
    <xf numFmtId="0" fontId="22" fillId="0" borderId="23" xfId="1" applyFont="1" applyBorder="1" applyAlignment="1">
      <alignment horizontal="center" vertical="center"/>
    </xf>
    <xf numFmtId="0" fontId="23" fillId="0" borderId="34" xfId="1" applyFont="1" applyBorder="1" applyAlignment="1">
      <alignment horizontal="left" vertical="top" wrapText="1"/>
    </xf>
    <xf numFmtId="0" fontId="22" fillId="0" borderId="16" xfId="8" applyBorder="1" applyAlignment="1">
      <alignment horizontal="center" vertical="center" wrapText="1"/>
    </xf>
    <xf numFmtId="0" fontId="22" fillId="0" borderId="17" xfId="8" applyFont="1" applyBorder="1" applyAlignment="1">
      <alignment horizontal="center" vertical="center"/>
    </xf>
    <xf numFmtId="0" fontId="22" fillId="0" borderId="24" xfId="8" applyFont="1" applyBorder="1" applyAlignment="1">
      <alignment horizontal="center" vertical="center"/>
    </xf>
    <xf numFmtId="0" fontId="22" fillId="0" borderId="25" xfId="8" applyFont="1" applyBorder="1" applyAlignment="1">
      <alignment horizontal="center" vertical="center"/>
    </xf>
    <xf numFmtId="0" fontId="22" fillId="0" borderId="29" xfId="8" applyFont="1" applyBorder="1" applyAlignment="1">
      <alignment horizontal="center" vertical="center"/>
    </xf>
    <xf numFmtId="0" fontId="22" fillId="0" borderId="30" xfId="8" applyFont="1" applyBorder="1" applyAlignment="1">
      <alignment horizontal="center" vertical="center"/>
    </xf>
    <xf numFmtId="0" fontId="23" fillId="0" borderId="34" xfId="8" applyFont="1" applyBorder="1" applyAlignment="1">
      <alignment horizontal="left" vertical="top" wrapText="1"/>
    </xf>
    <xf numFmtId="0" fontId="20" fillId="0" borderId="34" xfId="6" applyFont="1" applyBorder="1" applyAlignment="1">
      <alignment horizontal="left" vertical="top" wrapText="1"/>
    </xf>
    <xf numFmtId="0" fontId="19" fillId="0" borderId="29" xfId="6" applyFont="1" applyBorder="1" applyAlignment="1">
      <alignment horizontal="center" vertical="center"/>
    </xf>
    <xf numFmtId="0" fontId="19" fillId="0" borderId="16" xfId="7" applyBorder="1" applyAlignment="1">
      <alignment horizontal="center" vertical="center" wrapText="1"/>
    </xf>
    <xf numFmtId="0" fontId="19" fillId="0" borderId="45" xfId="7" applyFont="1" applyBorder="1" applyAlignment="1">
      <alignment horizontal="center" vertical="center"/>
    </xf>
    <xf numFmtId="0" fontId="19" fillId="0" borderId="49" xfId="7" applyFont="1" applyBorder="1" applyAlignment="1">
      <alignment horizontal="center" vertical="center"/>
    </xf>
    <xf numFmtId="0" fontId="20" fillId="0" borderId="44" xfId="7" applyFont="1" applyBorder="1" applyAlignment="1">
      <alignment horizontal="center" wrapText="1"/>
    </xf>
    <xf numFmtId="0" fontId="19" fillId="0" borderId="19" xfId="7" applyFont="1" applyBorder="1" applyAlignment="1">
      <alignment horizontal="center" vertical="center"/>
    </xf>
    <xf numFmtId="0" fontId="19" fillId="0" borderId="23" xfId="7" applyFont="1" applyBorder="1" applyAlignment="1">
      <alignment horizontal="center" vertical="center"/>
    </xf>
    <xf numFmtId="0" fontId="20" fillId="0" borderId="26" xfId="7" applyFont="1" applyBorder="1" applyAlignment="1">
      <alignment horizontal="center" wrapText="1"/>
    </xf>
    <xf numFmtId="0" fontId="19" fillId="0" borderId="46" xfId="7" applyFont="1" applyBorder="1" applyAlignment="1">
      <alignment horizontal="center" vertical="center"/>
    </xf>
    <xf numFmtId="0" fontId="19" fillId="0" borderId="47" xfId="7" applyFont="1" applyBorder="1" applyAlignment="1">
      <alignment horizontal="center" vertical="center"/>
    </xf>
    <xf numFmtId="0" fontId="20" fillId="0" borderId="27" xfId="7" applyFont="1" applyBorder="1" applyAlignment="1">
      <alignment horizontal="center" wrapText="1"/>
    </xf>
    <xf numFmtId="0" fontId="20" fillId="0" borderId="28" xfId="7" applyFont="1" applyBorder="1" applyAlignment="1">
      <alignment horizontal="center" wrapText="1"/>
    </xf>
    <xf numFmtId="0" fontId="19" fillId="0" borderId="48" xfId="7" applyFont="1" applyBorder="1" applyAlignment="1">
      <alignment horizontal="center" vertical="center"/>
    </xf>
    <xf numFmtId="0" fontId="19" fillId="0" borderId="16" xfId="6" applyBorder="1" applyAlignment="1">
      <alignment horizontal="center" vertical="center" wrapText="1"/>
    </xf>
    <xf numFmtId="0" fontId="19" fillId="0" borderId="17" xfId="6" applyFont="1" applyBorder="1" applyAlignment="1">
      <alignment horizontal="center" vertical="center"/>
    </xf>
    <xf numFmtId="0" fontId="19" fillId="0" borderId="24" xfId="6" applyFont="1" applyBorder="1" applyAlignment="1">
      <alignment horizontal="center" vertical="center"/>
    </xf>
    <xf numFmtId="0" fontId="19" fillId="0" borderId="25" xfId="6" applyFont="1" applyBorder="1" applyAlignment="1">
      <alignment horizontal="center" vertical="center"/>
    </xf>
    <xf numFmtId="0" fontId="19" fillId="0" borderId="30" xfId="6" applyFont="1" applyBorder="1" applyAlignment="1">
      <alignment horizontal="center" vertical="center"/>
    </xf>
    <xf numFmtId="0" fontId="20" fillId="0" borderId="44" xfId="6" applyFont="1" applyBorder="1" applyAlignment="1">
      <alignment horizontal="center" wrapText="1"/>
    </xf>
    <xf numFmtId="0" fontId="19" fillId="0" borderId="19" xfId="6" applyFont="1" applyBorder="1" applyAlignment="1">
      <alignment horizontal="center" vertical="center"/>
    </xf>
    <xf numFmtId="0" fontId="19" fillId="0" borderId="23" xfId="6" applyFont="1" applyBorder="1" applyAlignment="1">
      <alignment horizontal="center" vertical="center"/>
    </xf>
    <xf numFmtId="0" fontId="23" fillId="0" borderId="28" xfId="9" applyFont="1" applyBorder="1" applyAlignment="1">
      <alignment horizontal="center" wrapText="1"/>
    </xf>
    <xf numFmtId="0" fontId="22" fillId="0" borderId="48" xfId="9" applyFont="1" applyBorder="1" applyAlignment="1">
      <alignment horizontal="center" vertical="center"/>
    </xf>
    <xf numFmtId="0" fontId="22" fillId="0" borderId="24" xfId="9" applyFont="1" applyBorder="1" applyAlignment="1">
      <alignment horizontal="center" vertical="center"/>
    </xf>
    <xf numFmtId="0" fontId="22" fillId="0" borderId="29" xfId="9" applyFont="1" applyBorder="1" applyAlignment="1">
      <alignment horizontal="center" vertical="center"/>
    </xf>
    <xf numFmtId="0" fontId="22" fillId="0" borderId="16" xfId="9" applyBorder="1" applyAlignment="1">
      <alignment horizontal="center" vertical="center" wrapText="1"/>
    </xf>
    <xf numFmtId="0" fontId="22" fillId="0" borderId="17" xfId="9" applyFont="1" applyBorder="1" applyAlignment="1">
      <alignment horizontal="center" vertical="center"/>
    </xf>
    <xf numFmtId="0" fontId="22" fillId="0" borderId="25" xfId="9" applyFont="1" applyBorder="1" applyAlignment="1">
      <alignment horizontal="center" vertical="center"/>
    </xf>
    <xf numFmtId="0" fontId="22" fillId="0" borderId="30" xfId="9" applyFont="1" applyBorder="1" applyAlignment="1">
      <alignment horizontal="center" vertical="center"/>
    </xf>
    <xf numFmtId="0" fontId="23" fillId="0" borderId="44" xfId="9" applyFont="1" applyBorder="1" applyAlignment="1">
      <alignment horizontal="center" wrapText="1"/>
    </xf>
    <xf numFmtId="0" fontId="23" fillId="0" borderId="19" xfId="9" applyFont="1" applyBorder="1" applyAlignment="1">
      <alignment horizontal="center" wrapText="1"/>
    </xf>
    <xf numFmtId="0" fontId="22" fillId="0" borderId="19" xfId="9" applyFont="1" applyBorder="1" applyAlignment="1">
      <alignment horizontal="center" vertical="center"/>
    </xf>
    <xf numFmtId="0" fontId="22" fillId="0" borderId="23" xfId="9" applyFont="1" applyBorder="1" applyAlignment="1">
      <alignment horizontal="center" vertical="center"/>
    </xf>
    <xf numFmtId="0" fontId="23" fillId="0" borderId="26" xfId="9" applyFont="1" applyBorder="1" applyAlignment="1">
      <alignment horizontal="center" wrapText="1"/>
    </xf>
    <xf numFmtId="0" fontId="23" fillId="0" borderId="47" xfId="9" applyFont="1" applyBorder="1" applyAlignment="1">
      <alignment horizontal="center" wrapText="1"/>
    </xf>
    <xf numFmtId="0" fontId="22" fillId="0" borderId="47" xfId="9" applyFont="1" applyBorder="1" applyAlignment="1">
      <alignment horizontal="center" vertical="center"/>
    </xf>
    <xf numFmtId="0" fontId="23" fillId="0" borderId="27" xfId="9" applyFont="1" applyBorder="1" applyAlignment="1">
      <alignment horizontal="center" wrapText="1"/>
    </xf>
    <xf numFmtId="0" fontId="20" fillId="0" borderId="55" xfId="10" applyFont="1" applyBorder="1" applyAlignment="1">
      <alignment horizontal="left" vertical="top" wrapText="1"/>
    </xf>
    <xf numFmtId="0" fontId="19" fillId="0" borderId="24" xfId="10" applyFont="1" applyBorder="1" applyAlignment="1">
      <alignment horizontal="center" vertical="center"/>
    </xf>
    <xf numFmtId="0" fontId="19" fillId="0" borderId="29" xfId="10" applyFont="1" applyBorder="1" applyAlignment="1">
      <alignment horizontal="center" vertical="center"/>
    </xf>
    <xf numFmtId="0" fontId="19" fillId="0" borderId="0" xfId="10" applyFont="1" applyBorder="1" applyAlignment="1">
      <alignment horizontal="center" vertical="center"/>
    </xf>
    <xf numFmtId="0" fontId="19" fillId="0" borderId="16" xfId="10" applyBorder="1" applyAlignment="1">
      <alignment horizontal="center" vertical="center" wrapText="1"/>
    </xf>
    <xf numFmtId="0" fontId="19" fillId="0" borderId="17" xfId="10" applyFont="1" applyBorder="1" applyAlignment="1">
      <alignment horizontal="center" vertical="center"/>
    </xf>
    <xf numFmtId="0" fontId="19" fillId="0" borderId="25" xfId="10" applyFont="1" applyBorder="1" applyAlignment="1">
      <alignment horizontal="center" vertical="center"/>
    </xf>
    <xf numFmtId="0" fontId="19" fillId="0" borderId="30" xfId="10" applyFont="1" applyBorder="1" applyAlignment="1">
      <alignment horizontal="center" vertical="center"/>
    </xf>
    <xf numFmtId="0" fontId="20" fillId="0" borderId="44" xfId="10" applyFont="1" applyBorder="1" applyAlignment="1">
      <alignment horizontal="center" wrapText="1"/>
    </xf>
    <xf numFmtId="0" fontId="20" fillId="0" borderId="19" xfId="10" applyFont="1" applyBorder="1" applyAlignment="1">
      <alignment horizontal="center" wrapText="1"/>
    </xf>
    <xf numFmtId="0" fontId="19" fillId="0" borderId="19" xfId="10" applyFont="1" applyBorder="1" applyAlignment="1">
      <alignment horizontal="center" vertical="center"/>
    </xf>
    <xf numFmtId="0" fontId="19" fillId="0" borderId="23" xfId="10" applyFont="1" applyBorder="1" applyAlignment="1">
      <alignment horizontal="center" vertical="center"/>
    </xf>
    <xf numFmtId="0" fontId="20" fillId="0" borderId="26" xfId="10" applyFont="1" applyBorder="1" applyAlignment="1">
      <alignment horizontal="center" wrapText="1"/>
    </xf>
    <xf numFmtId="0" fontId="20" fillId="0" borderId="47" xfId="10" applyFont="1" applyBorder="1" applyAlignment="1">
      <alignment horizontal="center" wrapText="1"/>
    </xf>
    <xf numFmtId="0" fontId="19" fillId="0" borderId="47" xfId="10" applyFont="1" applyBorder="1" applyAlignment="1">
      <alignment horizontal="center" vertical="center"/>
    </xf>
    <xf numFmtId="0" fontId="20" fillId="0" borderId="27" xfId="10" applyFont="1" applyBorder="1" applyAlignment="1">
      <alignment horizontal="center" wrapText="1"/>
    </xf>
    <xf numFmtId="0" fontId="20" fillId="0" borderId="28" xfId="10" applyFont="1" applyBorder="1" applyAlignment="1">
      <alignment horizontal="center" wrapText="1"/>
    </xf>
    <xf numFmtId="0" fontId="19" fillId="0" borderId="48" xfId="1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left" vertical="center" wrapText="1" indent="1" readingOrder="2"/>
    </xf>
    <xf numFmtId="0" fontId="0" fillId="0" borderId="3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7" fillId="0" borderId="2" xfId="0" applyFont="1" applyBorder="1" applyAlignment="1">
      <alignment horizontal="right" vertical="center" wrapText="1" indent="1" readingOrder="2"/>
    </xf>
    <xf numFmtId="0" fontId="33" fillId="0" borderId="3" xfId="0" applyFont="1" applyBorder="1" applyAlignment="1">
      <alignment horizontal="right" vertical="center" indent="1"/>
    </xf>
    <xf numFmtId="0" fontId="8" fillId="0" borderId="3" xfId="0" applyFont="1" applyBorder="1" applyAlignment="1">
      <alignment horizontal="lef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center" wrapText="1" indent="1" readingOrder="1"/>
    </xf>
  </cellXfs>
  <cellStyles count="11">
    <cellStyle name="Comma" xfId="5" builtinId="3"/>
    <cellStyle name="Currency 2" xfId="4"/>
    <cellStyle name="Normal" xfId="0" builtinId="0"/>
    <cellStyle name="Normal 2" xfId="3"/>
    <cellStyle name="Normal 3" xfId="2"/>
    <cellStyle name="Normal_2.1_1" xfId="6"/>
    <cellStyle name="Normal_Sheet1" xfId="7"/>
    <cellStyle name="Normal_Sheet1_1" xfId="8"/>
    <cellStyle name="Normal_Sheet3" xfId="1"/>
    <cellStyle name="Normal_Sheet4" xfId="9"/>
    <cellStyle name="Normal_Sheet5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rightToLeft="1" view="pageBreakPreview" zoomScaleNormal="100" zoomScaleSheetLayoutView="100" workbookViewId="0">
      <selection activeCell="B29" sqref="B29"/>
    </sheetView>
  </sheetViews>
  <sheetFormatPr defaultColWidth="14.375" defaultRowHeight="14.25"/>
  <cols>
    <col min="2" max="2" width="14.125" customWidth="1"/>
    <col min="3" max="3" width="13.125" customWidth="1"/>
    <col min="5" max="5" width="17.125" customWidth="1"/>
    <col min="8" max="9" width="14.375" customWidth="1"/>
  </cols>
  <sheetData>
    <row r="1" spans="1:7" s="1" customFormat="1" ht="20.100000000000001" customHeight="1">
      <c r="A1" s="308" t="s">
        <v>165</v>
      </c>
      <c r="B1" s="308"/>
      <c r="C1" s="308"/>
      <c r="D1" s="308"/>
      <c r="E1" s="308"/>
      <c r="F1" s="70"/>
    </row>
    <row r="2" spans="1:7" s="2" customFormat="1" ht="30" customHeight="1">
      <c r="A2" s="307" t="s">
        <v>166</v>
      </c>
      <c r="B2" s="307"/>
      <c r="C2" s="307"/>
      <c r="D2" s="307"/>
      <c r="E2" s="307"/>
      <c r="F2" s="70"/>
    </row>
    <row r="3" spans="1:7" s="1" customFormat="1" ht="6" customHeight="1">
      <c r="A3" s="3"/>
      <c r="B3" s="3"/>
      <c r="C3" s="3"/>
      <c r="D3" s="3"/>
      <c r="E3" s="3"/>
      <c r="F3" s="3"/>
    </row>
    <row r="4" spans="1:7" s="1" customFormat="1" ht="18" customHeight="1">
      <c r="A4" s="315" t="s">
        <v>76</v>
      </c>
      <c r="B4" s="261" t="s">
        <v>0</v>
      </c>
      <c r="C4" s="258"/>
      <c r="D4" s="465" t="s">
        <v>1</v>
      </c>
      <c r="E4" s="312" t="s">
        <v>77</v>
      </c>
      <c r="F4" s="68"/>
    </row>
    <row r="5" spans="1:7" s="1" customFormat="1" ht="18" customHeight="1">
      <c r="A5" s="316"/>
      <c r="B5" s="223" t="s">
        <v>145</v>
      </c>
      <c r="C5" s="223" t="s">
        <v>2</v>
      </c>
      <c r="D5" s="78" t="s">
        <v>3</v>
      </c>
      <c r="E5" s="313"/>
      <c r="F5" s="69"/>
    </row>
    <row r="6" spans="1:7" s="1" customFormat="1" ht="18" customHeight="1">
      <c r="A6" s="317"/>
      <c r="B6" s="220" t="s">
        <v>146</v>
      </c>
      <c r="C6" s="220" t="s">
        <v>4</v>
      </c>
      <c r="D6" s="79" t="s">
        <v>5</v>
      </c>
      <c r="E6" s="314"/>
      <c r="F6" s="69"/>
    </row>
    <row r="7" spans="1:7" s="1" customFormat="1" ht="18" customHeight="1">
      <c r="A7" s="254" t="s">
        <v>81</v>
      </c>
      <c r="B7" s="236">
        <v>36.9</v>
      </c>
      <c r="C7" s="237">
        <v>32.5</v>
      </c>
      <c r="D7" s="238">
        <v>45.5</v>
      </c>
      <c r="E7" s="256" t="s">
        <v>78</v>
      </c>
      <c r="F7" s="178"/>
    </row>
    <row r="8" spans="1:7" s="1" customFormat="1" ht="18" customHeight="1">
      <c r="A8" s="254" t="s">
        <v>80</v>
      </c>
      <c r="B8" s="240">
        <v>63.1</v>
      </c>
      <c r="C8" s="241">
        <v>67.5</v>
      </c>
      <c r="D8" s="242">
        <v>54.5</v>
      </c>
      <c r="E8" s="257" t="s">
        <v>86</v>
      </c>
      <c r="F8" s="178"/>
    </row>
    <row r="9" spans="1:7" s="1" customFormat="1" ht="18" customHeight="1">
      <c r="A9" s="255" t="s">
        <v>6</v>
      </c>
      <c r="B9" s="249">
        <v>100</v>
      </c>
      <c r="C9" s="250">
        <v>100</v>
      </c>
      <c r="D9" s="251">
        <v>100</v>
      </c>
      <c r="E9" s="143" t="s">
        <v>7</v>
      </c>
      <c r="F9" s="178"/>
    </row>
    <row r="10" spans="1:7" s="1" customFormat="1" ht="15.95" customHeight="1">
      <c r="A10" s="252"/>
      <c r="B10" s="74"/>
      <c r="C10" s="74"/>
      <c r="D10" s="74"/>
      <c r="E10" s="253"/>
      <c r="F10" s="178"/>
    </row>
    <row r="11" spans="1:7" s="1" customFormat="1" ht="15.95" customHeight="1">
      <c r="A11" s="252"/>
      <c r="B11" s="74"/>
      <c r="C11" s="74"/>
      <c r="D11" s="74"/>
      <c r="E11" s="253"/>
      <c r="F11" s="178"/>
    </row>
    <row r="12" spans="1:7" ht="15.95" customHeight="1"/>
    <row r="13" spans="1:7" ht="20.100000000000001" customHeight="1">
      <c r="A13" s="308" t="s">
        <v>167</v>
      </c>
      <c r="B13" s="308"/>
      <c r="C13" s="308"/>
      <c r="D13" s="308"/>
      <c r="E13" s="308"/>
      <c r="F13" s="193"/>
    </row>
    <row r="14" spans="1:7" ht="30" customHeight="1">
      <c r="A14" s="307" t="s">
        <v>168</v>
      </c>
      <c r="B14" s="307"/>
      <c r="C14" s="307"/>
      <c r="D14" s="307"/>
      <c r="E14" s="307"/>
      <c r="F14" s="192"/>
    </row>
    <row r="15" spans="1:7" s="1" customFormat="1" ht="6" customHeight="1">
      <c r="A15" s="3"/>
      <c r="B15" s="3"/>
      <c r="C15" s="3"/>
      <c r="D15" s="3"/>
      <c r="E15" s="3"/>
      <c r="F15" s="3"/>
    </row>
    <row r="16" spans="1:7" ht="18" customHeight="1">
      <c r="A16" s="309" t="s">
        <v>8</v>
      </c>
      <c r="B16" s="466" t="s">
        <v>0</v>
      </c>
      <c r="C16" s="67"/>
      <c r="D16" s="465" t="s">
        <v>1</v>
      </c>
      <c r="E16" s="312" t="s">
        <v>9</v>
      </c>
      <c r="F16" s="71"/>
      <c r="G16" s="199"/>
    </row>
    <row r="17" spans="1:6" ht="18" customHeight="1">
      <c r="A17" s="310"/>
      <c r="B17" s="223" t="s">
        <v>145</v>
      </c>
      <c r="C17" s="223" t="s">
        <v>2</v>
      </c>
      <c r="D17" s="223" t="s">
        <v>3</v>
      </c>
      <c r="E17" s="313"/>
      <c r="F17" s="72"/>
    </row>
    <row r="18" spans="1:6" ht="18" customHeight="1">
      <c r="A18" s="311"/>
      <c r="B18" s="220" t="s">
        <v>146</v>
      </c>
      <c r="C18" s="220" t="s">
        <v>10</v>
      </c>
      <c r="D18" s="220" t="s">
        <v>5</v>
      </c>
      <c r="E18" s="314"/>
      <c r="F18" s="73"/>
    </row>
    <row r="19" spans="1:6" ht="18" customHeight="1">
      <c r="A19" s="260">
        <v>1</v>
      </c>
      <c r="B19" s="236">
        <v>43.3</v>
      </c>
      <c r="C19" s="237">
        <v>47.7</v>
      </c>
      <c r="D19" s="238">
        <v>37.299999999999997</v>
      </c>
      <c r="E19" s="14">
        <v>1</v>
      </c>
      <c r="F19" s="62"/>
    </row>
    <row r="20" spans="1:6" ht="18" customHeight="1">
      <c r="A20" s="260">
        <v>2</v>
      </c>
      <c r="B20" s="240">
        <v>26.2</v>
      </c>
      <c r="C20" s="241">
        <v>23.6</v>
      </c>
      <c r="D20" s="242">
        <v>29.6</v>
      </c>
      <c r="E20" s="14">
        <v>2</v>
      </c>
      <c r="F20" s="62"/>
    </row>
    <row r="21" spans="1:6" ht="18" customHeight="1">
      <c r="A21" s="259" t="s">
        <v>354</v>
      </c>
      <c r="B21" s="240">
        <v>30.5</v>
      </c>
      <c r="C21" s="241">
        <v>28.700000000000003</v>
      </c>
      <c r="D21" s="242">
        <v>33.100000000000009</v>
      </c>
      <c r="E21" s="169" t="s">
        <v>354</v>
      </c>
      <c r="F21" s="62"/>
    </row>
    <row r="22" spans="1:6" ht="18" customHeight="1">
      <c r="A22" s="13" t="s">
        <v>6</v>
      </c>
      <c r="B22" s="249">
        <v>100</v>
      </c>
      <c r="C22" s="250">
        <v>100</v>
      </c>
      <c r="D22" s="251">
        <v>100</v>
      </c>
      <c r="E22" s="143" t="s">
        <v>87</v>
      </c>
      <c r="F22" s="62"/>
    </row>
    <row r="23" spans="1:6" ht="15.95" customHeight="1">
      <c r="A23" s="144"/>
      <c r="B23" s="53"/>
      <c r="C23" s="53"/>
      <c r="D23" s="53"/>
      <c r="E23" s="53"/>
      <c r="F23" s="53"/>
    </row>
  </sheetData>
  <mergeCells count="8">
    <mergeCell ref="A2:E2"/>
    <mergeCell ref="A1:E1"/>
    <mergeCell ref="A13:E13"/>
    <mergeCell ref="A16:A18"/>
    <mergeCell ref="E16:E18"/>
    <mergeCell ref="A14:E14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portrait" useFirstPageNumber="1" r:id="rId1"/>
  <headerFooter>
    <oddHeader>&amp;L&amp;8PCBS: Domestic and Outbound Tourism Survey, 2014 - Main Findings&amp;R&amp;"Simplified Arabic,Regular"&amp;8&amp;K00+000ش&amp;K01+000PCBS: مسح السياحة المحلية والخارجية، 2014 - النتائج الأساسية</oddHeader>
    <oddFooter>&amp;C37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rightToLeft="1" view="pageBreakPreview" topLeftCell="A13" zoomScale="112" zoomScaleNormal="100" zoomScaleSheetLayoutView="112" workbookViewId="0">
      <selection activeCell="B16" sqref="A16:XFD18"/>
    </sheetView>
  </sheetViews>
  <sheetFormatPr defaultRowHeight="14.25"/>
  <cols>
    <col min="1" max="1" width="21.375" customWidth="1"/>
    <col min="2" max="3" width="10.375" customWidth="1"/>
    <col min="4" max="4" width="9.625" customWidth="1"/>
    <col min="5" max="5" width="31.25" customWidth="1"/>
  </cols>
  <sheetData>
    <row r="1" spans="1:5" ht="21" customHeight="1">
      <c r="A1" s="308" t="s">
        <v>169</v>
      </c>
      <c r="B1" s="308"/>
      <c r="C1" s="308"/>
      <c r="D1" s="308"/>
      <c r="E1" s="308"/>
    </row>
    <row r="2" spans="1:5" ht="30" customHeight="1">
      <c r="A2" s="322" t="s">
        <v>426</v>
      </c>
      <c r="B2" s="322"/>
      <c r="C2" s="322"/>
      <c r="D2" s="322"/>
      <c r="E2" s="322"/>
    </row>
    <row r="3" spans="1:5" s="1" customFormat="1" ht="6" customHeight="1">
      <c r="A3" s="3"/>
      <c r="B3" s="3"/>
      <c r="C3" s="3"/>
      <c r="D3" s="3"/>
      <c r="E3" s="3"/>
    </row>
    <row r="4" spans="1:5" ht="18" customHeight="1">
      <c r="A4" s="309" t="s">
        <v>83</v>
      </c>
      <c r="B4" s="466" t="s">
        <v>0</v>
      </c>
      <c r="C4" s="185"/>
      <c r="D4" s="465" t="s">
        <v>1</v>
      </c>
      <c r="E4" s="330" t="s">
        <v>82</v>
      </c>
    </row>
    <row r="5" spans="1:5" ht="18" customHeight="1">
      <c r="A5" s="328"/>
      <c r="B5" s="65" t="s">
        <v>145</v>
      </c>
      <c r="C5" s="65" t="s">
        <v>2</v>
      </c>
      <c r="D5" s="78" t="s">
        <v>3</v>
      </c>
      <c r="E5" s="331"/>
    </row>
    <row r="6" spans="1:5" ht="18" customHeight="1">
      <c r="A6" s="329"/>
      <c r="B6" s="64" t="s">
        <v>146</v>
      </c>
      <c r="C6" s="64" t="s">
        <v>4</v>
      </c>
      <c r="D6" s="79" t="s">
        <v>5</v>
      </c>
      <c r="E6" s="332"/>
    </row>
    <row r="7" spans="1:5" ht="18" customHeight="1">
      <c r="A7" s="15" t="s">
        <v>340</v>
      </c>
      <c r="B7" s="236">
        <v>99.7</v>
      </c>
      <c r="C7" s="237">
        <v>99.6</v>
      </c>
      <c r="D7" s="238">
        <v>100</v>
      </c>
      <c r="E7" s="172" t="s">
        <v>412</v>
      </c>
    </row>
    <row r="8" spans="1:5" ht="18" customHeight="1">
      <c r="A8" s="15" t="s">
        <v>105</v>
      </c>
      <c r="B8" s="240">
        <v>0.3</v>
      </c>
      <c r="C8" s="241">
        <v>0.4</v>
      </c>
      <c r="D8" s="242">
        <v>0</v>
      </c>
      <c r="E8" s="169" t="s">
        <v>413</v>
      </c>
    </row>
    <row r="9" spans="1:5" ht="18" customHeight="1">
      <c r="A9" s="13" t="s">
        <v>18</v>
      </c>
      <c r="B9" s="249">
        <f>B7+B8</f>
        <v>100</v>
      </c>
      <c r="C9" s="250">
        <f t="shared" ref="C9:D9" si="0">C7+C8</f>
        <v>100</v>
      </c>
      <c r="D9" s="251">
        <f t="shared" si="0"/>
        <v>100</v>
      </c>
      <c r="E9" s="170" t="s">
        <v>11</v>
      </c>
    </row>
    <row r="10" spans="1:5" ht="15.95" customHeight="1">
      <c r="A10" s="182"/>
      <c r="B10" s="74"/>
      <c r="C10" s="74"/>
      <c r="D10" s="74"/>
      <c r="E10" s="183"/>
    </row>
    <row r="11" spans="1:5" ht="15.95" customHeight="1">
      <c r="A11" s="182"/>
      <c r="B11" s="74"/>
      <c r="C11" s="74"/>
      <c r="D11" s="74"/>
      <c r="E11" s="183"/>
    </row>
    <row r="12" spans="1:5" ht="15.95" customHeight="1">
      <c r="A12" s="182"/>
      <c r="B12" s="74"/>
      <c r="C12" s="74"/>
      <c r="D12" s="74"/>
      <c r="E12" s="183"/>
    </row>
    <row r="13" spans="1:5" ht="20.100000000000001" customHeight="1">
      <c r="A13" s="308" t="s">
        <v>350</v>
      </c>
      <c r="B13" s="308"/>
      <c r="C13" s="308"/>
      <c r="D13" s="308"/>
      <c r="E13" s="308"/>
    </row>
    <row r="14" spans="1:5" ht="30" customHeight="1">
      <c r="A14" s="322" t="s">
        <v>387</v>
      </c>
      <c r="B14" s="322"/>
      <c r="C14" s="322"/>
      <c r="D14" s="322"/>
      <c r="E14" s="322"/>
    </row>
    <row r="15" spans="1:5" s="1" customFormat="1" ht="6" customHeight="1">
      <c r="A15" s="184"/>
      <c r="B15" s="184"/>
      <c r="C15" s="184"/>
      <c r="D15" s="184"/>
      <c r="E15" s="184"/>
    </row>
    <row r="16" spans="1:5" ht="18" customHeight="1">
      <c r="A16" s="323" t="s">
        <v>12</v>
      </c>
      <c r="B16" s="466" t="s">
        <v>0</v>
      </c>
      <c r="C16" s="185"/>
      <c r="D16" s="465" t="s">
        <v>1</v>
      </c>
      <c r="E16" s="326" t="s">
        <v>156</v>
      </c>
    </row>
    <row r="17" spans="1:5" ht="18" customHeight="1">
      <c r="A17" s="324"/>
      <c r="B17" s="214" t="s">
        <v>145</v>
      </c>
      <c r="C17" s="214" t="s">
        <v>2</v>
      </c>
      <c r="D17" s="214" t="s">
        <v>3</v>
      </c>
      <c r="E17" s="327"/>
    </row>
    <row r="18" spans="1:5" ht="18" customHeight="1">
      <c r="A18" s="325"/>
      <c r="B18" s="213" t="s">
        <v>146</v>
      </c>
      <c r="C18" s="213" t="s">
        <v>4</v>
      </c>
      <c r="D18" s="213" t="s">
        <v>5</v>
      </c>
      <c r="E18" s="327"/>
    </row>
    <row r="19" spans="1:5" ht="18" customHeight="1">
      <c r="A19" s="235" t="s">
        <v>356</v>
      </c>
      <c r="B19" s="236">
        <v>2.8</v>
      </c>
      <c r="C19" s="237">
        <v>4.8</v>
      </c>
      <c r="D19" s="238">
        <v>0</v>
      </c>
      <c r="E19" s="232" t="s">
        <v>390</v>
      </c>
    </row>
    <row r="20" spans="1:5" ht="18" customHeight="1">
      <c r="A20" s="239" t="s">
        <v>355</v>
      </c>
      <c r="B20" s="240">
        <v>12.7</v>
      </c>
      <c r="C20" s="241">
        <v>21.8</v>
      </c>
      <c r="D20" s="242">
        <v>0</v>
      </c>
      <c r="E20" s="233" t="s">
        <v>441</v>
      </c>
    </row>
    <row r="21" spans="1:5" ht="18" customHeight="1">
      <c r="A21" s="239" t="s">
        <v>357</v>
      </c>
      <c r="B21" s="240">
        <v>9.6999999999999993</v>
      </c>
      <c r="C21" s="241">
        <v>16.8</v>
      </c>
      <c r="D21" s="242">
        <v>0</v>
      </c>
      <c r="E21" s="233" t="s">
        <v>363</v>
      </c>
    </row>
    <row r="22" spans="1:5" ht="18" customHeight="1">
      <c r="A22" s="239" t="s">
        <v>358</v>
      </c>
      <c r="B22" s="240">
        <v>6.3</v>
      </c>
      <c r="C22" s="241">
        <v>10.8</v>
      </c>
      <c r="D22" s="242">
        <v>0</v>
      </c>
      <c r="E22" s="233" t="s">
        <v>362</v>
      </c>
    </row>
    <row r="23" spans="1:5" ht="18" customHeight="1">
      <c r="A23" s="243" t="s">
        <v>431</v>
      </c>
      <c r="B23" s="240">
        <v>3.5</v>
      </c>
      <c r="C23" s="241">
        <v>6</v>
      </c>
      <c r="D23" s="242">
        <v>0</v>
      </c>
      <c r="E23" s="233" t="s">
        <v>364</v>
      </c>
    </row>
    <row r="24" spans="1:5" ht="18" customHeight="1">
      <c r="A24" s="239" t="s">
        <v>366</v>
      </c>
      <c r="B24" s="240">
        <v>4.3</v>
      </c>
      <c r="C24" s="241">
        <v>7.5</v>
      </c>
      <c r="D24" s="242">
        <v>0</v>
      </c>
      <c r="E24" s="233" t="s">
        <v>391</v>
      </c>
    </row>
    <row r="25" spans="1:5" ht="18" customHeight="1">
      <c r="A25" s="244" t="s">
        <v>367</v>
      </c>
      <c r="B25" s="245">
        <v>2.8</v>
      </c>
      <c r="C25" s="246">
        <v>5.0999999999999996</v>
      </c>
      <c r="D25" s="242">
        <v>0</v>
      </c>
      <c r="E25" s="234" t="s">
        <v>392</v>
      </c>
    </row>
    <row r="26" spans="1:5" ht="18" customHeight="1">
      <c r="A26" s="239" t="s">
        <v>351</v>
      </c>
      <c r="B26" s="240">
        <v>6</v>
      </c>
      <c r="C26" s="241">
        <v>0</v>
      </c>
      <c r="D26" s="242">
        <v>14.2</v>
      </c>
      <c r="E26" s="233" t="s">
        <v>393</v>
      </c>
    </row>
    <row r="27" spans="1:5" ht="18" customHeight="1">
      <c r="A27" s="239" t="s">
        <v>352</v>
      </c>
      <c r="B27" s="240">
        <v>8.6999999999999993</v>
      </c>
      <c r="C27" s="241">
        <v>0</v>
      </c>
      <c r="D27" s="242">
        <v>20.6</v>
      </c>
      <c r="E27" s="233" t="s">
        <v>394</v>
      </c>
    </row>
    <row r="28" spans="1:5" ht="18" customHeight="1">
      <c r="A28" s="239" t="s">
        <v>359</v>
      </c>
      <c r="B28" s="240">
        <v>8.8000000000000007</v>
      </c>
      <c r="C28" s="241">
        <v>0</v>
      </c>
      <c r="D28" s="242">
        <v>21</v>
      </c>
      <c r="E28" s="233" t="s">
        <v>365</v>
      </c>
    </row>
    <row r="29" spans="1:5" ht="18" customHeight="1">
      <c r="A29" s="239" t="s">
        <v>360</v>
      </c>
      <c r="B29" s="240">
        <v>4.2</v>
      </c>
      <c r="C29" s="241">
        <v>0</v>
      </c>
      <c r="D29" s="242">
        <v>9.8000000000000007</v>
      </c>
      <c r="E29" s="233" t="s">
        <v>408</v>
      </c>
    </row>
    <row r="30" spans="1:5" ht="18" customHeight="1">
      <c r="A30" s="239" t="s">
        <v>353</v>
      </c>
      <c r="B30" s="240">
        <v>3.1</v>
      </c>
      <c r="C30" s="241">
        <v>0</v>
      </c>
      <c r="D30" s="242">
        <v>7.3</v>
      </c>
      <c r="E30" s="233" t="s">
        <v>395</v>
      </c>
    </row>
    <row r="31" spans="1:5" ht="18" customHeight="1">
      <c r="A31" s="239" t="s">
        <v>361</v>
      </c>
      <c r="B31" s="240">
        <v>2.5</v>
      </c>
      <c r="C31" s="241">
        <v>0</v>
      </c>
      <c r="D31" s="242">
        <v>6</v>
      </c>
      <c r="E31" s="233" t="s">
        <v>396</v>
      </c>
    </row>
    <row r="32" spans="1:5" ht="18" customHeight="1">
      <c r="A32" s="247" t="s">
        <v>423</v>
      </c>
      <c r="B32" s="240">
        <v>24.599999999999998</v>
      </c>
      <c r="C32" s="241">
        <v>27.2</v>
      </c>
      <c r="D32" s="242">
        <v>21.1</v>
      </c>
      <c r="E32" s="233" t="s">
        <v>424</v>
      </c>
    </row>
    <row r="33" spans="1:5" ht="18" customHeight="1">
      <c r="A33" s="248" t="s">
        <v>6</v>
      </c>
      <c r="B33" s="249">
        <f>B19+B20+B21+B22+B23+B24+B25+B26+B27+B28+B29+B30+B31+B32</f>
        <v>99.999999999999986</v>
      </c>
      <c r="C33" s="250">
        <f t="shared" ref="C33:D33" si="1">C19+C20+C21+C22+C23+C24+C25+C26+C27+C28+C29+C30+C31+C32</f>
        <v>100</v>
      </c>
      <c r="D33" s="251">
        <f t="shared" si="1"/>
        <v>100</v>
      </c>
      <c r="E33" s="188" t="s">
        <v>11</v>
      </c>
    </row>
    <row r="34" spans="1:5" ht="29.25" customHeight="1">
      <c r="A34" s="318" t="s">
        <v>432</v>
      </c>
      <c r="B34" s="319"/>
      <c r="C34" s="319"/>
      <c r="D34" s="320" t="s">
        <v>425</v>
      </c>
      <c r="E34" s="321"/>
    </row>
  </sheetData>
  <mergeCells count="10">
    <mergeCell ref="A34:C34"/>
    <mergeCell ref="D34:E34"/>
    <mergeCell ref="A1:E1"/>
    <mergeCell ref="A2:E2"/>
    <mergeCell ref="A16:A18"/>
    <mergeCell ref="E16:E18"/>
    <mergeCell ref="A13:E13"/>
    <mergeCell ref="A14:E14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portrait" useFirstPageNumber="1" r:id="rId1"/>
  <headerFooter>
    <oddHeader>&amp;L&amp;8PCBS: Domestic and Outbound Tourism Survey, 2014 - Main Findings&amp;R&amp;"Simplified Arabic,Regular"&amp;8&amp;K00+000ش&amp;K01+000PCBS: مسح السياحة المحلية والخارجية، 2014 - النتائج الأساسية</oddHeader>
    <oddFooter>&amp;C38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2"/>
  <sheetViews>
    <sheetView rightToLeft="1" view="pageBreakPreview" topLeftCell="A13" zoomScaleNormal="100" zoomScaleSheetLayoutView="100" workbookViewId="0">
      <selection activeCell="C26" sqref="C26"/>
    </sheetView>
  </sheetViews>
  <sheetFormatPr defaultRowHeight="14.25"/>
  <cols>
    <col min="1" max="1" width="18.125" customWidth="1"/>
    <col min="2" max="2" width="11.375" customWidth="1"/>
    <col min="3" max="4" width="12.5" customWidth="1"/>
    <col min="5" max="5" width="20" customWidth="1"/>
  </cols>
  <sheetData>
    <row r="1" spans="1:5" s="2" customFormat="1" ht="20.100000000000001" customHeight="1">
      <c r="A1" s="308" t="s">
        <v>171</v>
      </c>
      <c r="B1" s="308"/>
      <c r="C1" s="308"/>
      <c r="D1" s="308"/>
      <c r="E1" s="308"/>
    </row>
    <row r="2" spans="1:5" s="4" customFormat="1" ht="30" customHeight="1">
      <c r="A2" s="307" t="s">
        <v>170</v>
      </c>
      <c r="B2" s="307"/>
      <c r="C2" s="307"/>
      <c r="D2" s="307"/>
      <c r="E2" s="307"/>
    </row>
    <row r="3" spans="1:5" s="1" customFormat="1" ht="6" customHeight="1">
      <c r="A3" s="3"/>
      <c r="B3" s="3"/>
      <c r="C3" s="3"/>
      <c r="D3" s="3"/>
      <c r="E3" s="3"/>
    </row>
    <row r="4" spans="1:5" ht="18" customHeight="1">
      <c r="A4" s="334" t="s">
        <v>14</v>
      </c>
      <c r="B4" s="466" t="s">
        <v>0</v>
      </c>
      <c r="C4" s="262"/>
      <c r="D4" s="465" t="s">
        <v>1</v>
      </c>
      <c r="E4" s="337" t="s">
        <v>154</v>
      </c>
    </row>
    <row r="5" spans="1:5" ht="18" customHeight="1">
      <c r="A5" s="335"/>
      <c r="B5" s="223" t="s">
        <v>145</v>
      </c>
      <c r="C5" s="223" t="s">
        <v>2</v>
      </c>
      <c r="D5" s="78" t="s">
        <v>3</v>
      </c>
      <c r="E5" s="338"/>
    </row>
    <row r="6" spans="1:5" ht="18" customHeight="1">
      <c r="A6" s="336"/>
      <c r="B6" s="220" t="s">
        <v>146</v>
      </c>
      <c r="C6" s="173" t="s">
        <v>4</v>
      </c>
      <c r="D6" s="174" t="s">
        <v>5</v>
      </c>
      <c r="E6" s="339"/>
    </row>
    <row r="7" spans="1:5" ht="18" customHeight="1">
      <c r="A7" s="264" t="s">
        <v>15</v>
      </c>
      <c r="B7" s="236">
        <v>63.4</v>
      </c>
      <c r="C7" s="237">
        <v>49</v>
      </c>
      <c r="D7" s="238">
        <v>83</v>
      </c>
      <c r="E7" s="256" t="s">
        <v>16</v>
      </c>
    </row>
    <row r="8" spans="1:5" ht="18" customHeight="1">
      <c r="A8" s="265" t="s">
        <v>417</v>
      </c>
      <c r="B8" s="240">
        <v>31.6</v>
      </c>
      <c r="C8" s="241">
        <v>46.4</v>
      </c>
      <c r="D8" s="242">
        <v>11.4</v>
      </c>
      <c r="E8" s="257" t="s">
        <v>418</v>
      </c>
    </row>
    <row r="9" spans="1:5" ht="18" customHeight="1">
      <c r="A9" s="265" t="s">
        <v>149</v>
      </c>
      <c r="B9" s="240" t="s">
        <v>371</v>
      </c>
      <c r="C9" s="241">
        <v>0.1</v>
      </c>
      <c r="D9" s="242">
        <v>0</v>
      </c>
      <c r="E9" s="257" t="s">
        <v>17</v>
      </c>
    </row>
    <row r="10" spans="1:5" ht="18" customHeight="1">
      <c r="A10" s="265" t="s">
        <v>141</v>
      </c>
      <c r="B10" s="240">
        <v>5</v>
      </c>
      <c r="C10" s="241">
        <v>4.5</v>
      </c>
      <c r="D10" s="242">
        <v>5.6</v>
      </c>
      <c r="E10" s="257" t="s">
        <v>187</v>
      </c>
    </row>
    <row r="11" spans="1:5" ht="18" customHeight="1">
      <c r="A11" s="13" t="s">
        <v>18</v>
      </c>
      <c r="B11" s="249">
        <f>B7+B8+B10</f>
        <v>100</v>
      </c>
      <c r="C11" s="250">
        <f>C7+C8+C10</f>
        <v>99.9</v>
      </c>
      <c r="D11" s="251">
        <f>D7+D8+D10</f>
        <v>100</v>
      </c>
      <c r="E11" s="229" t="s">
        <v>19</v>
      </c>
    </row>
    <row r="12" spans="1:5" ht="18" customHeight="1">
      <c r="A12" s="343" t="s">
        <v>419</v>
      </c>
      <c r="B12" s="343"/>
      <c r="C12" s="344" t="s">
        <v>420</v>
      </c>
      <c r="D12" s="345"/>
      <c r="E12" s="345"/>
    </row>
    <row r="13" spans="1:5" ht="15.95" customHeight="1">
      <c r="A13" s="227"/>
      <c r="B13" s="227"/>
      <c r="C13" s="266"/>
      <c r="D13" s="267"/>
      <c r="E13" s="267"/>
    </row>
    <row r="14" spans="1:5" ht="15.95" customHeight="1">
      <c r="A14" s="227"/>
      <c r="B14" s="227"/>
      <c r="C14" s="266"/>
      <c r="D14" s="267"/>
      <c r="E14" s="267"/>
    </row>
    <row r="15" spans="1:5" ht="15.95" customHeight="1">
      <c r="A15" s="179"/>
      <c r="B15" s="179"/>
      <c r="C15" s="180"/>
      <c r="D15" s="181"/>
      <c r="E15" s="181"/>
    </row>
    <row r="16" spans="1:5" ht="20.100000000000001" customHeight="1">
      <c r="A16" s="308" t="s">
        <v>404</v>
      </c>
      <c r="B16" s="308"/>
      <c r="C16" s="308"/>
      <c r="D16" s="308"/>
      <c r="E16" s="308"/>
    </row>
    <row r="17" spans="1:5" ht="30" customHeight="1">
      <c r="A17" s="307" t="s">
        <v>415</v>
      </c>
      <c r="B17" s="307"/>
      <c r="C17" s="307"/>
      <c r="D17" s="307"/>
      <c r="E17" s="307"/>
    </row>
    <row r="18" spans="1:5" s="1" customFormat="1" ht="6" customHeight="1">
      <c r="A18" s="3"/>
      <c r="B18" s="3"/>
      <c r="C18" s="3"/>
      <c r="D18" s="3"/>
      <c r="E18" s="3"/>
    </row>
    <row r="19" spans="1:5" ht="18" customHeight="1">
      <c r="A19" s="337" t="s">
        <v>399</v>
      </c>
      <c r="B19" s="466" t="s">
        <v>0</v>
      </c>
      <c r="C19" s="263"/>
      <c r="D19" s="465" t="s">
        <v>1</v>
      </c>
      <c r="E19" s="340" t="s">
        <v>414</v>
      </c>
    </row>
    <row r="20" spans="1:5" ht="18" customHeight="1">
      <c r="A20" s="338"/>
      <c r="B20" s="223" t="s">
        <v>145</v>
      </c>
      <c r="C20" s="224" t="s">
        <v>2</v>
      </c>
      <c r="D20" s="224" t="s">
        <v>3</v>
      </c>
      <c r="E20" s="341"/>
    </row>
    <row r="21" spans="1:5" ht="18" customHeight="1">
      <c r="A21" s="338"/>
      <c r="B21" s="220" t="s">
        <v>146</v>
      </c>
      <c r="C21" s="220" t="s">
        <v>4</v>
      </c>
      <c r="D21" s="220" t="s">
        <v>5</v>
      </c>
      <c r="E21" s="341"/>
    </row>
    <row r="22" spans="1:5" ht="18" customHeight="1">
      <c r="A22" s="83">
        <v>1</v>
      </c>
      <c r="B22" s="236">
        <v>26.6</v>
      </c>
      <c r="C22" s="237">
        <v>37.9</v>
      </c>
      <c r="D22" s="238">
        <v>11.2</v>
      </c>
      <c r="E22" s="207">
        <v>1</v>
      </c>
    </row>
    <row r="23" spans="1:5" ht="18" customHeight="1">
      <c r="A23" s="47">
        <v>2</v>
      </c>
      <c r="B23" s="240">
        <v>14.1</v>
      </c>
      <c r="C23" s="241">
        <v>16.399999999999999</v>
      </c>
      <c r="D23" s="242">
        <v>10.9</v>
      </c>
      <c r="E23" s="176">
        <v>2</v>
      </c>
    </row>
    <row r="24" spans="1:5" ht="18" customHeight="1">
      <c r="A24" s="47">
        <v>3</v>
      </c>
      <c r="B24" s="240">
        <v>11.2</v>
      </c>
      <c r="C24" s="241">
        <v>11.9</v>
      </c>
      <c r="D24" s="242">
        <v>10.4</v>
      </c>
      <c r="E24" s="176">
        <v>3</v>
      </c>
    </row>
    <row r="25" spans="1:5" ht="18" customHeight="1">
      <c r="A25" s="47">
        <v>4</v>
      </c>
      <c r="B25" s="240">
        <v>12.327447320791677</v>
      </c>
      <c r="C25" s="241">
        <v>10.992976893588501</v>
      </c>
      <c r="D25" s="242">
        <v>14.157242574279886</v>
      </c>
      <c r="E25" s="176">
        <v>4</v>
      </c>
    </row>
    <row r="26" spans="1:5" ht="18" customHeight="1">
      <c r="A26" s="47">
        <v>5</v>
      </c>
      <c r="B26" s="240">
        <v>11.328076201342764</v>
      </c>
      <c r="C26" s="241">
        <v>9.1649909197001005</v>
      </c>
      <c r="D26" s="242">
        <v>14.294049145033485</v>
      </c>
      <c r="E26" s="176">
        <v>5</v>
      </c>
    </row>
    <row r="27" spans="1:5" ht="18" customHeight="1">
      <c r="A27" s="44" t="s">
        <v>422</v>
      </c>
      <c r="B27" s="240">
        <v>24.444476477865567</v>
      </c>
      <c r="C27" s="241">
        <v>13.642032186711402</v>
      </c>
      <c r="D27" s="242">
        <v>39.048708280686618</v>
      </c>
      <c r="E27" s="177" t="s">
        <v>422</v>
      </c>
    </row>
    <row r="28" spans="1:5" ht="18" customHeight="1">
      <c r="A28" s="42" t="s">
        <v>18</v>
      </c>
      <c r="B28" s="249">
        <v>100</v>
      </c>
      <c r="C28" s="250">
        <v>100</v>
      </c>
      <c r="D28" s="251">
        <v>100</v>
      </c>
      <c r="E28" s="229" t="s">
        <v>11</v>
      </c>
    </row>
    <row r="29" spans="1:5" ht="18" customHeight="1">
      <c r="A29" s="333" t="s">
        <v>147</v>
      </c>
      <c r="B29" s="333"/>
      <c r="C29" s="51"/>
      <c r="D29" s="342" t="s">
        <v>148</v>
      </c>
      <c r="E29" s="342"/>
    </row>
    <row r="30" spans="1:5" ht="15.95" customHeight="1">
      <c r="B30" s="52"/>
      <c r="C30" s="52"/>
      <c r="D30" s="52"/>
      <c r="E30" s="52"/>
    </row>
    <row r="31" spans="1:5">
      <c r="B31" s="12"/>
      <c r="C31" s="12"/>
      <c r="D31" s="12"/>
      <c r="E31" s="12"/>
    </row>
    <row r="32" spans="1:5" s="205" customFormat="1">
      <c r="B32" s="206"/>
      <c r="C32" s="206"/>
      <c r="D32" s="206"/>
    </row>
    <row r="33" spans="1:5" s="205" customFormat="1">
      <c r="B33" s="206"/>
      <c r="C33" s="206"/>
      <c r="D33" s="206"/>
    </row>
    <row r="34" spans="1:5" s="205" customFormat="1">
      <c r="B34" s="206"/>
      <c r="C34" s="206"/>
      <c r="D34" s="206"/>
    </row>
    <row r="35" spans="1:5">
      <c r="B35" s="12"/>
      <c r="C35" s="12"/>
      <c r="D35" s="12"/>
    </row>
    <row r="36" spans="1:5">
      <c r="B36" s="12"/>
      <c r="C36" s="12"/>
      <c r="D36" s="12"/>
    </row>
    <row r="37" spans="1:5">
      <c r="B37" s="12"/>
      <c r="C37" s="12"/>
      <c r="D37" s="12"/>
    </row>
    <row r="38" spans="1:5">
      <c r="B38" s="12"/>
      <c r="C38" s="12"/>
      <c r="D38" s="12"/>
    </row>
    <row r="39" spans="1:5">
      <c r="B39" s="12"/>
      <c r="C39" s="12"/>
      <c r="D39" s="12"/>
    </row>
    <row r="40" spans="1:5">
      <c r="B40" s="12"/>
      <c r="C40" s="12"/>
      <c r="D40" s="12"/>
    </row>
    <row r="41" spans="1:5">
      <c r="A41" s="6"/>
      <c r="B41" s="12"/>
      <c r="C41" s="12"/>
      <c r="D41" s="12"/>
      <c r="E41" s="6"/>
    </row>
    <row r="42" spans="1:5">
      <c r="A42" s="6"/>
      <c r="B42" s="12"/>
      <c r="C42" s="12"/>
      <c r="D42" s="12"/>
      <c r="E42" s="6"/>
    </row>
  </sheetData>
  <mergeCells count="12">
    <mergeCell ref="A1:E1"/>
    <mergeCell ref="A2:E2"/>
    <mergeCell ref="A17:E17"/>
    <mergeCell ref="A16:E16"/>
    <mergeCell ref="A29:B29"/>
    <mergeCell ref="A4:A6"/>
    <mergeCell ref="A19:A21"/>
    <mergeCell ref="E4:E6"/>
    <mergeCell ref="E19:E21"/>
    <mergeCell ref="D29:E29"/>
    <mergeCell ref="A12:B12"/>
    <mergeCell ref="C12:E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useFirstPageNumber="1" r:id="rId1"/>
  <headerFooter>
    <oddHeader>&amp;L&amp;8PCBS: Domestic and Outbound Tourism Survey, 2014 - Main Findings&amp;R&amp;"Simplified Arabic,Regular"&amp;8&amp;K00+000ش&amp;K01+000PCBS: مسح السياحة المحلية والخارجية، 2014 - النتائج الأساسية</oddHeader>
    <oddFooter>&amp;C39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rightToLeft="1" view="pageBreakPreview" zoomScaleNormal="100" zoomScaleSheetLayoutView="100" workbookViewId="0">
      <selection activeCell="S19" sqref="S19"/>
    </sheetView>
  </sheetViews>
  <sheetFormatPr defaultRowHeight="14.25"/>
  <cols>
    <col min="1" max="1" width="9.625" customWidth="1"/>
    <col min="2" max="2" width="9.25" customWidth="1"/>
    <col min="3" max="3" width="7" customWidth="1"/>
    <col min="4" max="4" width="7.25" customWidth="1"/>
    <col min="5" max="5" width="8.5" customWidth="1"/>
    <col min="6" max="6" width="6" customWidth="1"/>
    <col min="7" max="7" width="6.125" customWidth="1"/>
    <col min="8" max="8" width="7.625" customWidth="1"/>
    <col min="9" max="9" width="8.25" customWidth="1"/>
    <col min="10" max="10" width="10.125" customWidth="1"/>
    <col min="11" max="11" width="3.25" customWidth="1"/>
  </cols>
  <sheetData>
    <row r="1" spans="1:11" ht="42.75" customHeight="1">
      <c r="A1" s="356" t="s">
        <v>430</v>
      </c>
      <c r="B1" s="357"/>
      <c r="C1" s="358"/>
      <c r="D1" s="358"/>
      <c r="E1" s="358"/>
      <c r="F1" s="358"/>
      <c r="G1" s="358"/>
      <c r="H1" s="358"/>
      <c r="I1" s="358"/>
      <c r="J1" s="359"/>
      <c r="K1" s="359"/>
    </row>
    <row r="2" spans="1:11" ht="30" customHeight="1">
      <c r="A2" s="360" t="s">
        <v>388</v>
      </c>
      <c r="B2" s="360"/>
      <c r="C2" s="361"/>
      <c r="D2" s="361"/>
      <c r="E2" s="361"/>
      <c r="F2" s="361"/>
      <c r="G2" s="361"/>
      <c r="H2" s="361"/>
      <c r="I2" s="361"/>
      <c r="J2" s="362"/>
      <c r="K2" s="362"/>
    </row>
    <row r="3" spans="1:11" s="1" customFormat="1" ht="6" customHeight="1">
      <c r="A3" s="3"/>
      <c r="B3" s="3"/>
      <c r="C3" s="3"/>
      <c r="D3" s="3"/>
      <c r="E3" s="3"/>
      <c r="F3" s="3"/>
      <c r="G3" s="3"/>
      <c r="H3" s="3"/>
      <c r="I3" s="3"/>
    </row>
    <row r="4" spans="1:11" ht="18" customHeight="1">
      <c r="A4" s="337" t="s">
        <v>79</v>
      </c>
      <c r="B4" s="470" t="s">
        <v>38</v>
      </c>
      <c r="C4" s="471"/>
      <c r="D4" s="471"/>
      <c r="E4" s="471"/>
      <c r="F4" s="467" t="s">
        <v>39</v>
      </c>
      <c r="G4" s="468"/>
      <c r="H4" s="468"/>
      <c r="I4" s="469"/>
      <c r="J4" s="363" t="s">
        <v>158</v>
      </c>
      <c r="K4" s="364"/>
    </row>
    <row r="5" spans="1:11" ht="25.5" customHeight="1">
      <c r="A5" s="338"/>
      <c r="B5" s="81" t="s">
        <v>341</v>
      </c>
      <c r="C5" s="39" t="s">
        <v>343</v>
      </c>
      <c r="D5" s="39" t="s">
        <v>40</v>
      </c>
      <c r="E5" s="80" t="s">
        <v>41</v>
      </c>
      <c r="F5" s="39" t="s">
        <v>34</v>
      </c>
      <c r="G5" s="81" t="s">
        <v>434</v>
      </c>
      <c r="H5" s="39" t="s">
        <v>435</v>
      </c>
      <c r="I5" s="39" t="s">
        <v>433</v>
      </c>
      <c r="J5" s="365"/>
      <c r="K5" s="366"/>
    </row>
    <row r="6" spans="1:11" ht="25.5" customHeight="1">
      <c r="A6" s="339"/>
      <c r="B6" s="268" t="s">
        <v>342</v>
      </c>
      <c r="C6" s="43" t="s">
        <v>344</v>
      </c>
      <c r="D6" s="39" t="s">
        <v>36</v>
      </c>
      <c r="E6" s="80" t="s">
        <v>33</v>
      </c>
      <c r="F6" s="39" t="s">
        <v>42</v>
      </c>
      <c r="G6" s="81" t="s">
        <v>43</v>
      </c>
      <c r="H6" s="39" t="s">
        <v>44</v>
      </c>
      <c r="I6" s="39" t="s">
        <v>45</v>
      </c>
      <c r="J6" s="367"/>
      <c r="K6" s="368"/>
    </row>
    <row r="7" spans="1:11" ht="18" customHeight="1">
      <c r="A7" s="40" t="s">
        <v>28</v>
      </c>
      <c r="B7" s="270">
        <v>67.389406981530058</v>
      </c>
      <c r="C7" s="237">
        <v>77.178133936558879</v>
      </c>
      <c r="D7" s="237">
        <v>62.964988509846265</v>
      </c>
      <c r="E7" s="237">
        <v>48.127398382308286</v>
      </c>
      <c r="F7" s="237">
        <v>6.6941057895663301</v>
      </c>
      <c r="G7" s="237">
        <v>57.918907824215928</v>
      </c>
      <c r="H7" s="237">
        <v>76.546693555375157</v>
      </c>
      <c r="I7" s="238">
        <v>3.6061107796864302</v>
      </c>
      <c r="J7" s="348" t="s">
        <v>30</v>
      </c>
      <c r="K7" s="349"/>
    </row>
    <row r="8" spans="1:11" ht="18" customHeight="1">
      <c r="A8" s="41" t="s">
        <v>29</v>
      </c>
      <c r="B8" s="271">
        <v>24.143935919050531</v>
      </c>
      <c r="C8" s="241">
        <v>20.90207917731464</v>
      </c>
      <c r="D8" s="241">
        <v>23.040647744795294</v>
      </c>
      <c r="E8" s="241">
        <v>45.667692720216074</v>
      </c>
      <c r="F8" s="241">
        <v>81.259788676209908</v>
      </c>
      <c r="G8" s="241">
        <v>38.44669715420968</v>
      </c>
      <c r="H8" s="241">
        <v>20.558640821555652</v>
      </c>
      <c r="I8" s="242">
        <v>90.389381114453386</v>
      </c>
      <c r="J8" s="350" t="s">
        <v>31</v>
      </c>
      <c r="K8" s="351"/>
    </row>
    <row r="9" spans="1:11" ht="18" customHeight="1">
      <c r="A9" s="41" t="s">
        <v>345</v>
      </c>
      <c r="B9" s="271">
        <v>8.466657099419395</v>
      </c>
      <c r="C9" s="241">
        <v>1.9197868861264793</v>
      </c>
      <c r="D9" s="241">
        <v>13.994363745358443</v>
      </c>
      <c r="E9" s="241">
        <v>6.2049088974756428</v>
      </c>
      <c r="F9" s="241">
        <v>12.046105534223766</v>
      </c>
      <c r="G9" s="241">
        <v>3.6343950215743952</v>
      </c>
      <c r="H9" s="241">
        <v>2.894665623069181</v>
      </c>
      <c r="I9" s="242">
        <v>6.0045081058601966</v>
      </c>
      <c r="J9" s="350" t="s">
        <v>32</v>
      </c>
      <c r="K9" s="351"/>
    </row>
    <row r="10" spans="1:11" ht="18" customHeight="1">
      <c r="A10" s="42" t="s">
        <v>6</v>
      </c>
      <c r="B10" s="249">
        <f>SUM(B7:B9)</f>
        <v>99.999999999999986</v>
      </c>
      <c r="C10" s="250">
        <f t="shared" ref="C10:I10" si="0">SUM(C7:C9)</f>
        <v>100</v>
      </c>
      <c r="D10" s="250">
        <f t="shared" si="0"/>
        <v>100</v>
      </c>
      <c r="E10" s="250">
        <f t="shared" si="0"/>
        <v>100.00000000000001</v>
      </c>
      <c r="F10" s="250">
        <f t="shared" si="0"/>
        <v>100.00000000000001</v>
      </c>
      <c r="G10" s="250">
        <f t="shared" si="0"/>
        <v>100</v>
      </c>
      <c r="H10" s="250">
        <f t="shared" si="0"/>
        <v>100</v>
      </c>
      <c r="I10" s="251">
        <f t="shared" si="0"/>
        <v>100.00000000000001</v>
      </c>
      <c r="J10" s="346" t="s">
        <v>11</v>
      </c>
      <c r="K10" s="347"/>
    </row>
    <row r="11" spans="1:11" ht="15.95" customHeight="1">
      <c r="A11" s="56"/>
      <c r="B11" s="74"/>
      <c r="C11" s="74"/>
      <c r="D11" s="74"/>
      <c r="E11" s="74"/>
      <c r="F11" s="74"/>
      <c r="G11" s="74"/>
      <c r="H11" s="74"/>
      <c r="I11" s="74"/>
      <c r="J11" s="58"/>
      <c r="K11" s="58"/>
    </row>
    <row r="12" spans="1:11" ht="15.95" customHeight="1">
      <c r="A12" s="56"/>
      <c r="B12" s="74"/>
      <c r="C12" s="74"/>
      <c r="D12" s="74"/>
      <c r="E12" s="74"/>
      <c r="F12" s="74"/>
      <c r="G12" s="74"/>
      <c r="H12" s="74"/>
      <c r="I12" s="74"/>
      <c r="J12" s="58"/>
      <c r="K12" s="58"/>
    </row>
    <row r="13" spans="1:11" ht="15.95" customHeight="1">
      <c r="A13" s="56"/>
      <c r="B13" s="56"/>
      <c r="C13" s="57"/>
      <c r="D13" s="57"/>
      <c r="E13" s="57"/>
      <c r="F13" s="57"/>
      <c r="G13" s="57"/>
      <c r="H13" s="57"/>
      <c r="I13" s="57"/>
      <c r="J13" s="58"/>
      <c r="K13" s="58"/>
    </row>
    <row r="14" spans="1:11" s="9" customFormat="1" ht="44.25" customHeight="1">
      <c r="A14" s="369" t="s">
        <v>438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1" ht="35.1" customHeight="1">
      <c r="A15" s="361" t="s">
        <v>172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</row>
    <row r="16" spans="1:11" s="1" customFormat="1" ht="6" customHeight="1">
      <c r="A16" s="3"/>
      <c r="B16" s="3"/>
      <c r="C16" s="3"/>
      <c r="D16" s="3"/>
      <c r="E16" s="3"/>
      <c r="F16" s="3"/>
      <c r="G16" s="3"/>
      <c r="H16" s="3"/>
      <c r="I16" s="3"/>
    </row>
    <row r="17" spans="1:11" ht="18" customHeight="1">
      <c r="A17" s="337" t="s">
        <v>37</v>
      </c>
      <c r="B17" s="470" t="s">
        <v>38</v>
      </c>
      <c r="C17" s="471"/>
      <c r="D17" s="471"/>
      <c r="E17" s="471"/>
      <c r="F17" s="467" t="s">
        <v>39</v>
      </c>
      <c r="G17" s="468"/>
      <c r="H17" s="468"/>
      <c r="I17" s="469"/>
      <c r="J17" s="363" t="s">
        <v>155</v>
      </c>
      <c r="K17" s="364"/>
    </row>
    <row r="18" spans="1:11" ht="25.5" customHeight="1">
      <c r="A18" s="338"/>
      <c r="B18" s="81" t="s">
        <v>341</v>
      </c>
      <c r="C18" s="39" t="s">
        <v>343</v>
      </c>
      <c r="D18" s="39" t="s">
        <v>40</v>
      </c>
      <c r="E18" s="39" t="s">
        <v>41</v>
      </c>
      <c r="F18" s="39" t="s">
        <v>34</v>
      </c>
      <c r="G18" s="39" t="s">
        <v>35</v>
      </c>
      <c r="H18" s="39" t="s">
        <v>435</v>
      </c>
      <c r="I18" s="39" t="s">
        <v>436</v>
      </c>
      <c r="J18" s="365"/>
      <c r="K18" s="366"/>
    </row>
    <row r="19" spans="1:11" ht="27.75" customHeight="1">
      <c r="A19" s="339"/>
      <c r="B19" s="268" t="s">
        <v>346</v>
      </c>
      <c r="C19" s="43" t="s">
        <v>344</v>
      </c>
      <c r="D19" s="39" t="s">
        <v>36</v>
      </c>
      <c r="E19" s="39" t="s">
        <v>33</v>
      </c>
      <c r="F19" s="39" t="s">
        <v>42</v>
      </c>
      <c r="G19" s="39" t="s">
        <v>43</v>
      </c>
      <c r="H19" s="39" t="s">
        <v>44</v>
      </c>
      <c r="I19" s="39" t="s">
        <v>45</v>
      </c>
      <c r="J19" s="367"/>
      <c r="K19" s="368"/>
    </row>
    <row r="20" spans="1:11" ht="18" customHeight="1">
      <c r="A20" s="44" t="s">
        <v>46</v>
      </c>
      <c r="B20" s="270">
        <v>27.3</v>
      </c>
      <c r="C20" s="237">
        <v>45</v>
      </c>
      <c r="D20" s="237">
        <v>28.9</v>
      </c>
      <c r="E20" s="237">
        <v>35.4</v>
      </c>
      <c r="F20" s="237" t="s">
        <v>410</v>
      </c>
      <c r="G20" s="237">
        <v>30.2</v>
      </c>
      <c r="H20" s="237">
        <v>18.399999999999999</v>
      </c>
      <c r="I20" s="238" t="s">
        <v>372</v>
      </c>
      <c r="J20" s="348" t="s">
        <v>47</v>
      </c>
      <c r="K20" s="349"/>
    </row>
    <row r="21" spans="1:11" ht="18" customHeight="1">
      <c r="A21" s="44" t="s">
        <v>48</v>
      </c>
      <c r="B21" s="271">
        <v>39.200000000000003</v>
      </c>
      <c r="C21" s="241">
        <v>46</v>
      </c>
      <c r="D21" s="241">
        <v>40</v>
      </c>
      <c r="E21" s="241">
        <v>39.200000000000003</v>
      </c>
      <c r="F21" s="241" t="s">
        <v>369</v>
      </c>
      <c r="G21" s="241">
        <v>49.7</v>
      </c>
      <c r="H21" s="241">
        <v>26.8</v>
      </c>
      <c r="I21" s="242" t="s">
        <v>373</v>
      </c>
      <c r="J21" s="350" t="s">
        <v>49</v>
      </c>
      <c r="K21" s="351"/>
    </row>
    <row r="22" spans="1:11" ht="18" customHeight="1">
      <c r="A22" s="44" t="s">
        <v>50</v>
      </c>
      <c r="B22" s="271">
        <v>7</v>
      </c>
      <c r="C22" s="241">
        <v>6.5</v>
      </c>
      <c r="D22" s="241">
        <v>7.8</v>
      </c>
      <c r="E22" s="241">
        <v>11.8</v>
      </c>
      <c r="F22" s="241" t="s">
        <v>370</v>
      </c>
      <c r="G22" s="241">
        <v>11.8</v>
      </c>
      <c r="H22" s="241">
        <v>24.6</v>
      </c>
      <c r="I22" s="242" t="s">
        <v>374</v>
      </c>
      <c r="J22" s="350" t="s">
        <v>51</v>
      </c>
      <c r="K22" s="351"/>
    </row>
    <row r="23" spans="1:11" ht="18" customHeight="1">
      <c r="A23" s="44" t="s">
        <v>52</v>
      </c>
      <c r="B23" s="271">
        <v>1.4</v>
      </c>
      <c r="C23" s="241">
        <v>0.4</v>
      </c>
      <c r="D23" s="241">
        <v>0.5</v>
      </c>
      <c r="E23" s="241">
        <v>2.2999999999999998</v>
      </c>
      <c r="F23" s="241" t="s">
        <v>371</v>
      </c>
      <c r="G23" s="241">
        <v>3</v>
      </c>
      <c r="H23" s="241">
        <v>16.399999999999999</v>
      </c>
      <c r="I23" s="242" t="s">
        <v>375</v>
      </c>
      <c r="J23" s="352" t="s">
        <v>53</v>
      </c>
      <c r="K23" s="353"/>
    </row>
    <row r="24" spans="1:11" ht="18" customHeight="1">
      <c r="A24" s="44" t="s">
        <v>54</v>
      </c>
      <c r="B24" s="271">
        <v>0.4</v>
      </c>
      <c r="C24" s="241">
        <v>0.1</v>
      </c>
      <c r="D24" s="241">
        <v>0.1</v>
      </c>
      <c r="E24" s="241">
        <v>0.6</v>
      </c>
      <c r="F24" s="241" t="s">
        <v>371</v>
      </c>
      <c r="G24" s="241">
        <v>0.2</v>
      </c>
      <c r="H24" s="241">
        <v>9.5</v>
      </c>
      <c r="I24" s="242" t="s">
        <v>371</v>
      </c>
      <c r="J24" s="352" t="s">
        <v>55</v>
      </c>
      <c r="K24" s="353"/>
    </row>
    <row r="25" spans="1:11" ht="18" customHeight="1">
      <c r="A25" s="272" t="s">
        <v>56</v>
      </c>
      <c r="B25" s="271">
        <v>24.7</v>
      </c>
      <c r="C25" s="241">
        <v>2</v>
      </c>
      <c r="D25" s="241">
        <v>22.7</v>
      </c>
      <c r="E25" s="241">
        <v>10.7</v>
      </c>
      <c r="F25" s="241" t="s">
        <v>411</v>
      </c>
      <c r="G25" s="241">
        <v>5.0999999999999996</v>
      </c>
      <c r="H25" s="241">
        <v>4.3</v>
      </c>
      <c r="I25" s="242" t="s">
        <v>376</v>
      </c>
      <c r="J25" s="352" t="s">
        <v>57</v>
      </c>
      <c r="K25" s="353"/>
    </row>
    <row r="26" spans="1:11" ht="18" customHeight="1">
      <c r="A26" s="42" t="s">
        <v>6</v>
      </c>
      <c r="B26" s="249">
        <v>100</v>
      </c>
      <c r="C26" s="250">
        <v>100</v>
      </c>
      <c r="D26" s="250">
        <f>SUM(D20:D25)</f>
        <v>100</v>
      </c>
      <c r="E26" s="250">
        <v>100</v>
      </c>
      <c r="F26" s="250">
        <v>100</v>
      </c>
      <c r="G26" s="250">
        <v>100</v>
      </c>
      <c r="H26" s="250">
        <v>100</v>
      </c>
      <c r="I26" s="251">
        <v>100</v>
      </c>
      <c r="J26" s="346" t="s">
        <v>11</v>
      </c>
      <c r="K26" s="347"/>
    </row>
    <row r="27" spans="1:11" ht="18" customHeight="1">
      <c r="A27" s="354" t="s">
        <v>368</v>
      </c>
      <c r="B27" s="354"/>
      <c r="C27" s="354"/>
      <c r="D27" s="354"/>
      <c r="E27" s="355" t="s">
        <v>386</v>
      </c>
      <c r="F27" s="355"/>
      <c r="G27" s="355"/>
      <c r="H27" s="355"/>
      <c r="I27" s="355"/>
      <c r="J27" s="355"/>
      <c r="K27" s="355"/>
    </row>
  </sheetData>
  <mergeCells count="25">
    <mergeCell ref="A27:D27"/>
    <mergeCell ref="E27:K27"/>
    <mergeCell ref="A1:K1"/>
    <mergeCell ref="A2:K2"/>
    <mergeCell ref="A4:A6"/>
    <mergeCell ref="J4:K6"/>
    <mergeCell ref="F4:I4"/>
    <mergeCell ref="B4:E4"/>
    <mergeCell ref="J7:K7"/>
    <mergeCell ref="J8:K8"/>
    <mergeCell ref="J10:K10"/>
    <mergeCell ref="A14:K14"/>
    <mergeCell ref="J9:K9"/>
    <mergeCell ref="A15:K15"/>
    <mergeCell ref="A17:A19"/>
    <mergeCell ref="J17:K19"/>
    <mergeCell ref="F17:I17"/>
    <mergeCell ref="B17:E17"/>
    <mergeCell ref="J26:K26"/>
    <mergeCell ref="J20:K20"/>
    <mergeCell ref="J21:K21"/>
    <mergeCell ref="J22:K22"/>
    <mergeCell ref="J23:K23"/>
    <mergeCell ref="J24:K24"/>
    <mergeCell ref="J25:K2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portrait" useFirstPageNumber="1" r:id="rId1"/>
  <headerFooter>
    <oddHeader>&amp;L&amp;8PCBS: Domestic and Outbound Tourism Survey, 2014 - Main Findings&amp;R&amp;"Simplified Arabic,Regular"&amp;8&amp;K00+000ش&amp;K01+000PCBS: مسح السياحة المحلية والخارجية، 2014 - النتائج الأساسية</oddHeader>
    <oddFooter>&amp;C40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1"/>
  <sheetViews>
    <sheetView rightToLeft="1" view="pageBreakPreview" zoomScaleNormal="100" zoomScaleSheetLayoutView="100" workbookViewId="0">
      <selection activeCell="B22" sqref="B22"/>
    </sheetView>
  </sheetViews>
  <sheetFormatPr defaultRowHeight="14.25"/>
  <cols>
    <col min="1" max="1" width="12.5" customWidth="1"/>
    <col min="2" max="2" width="14.375" customWidth="1"/>
    <col min="3" max="3" width="12.625" customWidth="1"/>
    <col min="4" max="4" width="14.25" customWidth="1"/>
    <col min="5" max="5" width="15.875" customWidth="1"/>
  </cols>
  <sheetData>
    <row r="1" spans="1:6" s="5" customFormat="1" ht="20.100000000000001" customHeight="1">
      <c r="A1" s="373" t="s">
        <v>173</v>
      </c>
      <c r="B1" s="373"/>
      <c r="C1" s="373"/>
      <c r="D1" s="373"/>
      <c r="E1" s="373"/>
    </row>
    <row r="2" spans="1:6" s="6" customFormat="1" ht="30" customHeight="1">
      <c r="A2" s="322" t="s">
        <v>174</v>
      </c>
      <c r="B2" s="322"/>
      <c r="C2" s="322"/>
      <c r="D2" s="322"/>
      <c r="E2" s="322"/>
    </row>
    <row r="3" spans="1:6" s="6" customFormat="1" ht="18" customHeight="1">
      <c r="A3" s="7" t="s">
        <v>442</v>
      </c>
      <c r="B3" s="8"/>
      <c r="C3" s="8"/>
      <c r="D3" s="8"/>
      <c r="E3" s="75" t="s">
        <v>151</v>
      </c>
    </row>
    <row r="4" spans="1:6" s="6" customFormat="1" ht="18" customHeight="1">
      <c r="A4" s="337" t="s">
        <v>21</v>
      </c>
      <c r="B4" s="473" t="s">
        <v>0</v>
      </c>
      <c r="C4" s="273"/>
      <c r="D4" s="472" t="s">
        <v>1</v>
      </c>
      <c r="E4" s="337" t="s">
        <v>22</v>
      </c>
    </row>
    <row r="5" spans="1:6" s="6" customFormat="1" ht="18" customHeight="1">
      <c r="A5" s="338"/>
      <c r="B5" s="63" t="s">
        <v>145</v>
      </c>
      <c r="C5" s="63" t="s">
        <v>2</v>
      </c>
      <c r="D5" s="46" t="s">
        <v>3</v>
      </c>
      <c r="E5" s="338"/>
    </row>
    <row r="6" spans="1:6" s="6" customFormat="1" ht="18" customHeight="1">
      <c r="A6" s="339"/>
      <c r="B6" s="45" t="s">
        <v>99</v>
      </c>
      <c r="C6" s="45" t="s">
        <v>4</v>
      </c>
      <c r="D6" s="46" t="s">
        <v>5</v>
      </c>
      <c r="E6" s="339"/>
    </row>
    <row r="7" spans="1:6" s="6" customFormat="1" ht="18" customHeight="1">
      <c r="A7" s="40" t="s">
        <v>23</v>
      </c>
      <c r="B7" s="236">
        <v>24.3</v>
      </c>
      <c r="C7" s="237">
        <v>31.8</v>
      </c>
      <c r="D7" s="238">
        <v>14</v>
      </c>
      <c r="E7" s="269" t="s">
        <v>24</v>
      </c>
      <c r="F7" s="200"/>
    </row>
    <row r="8" spans="1:6" s="6" customFormat="1" ht="18" customHeight="1">
      <c r="A8" s="44" t="s">
        <v>71</v>
      </c>
      <c r="B8" s="240">
        <v>6.4</v>
      </c>
      <c r="C8" s="241">
        <v>10.1</v>
      </c>
      <c r="D8" s="242">
        <v>1.3</v>
      </c>
      <c r="E8" s="177" t="s">
        <v>72</v>
      </c>
    </row>
    <row r="9" spans="1:6" s="6" customFormat="1" ht="18" customHeight="1">
      <c r="A9" s="272" t="s">
        <v>213</v>
      </c>
      <c r="B9" s="240">
        <v>16.100000000000001</v>
      </c>
      <c r="C9" s="241">
        <v>23.4</v>
      </c>
      <c r="D9" s="242">
        <v>6.1</v>
      </c>
      <c r="E9" s="177" t="s">
        <v>348</v>
      </c>
    </row>
    <row r="10" spans="1:6" s="6" customFormat="1" ht="18" customHeight="1">
      <c r="A10" s="272" t="s">
        <v>347</v>
      </c>
      <c r="B10" s="240">
        <v>0.6</v>
      </c>
      <c r="C10" s="241">
        <v>0.9</v>
      </c>
      <c r="D10" s="242" t="s">
        <v>377</v>
      </c>
      <c r="E10" s="177" t="s">
        <v>349</v>
      </c>
    </row>
    <row r="11" spans="1:6" s="6" customFormat="1" ht="18" customHeight="1">
      <c r="A11" s="44" t="s">
        <v>25</v>
      </c>
      <c r="B11" s="240">
        <v>11</v>
      </c>
      <c r="C11" s="241">
        <v>16.5</v>
      </c>
      <c r="D11" s="242">
        <v>3.7</v>
      </c>
      <c r="E11" s="177" t="s">
        <v>26</v>
      </c>
    </row>
    <row r="12" spans="1:6" s="6" customFormat="1" ht="18" customHeight="1">
      <c r="A12" s="274" t="s">
        <v>74</v>
      </c>
      <c r="B12" s="240" t="s">
        <v>378</v>
      </c>
      <c r="C12" s="241" t="s">
        <v>379</v>
      </c>
      <c r="D12" s="242">
        <v>1.2</v>
      </c>
      <c r="E12" s="280" t="s">
        <v>90</v>
      </c>
    </row>
    <row r="13" spans="1:6" s="6" customFormat="1" ht="18" customHeight="1">
      <c r="A13" s="274" t="s">
        <v>188</v>
      </c>
      <c r="B13" s="240">
        <v>1.9</v>
      </c>
      <c r="C13" s="275">
        <v>3.3</v>
      </c>
      <c r="D13" s="276" t="s">
        <v>371</v>
      </c>
      <c r="E13" s="280" t="s">
        <v>187</v>
      </c>
    </row>
    <row r="14" spans="1:6" s="6" customFormat="1" ht="18" customHeight="1">
      <c r="A14" s="42" t="s">
        <v>27</v>
      </c>
      <c r="B14" s="277">
        <v>61.2</v>
      </c>
      <c r="C14" s="278">
        <v>86.6</v>
      </c>
      <c r="D14" s="279">
        <v>26.5</v>
      </c>
      <c r="E14" s="229" t="s">
        <v>89</v>
      </c>
    </row>
    <row r="15" spans="1:6" s="6" customFormat="1" ht="18" customHeight="1">
      <c r="A15" s="306" t="s">
        <v>368</v>
      </c>
      <c r="B15" s="201"/>
      <c r="C15" s="72"/>
      <c r="D15" s="374" t="s">
        <v>386</v>
      </c>
      <c r="E15" s="374"/>
    </row>
    <row r="16" spans="1:6" s="6" customFormat="1" ht="15.95" customHeight="1">
      <c r="A16" s="202"/>
      <c r="B16" s="201"/>
      <c r="C16" s="72"/>
      <c r="D16" s="231"/>
      <c r="E16" s="231"/>
    </row>
    <row r="17" spans="1:5" s="6" customFormat="1" ht="15.95" customHeight="1">
      <c r="A17" s="202"/>
      <c r="B17" s="201"/>
      <c r="C17" s="72"/>
      <c r="D17" s="231"/>
      <c r="E17" s="231"/>
    </row>
    <row r="18" spans="1:5" s="6" customFormat="1" ht="15.95" customHeight="1">
      <c r="A18" s="196"/>
      <c r="B18" s="18"/>
      <c r="C18" s="11"/>
      <c r="D18" s="198"/>
      <c r="E18" s="198"/>
    </row>
    <row r="19" spans="1:5" ht="20.100000000000001" customHeight="1">
      <c r="A19" s="373" t="s">
        <v>176</v>
      </c>
      <c r="B19" s="373"/>
      <c r="C19" s="373"/>
      <c r="D19" s="373"/>
      <c r="E19" s="373"/>
    </row>
    <row r="20" spans="1:5" ht="30.75" customHeight="1">
      <c r="A20" s="322" t="s">
        <v>175</v>
      </c>
      <c r="B20" s="322"/>
      <c r="C20" s="322"/>
      <c r="D20" s="322"/>
      <c r="E20" s="322"/>
    </row>
    <row r="21" spans="1:5" s="1" customFormat="1" ht="6" customHeight="1">
      <c r="A21" s="3"/>
      <c r="B21" s="50"/>
      <c r="C21" s="50"/>
      <c r="D21" s="50"/>
      <c r="E21" s="50"/>
    </row>
    <row r="22" spans="1:5" ht="18" customHeight="1">
      <c r="A22" s="312" t="s">
        <v>84</v>
      </c>
      <c r="B22" s="473" t="s">
        <v>0</v>
      </c>
      <c r="C22" s="263"/>
      <c r="D22" s="472" t="s">
        <v>1</v>
      </c>
      <c r="E22" s="312" t="s">
        <v>159</v>
      </c>
    </row>
    <row r="23" spans="1:5" ht="18" customHeight="1">
      <c r="A23" s="371"/>
      <c r="B23" s="224" t="s">
        <v>145</v>
      </c>
      <c r="C23" s="215" t="s">
        <v>2</v>
      </c>
      <c r="D23" s="215" t="s">
        <v>3</v>
      </c>
      <c r="E23" s="313"/>
    </row>
    <row r="24" spans="1:5" ht="18" customHeight="1">
      <c r="A24" s="372"/>
      <c r="B24" s="225" t="s">
        <v>99</v>
      </c>
      <c r="C24" s="216" t="s">
        <v>10</v>
      </c>
      <c r="D24" s="216" t="s">
        <v>5</v>
      </c>
      <c r="E24" s="314"/>
    </row>
    <row r="25" spans="1:5" ht="18" customHeight="1">
      <c r="A25" s="44" t="s">
        <v>85</v>
      </c>
      <c r="B25" s="270">
        <v>16.100000000000001</v>
      </c>
      <c r="C25" s="237">
        <v>21.6</v>
      </c>
      <c r="D25" s="238">
        <v>5.5</v>
      </c>
      <c r="E25" s="281" t="s">
        <v>78</v>
      </c>
    </row>
    <row r="26" spans="1:5" ht="18" customHeight="1">
      <c r="A26" s="44" t="s">
        <v>80</v>
      </c>
      <c r="B26" s="271">
        <v>83.9</v>
      </c>
      <c r="C26" s="241">
        <v>78.400000000000006</v>
      </c>
      <c r="D26" s="242">
        <v>94.5</v>
      </c>
      <c r="E26" s="282" t="s">
        <v>86</v>
      </c>
    </row>
    <row r="27" spans="1:5" ht="18" customHeight="1">
      <c r="A27" s="42" t="s">
        <v>18</v>
      </c>
      <c r="B27" s="284">
        <f>B25+B26</f>
        <v>100</v>
      </c>
      <c r="C27" s="285">
        <f t="shared" ref="C27:D27" si="0">C25+C26</f>
        <v>100</v>
      </c>
      <c r="D27" s="286">
        <f t="shared" si="0"/>
        <v>100</v>
      </c>
      <c r="E27" s="283" t="s">
        <v>7</v>
      </c>
    </row>
    <row r="31" spans="1:5">
      <c r="B31" s="12"/>
      <c r="C31" s="12"/>
      <c r="D31" s="12"/>
      <c r="E31" s="12"/>
    </row>
  </sheetData>
  <mergeCells count="9">
    <mergeCell ref="A22:A24"/>
    <mergeCell ref="A4:A6"/>
    <mergeCell ref="E22:E24"/>
    <mergeCell ref="A1:E1"/>
    <mergeCell ref="A2:E2"/>
    <mergeCell ref="A19:E19"/>
    <mergeCell ref="E4:E6"/>
    <mergeCell ref="A20:E20"/>
    <mergeCell ref="D15:E1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Domestic and Outbound Tourism Survey, 2014 - Main Findings&amp;R&amp;"Simplified Arabic,Regular"&amp;8&amp;K00+000ش&amp;K01+000PCBS: مسح السياحة المحلية والخارجية، 2014 - النتائج الأساسية</oddHeader>
    <oddFooter>&amp;C41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28"/>
  <sheetViews>
    <sheetView rightToLeft="1" view="pageBreakPreview" topLeftCell="A4" zoomScaleNormal="100" zoomScaleSheetLayoutView="100" workbookViewId="0">
      <selection activeCell="K15" sqref="K15"/>
    </sheetView>
  </sheetViews>
  <sheetFormatPr defaultRowHeight="14.25"/>
  <cols>
    <col min="1" max="1" width="14" customWidth="1"/>
    <col min="2" max="3" width="13.25" customWidth="1"/>
    <col min="4" max="4" width="14.25" customWidth="1"/>
    <col min="5" max="5" width="17.625" customWidth="1"/>
  </cols>
  <sheetData>
    <row r="1" spans="1:5" ht="20.100000000000001" customHeight="1">
      <c r="A1" s="308" t="s">
        <v>177</v>
      </c>
      <c r="B1" s="308"/>
      <c r="C1" s="308"/>
      <c r="D1" s="308"/>
      <c r="E1" s="308"/>
    </row>
    <row r="2" spans="1:5" s="4" customFormat="1" ht="30" customHeight="1">
      <c r="A2" s="307" t="s">
        <v>178</v>
      </c>
      <c r="B2" s="307"/>
      <c r="C2" s="307"/>
      <c r="D2" s="307"/>
      <c r="E2" s="307"/>
    </row>
    <row r="3" spans="1:5" s="1" customFormat="1" ht="6" customHeight="1">
      <c r="A3" s="3"/>
      <c r="B3" s="3"/>
      <c r="C3" s="3"/>
      <c r="D3" s="3"/>
      <c r="E3" s="3"/>
    </row>
    <row r="4" spans="1:5" ht="18" customHeight="1">
      <c r="A4" s="337" t="s">
        <v>58</v>
      </c>
      <c r="B4" s="473" t="s">
        <v>0</v>
      </c>
      <c r="C4" s="273"/>
      <c r="D4" s="472" t="s">
        <v>1</v>
      </c>
      <c r="E4" s="337" t="s">
        <v>153</v>
      </c>
    </row>
    <row r="5" spans="1:5" ht="18" customHeight="1">
      <c r="A5" s="338"/>
      <c r="B5" s="228" t="s">
        <v>145</v>
      </c>
      <c r="C5" s="224" t="s">
        <v>2</v>
      </c>
      <c r="D5" s="63" t="s">
        <v>3</v>
      </c>
      <c r="E5" s="338"/>
    </row>
    <row r="6" spans="1:5" ht="18" customHeight="1">
      <c r="A6" s="339"/>
      <c r="B6" s="77" t="s">
        <v>146</v>
      </c>
      <c r="C6" s="226" t="s">
        <v>4</v>
      </c>
      <c r="D6" s="175" t="s">
        <v>5</v>
      </c>
      <c r="E6" s="339"/>
    </row>
    <row r="7" spans="1:5" ht="18" customHeight="1">
      <c r="A7" s="189">
        <v>1</v>
      </c>
      <c r="B7" s="289">
        <v>75.3</v>
      </c>
      <c r="C7" s="237">
        <v>73.3</v>
      </c>
      <c r="D7" s="237">
        <v>90.6</v>
      </c>
      <c r="E7" s="186">
        <v>1</v>
      </c>
    </row>
    <row r="8" spans="1:5" ht="18" customHeight="1">
      <c r="A8" s="190">
        <v>2</v>
      </c>
      <c r="B8" s="275">
        <v>14.5</v>
      </c>
      <c r="C8" s="241">
        <v>15.5</v>
      </c>
      <c r="D8" s="241">
        <v>7.3</v>
      </c>
      <c r="E8" s="187">
        <v>2</v>
      </c>
    </row>
    <row r="9" spans="1:5" ht="18" customHeight="1">
      <c r="A9" s="190">
        <v>3</v>
      </c>
      <c r="B9" s="275">
        <v>4.2</v>
      </c>
      <c r="C9" s="241">
        <v>4.5999999999999996</v>
      </c>
      <c r="D9" s="241">
        <v>0.9</v>
      </c>
      <c r="E9" s="187">
        <v>3</v>
      </c>
    </row>
    <row r="10" spans="1:5" ht="18" customHeight="1">
      <c r="A10" s="191" t="s">
        <v>195</v>
      </c>
      <c r="B10" s="275">
        <v>6</v>
      </c>
      <c r="C10" s="241">
        <v>6.6000000000000085</v>
      </c>
      <c r="D10" s="241">
        <v>1.2000000000000028</v>
      </c>
      <c r="E10" s="203" t="s">
        <v>20</v>
      </c>
    </row>
    <row r="11" spans="1:5" ht="18" customHeight="1">
      <c r="A11" s="290" t="s">
        <v>88</v>
      </c>
      <c r="B11" s="250">
        <v>100</v>
      </c>
      <c r="C11" s="250">
        <v>100</v>
      </c>
      <c r="D11" s="250">
        <v>100</v>
      </c>
      <c r="E11" s="188" t="s">
        <v>7</v>
      </c>
    </row>
    <row r="12" spans="1:5" ht="15.95" customHeight="1">
      <c r="A12" s="287"/>
      <c r="B12" s="288"/>
      <c r="C12" s="288"/>
      <c r="D12" s="288"/>
      <c r="E12" s="70"/>
    </row>
    <row r="13" spans="1:5" ht="15.95" customHeight="1">
      <c r="A13" s="287"/>
      <c r="B13" s="288"/>
      <c r="C13" s="288"/>
      <c r="D13" s="288"/>
      <c r="E13" s="70"/>
    </row>
    <row r="14" spans="1:5" ht="15.95" customHeight="1">
      <c r="A14" s="59"/>
      <c r="B14" s="55"/>
      <c r="C14" s="55"/>
      <c r="D14" s="55"/>
      <c r="E14" s="55"/>
    </row>
    <row r="15" spans="1:5" ht="21" customHeight="1">
      <c r="A15" s="308" t="s">
        <v>179</v>
      </c>
      <c r="B15" s="308"/>
      <c r="C15" s="308"/>
      <c r="D15" s="308"/>
      <c r="E15" s="308"/>
    </row>
    <row r="16" spans="1:5" ht="30" customHeight="1">
      <c r="A16" s="307" t="s">
        <v>180</v>
      </c>
      <c r="B16" s="307"/>
      <c r="C16" s="307"/>
      <c r="D16" s="307"/>
      <c r="E16" s="307"/>
    </row>
    <row r="17" spans="1:5" s="1" customFormat="1" ht="6" customHeight="1">
      <c r="A17" s="184"/>
      <c r="B17" s="184"/>
      <c r="C17" s="184"/>
      <c r="D17" s="184"/>
      <c r="E17" s="184"/>
    </row>
    <row r="18" spans="1:5" ht="18" customHeight="1">
      <c r="A18" s="337" t="s">
        <v>59</v>
      </c>
      <c r="B18" s="473" t="s">
        <v>0</v>
      </c>
      <c r="C18" s="273"/>
      <c r="D18" s="472" t="s">
        <v>1</v>
      </c>
      <c r="E18" s="337" t="s">
        <v>160</v>
      </c>
    </row>
    <row r="19" spans="1:5" ht="18" customHeight="1">
      <c r="A19" s="338"/>
      <c r="B19" s="228" t="s">
        <v>145</v>
      </c>
      <c r="C19" s="224" t="s">
        <v>2</v>
      </c>
      <c r="D19" s="63" t="s">
        <v>3</v>
      </c>
      <c r="E19" s="338"/>
    </row>
    <row r="20" spans="1:5" ht="18" customHeight="1">
      <c r="A20" s="339"/>
      <c r="B20" s="46" t="s">
        <v>146</v>
      </c>
      <c r="C20" s="225" t="s">
        <v>4</v>
      </c>
      <c r="D20" s="45" t="s">
        <v>5</v>
      </c>
      <c r="E20" s="339"/>
    </row>
    <row r="21" spans="1:5" ht="18" customHeight="1">
      <c r="A21" s="40" t="s">
        <v>397</v>
      </c>
      <c r="B21" s="236">
        <v>45</v>
      </c>
      <c r="C21" s="237">
        <v>50.7</v>
      </c>
      <c r="D21" s="238">
        <v>1.8</v>
      </c>
      <c r="E21" s="269" t="s">
        <v>60</v>
      </c>
    </row>
    <row r="22" spans="1:5" ht="18" customHeight="1">
      <c r="A22" s="44" t="s">
        <v>161</v>
      </c>
      <c r="B22" s="240">
        <v>23</v>
      </c>
      <c r="C22" s="241">
        <v>22.4</v>
      </c>
      <c r="D22" s="242">
        <v>28.1</v>
      </c>
      <c r="E22" s="177" t="s">
        <v>162</v>
      </c>
    </row>
    <row r="23" spans="1:5" ht="18" customHeight="1">
      <c r="A23" s="44" t="s">
        <v>103</v>
      </c>
      <c r="B23" s="240">
        <v>12.4</v>
      </c>
      <c r="C23" s="241">
        <v>13.4</v>
      </c>
      <c r="D23" s="242">
        <v>4.8</v>
      </c>
      <c r="E23" s="177" t="s">
        <v>144</v>
      </c>
    </row>
    <row r="24" spans="1:5" ht="18" customHeight="1">
      <c r="A24" s="44" t="s">
        <v>102</v>
      </c>
      <c r="B24" s="240">
        <v>6.5</v>
      </c>
      <c r="C24" s="241">
        <v>1.1000000000000001</v>
      </c>
      <c r="D24" s="242">
        <v>47.3</v>
      </c>
      <c r="E24" s="177" t="s">
        <v>143</v>
      </c>
    </row>
    <row r="25" spans="1:5" ht="18" customHeight="1">
      <c r="A25" s="44" t="s">
        <v>163</v>
      </c>
      <c r="B25" s="240">
        <v>2.8</v>
      </c>
      <c r="C25" s="241">
        <v>2.6</v>
      </c>
      <c r="D25" s="242">
        <v>4.8</v>
      </c>
      <c r="E25" s="177" t="s">
        <v>164</v>
      </c>
    </row>
    <row r="26" spans="1:5" ht="18" customHeight="1">
      <c r="A26" s="272" t="s">
        <v>429</v>
      </c>
      <c r="B26" s="240">
        <v>10.3</v>
      </c>
      <c r="C26" s="241">
        <v>9.8000000000000007</v>
      </c>
      <c r="D26" s="242">
        <v>13.2</v>
      </c>
      <c r="E26" s="177" t="s">
        <v>389</v>
      </c>
    </row>
    <row r="27" spans="1:5" ht="18" customHeight="1">
      <c r="A27" s="291" t="s">
        <v>88</v>
      </c>
      <c r="B27" s="249">
        <f>SUM(B21:B26)</f>
        <v>100</v>
      </c>
      <c r="C27" s="250">
        <f t="shared" ref="C27:D27" si="0">SUM(C21:C26)</f>
        <v>99.999999999999986</v>
      </c>
      <c r="D27" s="251">
        <f t="shared" si="0"/>
        <v>100</v>
      </c>
      <c r="E27" s="143" t="s">
        <v>11</v>
      </c>
    </row>
    <row r="28" spans="1:5" ht="18" customHeight="1"/>
  </sheetData>
  <mergeCells count="8">
    <mergeCell ref="E4:E6"/>
    <mergeCell ref="A1:E1"/>
    <mergeCell ref="A2:E2"/>
    <mergeCell ref="A18:A20"/>
    <mergeCell ref="E18:E20"/>
    <mergeCell ref="A15:E15"/>
    <mergeCell ref="A16:E1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portrait" useFirstPageNumber="1" r:id="rId1"/>
  <headerFooter>
    <oddHeader>&amp;L&amp;8PCBS: Domestic and Outbound Tourism Survey, 2014 - Main Findings&amp;R&amp;"Simplified Arabic,Regular"&amp;8&amp;K00+000ش&amp;K01+000PCBS: مسح السياحة المحلية والخارجية، 2014 - النتائج الأساسية</oddHeader>
    <oddFooter xml:space="preserve">&amp;C42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rightToLeft="1" tabSelected="1" view="pageBreakPreview" zoomScaleNormal="100" zoomScaleSheetLayoutView="100" workbookViewId="0">
      <selection activeCell="M20" sqref="M20"/>
    </sheetView>
  </sheetViews>
  <sheetFormatPr defaultRowHeight="14.25"/>
  <cols>
    <col min="1" max="1" width="22.875" customWidth="1"/>
    <col min="2" max="2" width="9.625" customWidth="1"/>
    <col min="3" max="3" width="10" customWidth="1"/>
    <col min="4" max="4" width="9.75" customWidth="1"/>
    <col min="5" max="5" width="27.625" customWidth="1"/>
    <col min="6" max="6" width="9" customWidth="1"/>
  </cols>
  <sheetData>
    <row r="1" spans="1:5" ht="20.100000000000001" customHeight="1">
      <c r="A1" s="376" t="s">
        <v>398</v>
      </c>
      <c r="B1" s="376"/>
      <c r="C1" s="376"/>
      <c r="D1" s="376"/>
      <c r="E1" s="376"/>
    </row>
    <row r="2" spans="1:5" ht="30" customHeight="1">
      <c r="A2" s="377" t="s">
        <v>416</v>
      </c>
      <c r="B2" s="378"/>
      <c r="C2" s="378"/>
      <c r="D2" s="378"/>
      <c r="E2" s="378"/>
    </row>
    <row r="3" spans="1:5" s="4" customFormat="1" ht="6" customHeight="1">
      <c r="A3" s="361" t="s">
        <v>91</v>
      </c>
      <c r="B3" s="381"/>
      <c r="C3" s="381"/>
      <c r="D3" s="381"/>
      <c r="E3" s="381"/>
    </row>
    <row r="4" spans="1:5" ht="18" customHeight="1">
      <c r="A4" s="337" t="s">
        <v>399</v>
      </c>
      <c r="B4" s="474" t="s">
        <v>0</v>
      </c>
      <c r="C4" s="273"/>
      <c r="D4" s="475" t="s">
        <v>1</v>
      </c>
      <c r="E4" s="340" t="s">
        <v>437</v>
      </c>
    </row>
    <row r="5" spans="1:5" ht="18" customHeight="1">
      <c r="A5" s="338"/>
      <c r="B5" s="224" t="s">
        <v>145</v>
      </c>
      <c r="C5" s="224" t="s">
        <v>2</v>
      </c>
      <c r="D5" s="228" t="s">
        <v>3</v>
      </c>
      <c r="E5" s="382"/>
    </row>
    <row r="6" spans="1:5" ht="18" customHeight="1">
      <c r="A6" s="339"/>
      <c r="B6" s="220" t="s">
        <v>146</v>
      </c>
      <c r="C6" s="225" t="s">
        <v>4</v>
      </c>
      <c r="D6" s="46" t="s">
        <v>5</v>
      </c>
      <c r="E6" s="382"/>
    </row>
    <row r="7" spans="1:5" ht="18" customHeight="1">
      <c r="A7" s="83">
        <v>1</v>
      </c>
      <c r="B7" s="236">
        <v>52.1</v>
      </c>
      <c r="C7" s="237">
        <v>51.6</v>
      </c>
      <c r="D7" s="238">
        <v>55.8</v>
      </c>
      <c r="E7" s="194">
        <v>1</v>
      </c>
    </row>
    <row r="8" spans="1:5" ht="18" customHeight="1">
      <c r="A8" s="47">
        <v>2</v>
      </c>
      <c r="B8" s="240">
        <v>25.6</v>
      </c>
      <c r="C8" s="241">
        <v>24.7</v>
      </c>
      <c r="D8" s="242">
        <v>33.1</v>
      </c>
      <c r="E8" s="195">
        <v>2</v>
      </c>
    </row>
    <row r="9" spans="1:5" ht="18" customHeight="1">
      <c r="A9" s="47">
        <v>3</v>
      </c>
      <c r="B9" s="240">
        <v>8.5</v>
      </c>
      <c r="C9" s="241">
        <v>9.3000000000000007</v>
      </c>
      <c r="D9" s="242">
        <v>2.8</v>
      </c>
      <c r="E9" s="195">
        <v>3</v>
      </c>
    </row>
    <row r="10" spans="1:5" ht="18" customHeight="1">
      <c r="A10" s="47">
        <v>4</v>
      </c>
      <c r="B10" s="240">
        <v>6.2</v>
      </c>
      <c r="C10" s="241">
        <v>6.8</v>
      </c>
      <c r="D10" s="242">
        <v>1.4</v>
      </c>
      <c r="E10" s="195">
        <v>4</v>
      </c>
    </row>
    <row r="11" spans="1:5" ht="18" customHeight="1">
      <c r="A11" s="44" t="s">
        <v>400</v>
      </c>
      <c r="B11" s="240">
        <v>7.6</v>
      </c>
      <c r="C11" s="241">
        <v>7.6</v>
      </c>
      <c r="D11" s="242">
        <v>6.9</v>
      </c>
      <c r="E11" s="203" t="s">
        <v>400</v>
      </c>
    </row>
    <row r="12" spans="1:5" ht="18" customHeight="1">
      <c r="A12" s="42" t="s">
        <v>18</v>
      </c>
      <c r="B12" s="249">
        <f>SUM(B7:B11)</f>
        <v>100</v>
      </c>
      <c r="C12" s="250">
        <f>SUM(C7:C11)</f>
        <v>99.999999999999986</v>
      </c>
      <c r="D12" s="251">
        <f>SUM(D7:D11)</f>
        <v>100.00000000000001</v>
      </c>
      <c r="E12" s="229" t="s">
        <v>11</v>
      </c>
    </row>
    <row r="13" spans="1:5" ht="15.95" customHeight="1">
      <c r="A13" s="380" t="s">
        <v>147</v>
      </c>
      <c r="B13" s="380"/>
      <c r="C13" s="82"/>
      <c r="D13" s="375" t="s">
        <v>148</v>
      </c>
      <c r="E13" s="375"/>
    </row>
    <row r="14" spans="1:5" ht="15.95" customHeight="1">
      <c r="A14" s="222"/>
      <c r="B14" s="222"/>
      <c r="C14" s="82"/>
      <c r="D14" s="230"/>
      <c r="E14" s="230"/>
    </row>
    <row r="15" spans="1:5" ht="15.95" customHeight="1">
      <c r="A15" s="222"/>
      <c r="B15" s="222"/>
      <c r="C15" s="82"/>
      <c r="D15" s="230"/>
      <c r="E15" s="230"/>
    </row>
    <row r="16" spans="1:5" ht="15.95" customHeight="1">
      <c r="A16" s="60"/>
      <c r="B16" s="60"/>
      <c r="C16" s="38"/>
      <c r="D16" s="38"/>
      <c r="E16" s="38"/>
    </row>
    <row r="17" spans="1:11" ht="21" customHeight="1">
      <c r="A17" s="376" t="s">
        <v>181</v>
      </c>
      <c r="B17" s="376"/>
      <c r="C17" s="376"/>
      <c r="D17" s="376"/>
      <c r="E17" s="376"/>
      <c r="I17" s="61"/>
      <c r="J17" s="62"/>
      <c r="K17" s="62"/>
    </row>
    <row r="18" spans="1:11" ht="30" customHeight="1">
      <c r="A18" s="377" t="s">
        <v>182</v>
      </c>
      <c r="B18" s="378"/>
      <c r="C18" s="378"/>
      <c r="D18" s="378"/>
      <c r="E18" s="378"/>
      <c r="J18" s="62"/>
      <c r="K18" s="62"/>
    </row>
    <row r="19" spans="1:11" s="1" customFormat="1" ht="6" customHeight="1">
      <c r="A19" s="3"/>
      <c r="B19" s="50"/>
      <c r="C19" s="50"/>
      <c r="D19" s="50"/>
      <c r="E19" s="50"/>
      <c r="I19" s="61"/>
      <c r="J19" s="62"/>
      <c r="K19" s="62"/>
    </row>
    <row r="20" spans="1:11" ht="18" customHeight="1">
      <c r="A20" s="379" t="s">
        <v>61</v>
      </c>
      <c r="B20" s="474" t="s">
        <v>0</v>
      </c>
      <c r="C20" s="76"/>
      <c r="D20" s="475" t="s">
        <v>1</v>
      </c>
      <c r="E20" s="337" t="s">
        <v>62</v>
      </c>
      <c r="I20" s="61"/>
      <c r="J20" s="62"/>
      <c r="K20" s="62"/>
    </row>
    <row r="21" spans="1:11" ht="18" customHeight="1">
      <c r="A21" s="338"/>
      <c r="B21" s="210" t="s">
        <v>145</v>
      </c>
      <c r="C21" s="210" t="s">
        <v>2</v>
      </c>
      <c r="D21" s="210" t="s">
        <v>3</v>
      </c>
      <c r="E21" s="338"/>
      <c r="I21" s="61"/>
      <c r="J21" s="62"/>
      <c r="K21" s="62"/>
    </row>
    <row r="22" spans="1:11" ht="18" customHeight="1">
      <c r="A22" s="338"/>
      <c r="B22" s="209" t="s">
        <v>146</v>
      </c>
      <c r="C22" s="211" t="s">
        <v>4</v>
      </c>
      <c r="D22" s="211" t="s">
        <v>5</v>
      </c>
      <c r="E22" s="338"/>
      <c r="I22" s="61"/>
      <c r="J22" s="62"/>
      <c r="K22" s="62"/>
    </row>
    <row r="23" spans="1:11" s="54" customFormat="1" ht="18" customHeight="1">
      <c r="A23" s="292" t="s">
        <v>63</v>
      </c>
      <c r="B23" s="275">
        <v>19.100000000000001</v>
      </c>
      <c r="C23" s="241">
        <v>20.399999999999999</v>
      </c>
      <c r="D23" s="241" t="s">
        <v>380</v>
      </c>
      <c r="E23" s="295" t="s">
        <v>64</v>
      </c>
      <c r="G23" s="61"/>
      <c r="H23" s="61"/>
      <c r="I23" s="61"/>
      <c r="J23" s="62"/>
      <c r="K23" s="62"/>
    </row>
    <row r="24" spans="1:11" s="54" customFormat="1" ht="18" customHeight="1">
      <c r="A24" s="293" t="s">
        <v>65</v>
      </c>
      <c r="B24" s="275">
        <v>35.799999999999997</v>
      </c>
      <c r="C24" s="241">
        <v>38.700000000000003</v>
      </c>
      <c r="D24" s="241" t="s">
        <v>421</v>
      </c>
      <c r="E24" s="203" t="s">
        <v>66</v>
      </c>
      <c r="G24" s="61"/>
      <c r="H24" s="61"/>
      <c r="I24" s="61"/>
      <c r="J24" s="62"/>
      <c r="K24" s="62"/>
    </row>
    <row r="25" spans="1:11" s="54" customFormat="1" ht="18" customHeight="1">
      <c r="A25" s="293" t="s">
        <v>189</v>
      </c>
      <c r="B25" s="275">
        <v>3.1</v>
      </c>
      <c r="C25" s="241">
        <v>3.2</v>
      </c>
      <c r="D25" s="241" t="s">
        <v>381</v>
      </c>
      <c r="E25" s="203" t="s">
        <v>192</v>
      </c>
      <c r="G25" s="61"/>
      <c r="H25" s="61"/>
      <c r="I25" s="61"/>
    </row>
    <row r="26" spans="1:11" s="54" customFormat="1" ht="18" customHeight="1">
      <c r="A26" s="293" t="s">
        <v>101</v>
      </c>
      <c r="B26" s="275">
        <v>22.9</v>
      </c>
      <c r="C26" s="241">
        <v>22.2</v>
      </c>
      <c r="D26" s="241">
        <v>28</v>
      </c>
      <c r="E26" s="203" t="s">
        <v>150</v>
      </c>
      <c r="G26" s="61"/>
      <c r="H26" s="61"/>
      <c r="I26" s="61"/>
    </row>
    <row r="27" spans="1:11" s="54" customFormat="1" ht="18" customHeight="1">
      <c r="A27" s="293" t="s">
        <v>401</v>
      </c>
      <c r="B27" s="275">
        <v>5.8</v>
      </c>
      <c r="C27" s="241">
        <v>5.8</v>
      </c>
      <c r="D27" s="241" t="s">
        <v>402</v>
      </c>
      <c r="E27" s="203" t="s">
        <v>403</v>
      </c>
      <c r="G27" s="61"/>
      <c r="H27" s="61"/>
      <c r="I27" s="61"/>
    </row>
    <row r="28" spans="1:11" s="54" customFormat="1" ht="18" customHeight="1">
      <c r="A28" s="293" t="s">
        <v>190</v>
      </c>
      <c r="B28" s="275">
        <v>10.6</v>
      </c>
      <c r="C28" s="241">
        <v>7.4</v>
      </c>
      <c r="D28" s="241">
        <v>34.1</v>
      </c>
      <c r="E28" s="203" t="s">
        <v>193</v>
      </c>
      <c r="G28" s="61"/>
      <c r="H28" s="61"/>
      <c r="I28" s="61"/>
    </row>
    <row r="29" spans="1:11" s="54" customFormat="1" ht="18" customHeight="1">
      <c r="A29" s="293" t="s">
        <v>191</v>
      </c>
      <c r="B29" s="275">
        <v>0.1</v>
      </c>
      <c r="C29" s="241">
        <v>0</v>
      </c>
      <c r="D29" s="241" t="s">
        <v>382</v>
      </c>
      <c r="E29" s="203" t="s">
        <v>72</v>
      </c>
      <c r="G29" s="61"/>
      <c r="H29" s="61"/>
      <c r="I29" s="61"/>
    </row>
    <row r="30" spans="1:11" s="54" customFormat="1" ht="18" customHeight="1">
      <c r="A30" s="293" t="s">
        <v>141</v>
      </c>
      <c r="B30" s="275">
        <v>2.6</v>
      </c>
      <c r="C30" s="241">
        <v>2.2999999999999998</v>
      </c>
      <c r="D30" s="241" t="s">
        <v>383</v>
      </c>
      <c r="E30" s="203" t="s">
        <v>187</v>
      </c>
      <c r="G30" s="61"/>
      <c r="H30" s="61"/>
      <c r="I30" s="61"/>
    </row>
    <row r="31" spans="1:11" s="54" customFormat="1" ht="18" customHeight="1">
      <c r="A31" s="294" t="s">
        <v>18</v>
      </c>
      <c r="B31" s="249">
        <f>SUM(B23:B30)</f>
        <v>99.999999999999986</v>
      </c>
      <c r="C31" s="250">
        <v>100</v>
      </c>
      <c r="D31" s="251">
        <v>100</v>
      </c>
      <c r="E31" s="296" t="s">
        <v>11</v>
      </c>
      <c r="G31" s="61"/>
      <c r="H31" s="61"/>
      <c r="I31" s="61"/>
    </row>
    <row r="32" spans="1:11" ht="15.95" customHeight="1">
      <c r="A32" s="383" t="s">
        <v>368</v>
      </c>
      <c r="B32" s="384"/>
      <c r="D32" s="375" t="s">
        <v>386</v>
      </c>
      <c r="E32" s="375"/>
    </row>
    <row r="33" spans="2:5">
      <c r="B33" s="12"/>
      <c r="C33" s="12"/>
      <c r="D33" s="12"/>
      <c r="E33" s="12"/>
    </row>
    <row r="34" spans="2:5">
      <c r="B34" s="10"/>
      <c r="C34" s="10"/>
      <c r="D34" s="10"/>
      <c r="E34" s="10"/>
    </row>
  </sheetData>
  <mergeCells count="13">
    <mergeCell ref="D32:E32"/>
    <mergeCell ref="A1:E1"/>
    <mergeCell ref="A2:E2"/>
    <mergeCell ref="A20:A22"/>
    <mergeCell ref="E20:E22"/>
    <mergeCell ref="A17:E17"/>
    <mergeCell ref="A13:B13"/>
    <mergeCell ref="A3:E3"/>
    <mergeCell ref="A4:A6"/>
    <mergeCell ref="E4:E6"/>
    <mergeCell ref="D13:E13"/>
    <mergeCell ref="A18:E18"/>
    <mergeCell ref="A32:B3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Domestic and Outbound Tourism Survey, 2014 - Main Findings&amp;R&amp;"Simplified Arabic,Regular"&amp;8&amp;K00+000ش&amp;K01+000PCBS: مسح السياحة المحلية والخارجية، 2014 - النتائج الأساسية</oddHeader>
    <oddFooter>&amp;C43</oddFooter>
  </headerFooter>
  <colBreaks count="1" manualBreakCount="1">
    <brk id="6" max="31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rightToLeft="1" view="pageBreakPreview" zoomScaleNormal="100" zoomScaleSheetLayoutView="100" workbookViewId="0">
      <selection activeCell="K19" sqref="K18:K19"/>
    </sheetView>
  </sheetViews>
  <sheetFormatPr defaultRowHeight="14.25"/>
  <cols>
    <col min="1" max="1" width="14" customWidth="1"/>
    <col min="2" max="4" width="12.625" customWidth="1"/>
    <col min="5" max="5" width="18.375" customWidth="1"/>
  </cols>
  <sheetData>
    <row r="1" spans="1:9" ht="20.100000000000001" customHeight="1">
      <c r="A1" s="389" t="s">
        <v>184</v>
      </c>
      <c r="B1" s="389"/>
      <c r="C1" s="389"/>
      <c r="D1" s="389"/>
      <c r="E1" s="389"/>
    </row>
    <row r="2" spans="1:9" ht="30" customHeight="1">
      <c r="A2" s="307" t="s">
        <v>183</v>
      </c>
      <c r="B2" s="388"/>
      <c r="C2" s="388"/>
      <c r="D2" s="388"/>
      <c r="E2" s="388"/>
    </row>
    <row r="3" spans="1:9" s="1" customFormat="1" ht="6" customHeight="1">
      <c r="A3" s="3"/>
      <c r="B3" s="3"/>
      <c r="C3" s="3"/>
      <c r="D3" s="3"/>
      <c r="E3" s="3"/>
    </row>
    <row r="4" spans="1:9" ht="18" customHeight="1">
      <c r="A4" s="385" t="s">
        <v>67</v>
      </c>
      <c r="B4" s="474" t="s">
        <v>0</v>
      </c>
      <c r="C4" s="273"/>
      <c r="D4" s="472" t="s">
        <v>1</v>
      </c>
      <c r="E4" s="385" t="s">
        <v>157</v>
      </c>
    </row>
    <row r="5" spans="1:9" ht="18" customHeight="1">
      <c r="A5" s="385"/>
      <c r="B5" s="223" t="s">
        <v>145</v>
      </c>
      <c r="C5" s="224" t="s">
        <v>2</v>
      </c>
      <c r="D5" s="228" t="s">
        <v>3</v>
      </c>
      <c r="E5" s="385"/>
    </row>
    <row r="6" spans="1:9" ht="18" customHeight="1">
      <c r="A6" s="385"/>
      <c r="B6" s="221" t="s">
        <v>146</v>
      </c>
      <c r="C6" s="226" t="s">
        <v>4</v>
      </c>
      <c r="D6" s="77" t="s">
        <v>5</v>
      </c>
      <c r="E6" s="385"/>
    </row>
    <row r="7" spans="1:9" ht="18" customHeight="1">
      <c r="A7" s="292" t="s">
        <v>68</v>
      </c>
      <c r="B7" s="275">
        <v>62.5</v>
      </c>
      <c r="C7" s="241">
        <v>62.1</v>
      </c>
      <c r="D7" s="241">
        <v>65.400000000000006</v>
      </c>
      <c r="E7" s="295" t="s">
        <v>69</v>
      </c>
    </row>
    <row r="8" spans="1:9" ht="18" customHeight="1">
      <c r="A8" s="293" t="s">
        <v>194</v>
      </c>
      <c r="B8" s="275">
        <v>29.2</v>
      </c>
      <c r="C8" s="241">
        <v>29.1</v>
      </c>
      <c r="D8" s="241">
        <v>30.6</v>
      </c>
      <c r="E8" s="203" t="s">
        <v>70</v>
      </c>
    </row>
    <row r="9" spans="1:9" ht="18" customHeight="1">
      <c r="A9" s="300" t="s">
        <v>405</v>
      </c>
      <c r="B9" s="240">
        <v>8.3000000000000007</v>
      </c>
      <c r="C9" s="241">
        <v>8.8000000000000007</v>
      </c>
      <c r="D9" s="242">
        <v>4</v>
      </c>
      <c r="E9" s="280" t="s">
        <v>409</v>
      </c>
    </row>
    <row r="10" spans="1:9" ht="18" customHeight="1">
      <c r="A10" s="294" t="s">
        <v>18</v>
      </c>
      <c r="B10" s="250">
        <f>B7+B8+B9</f>
        <v>100</v>
      </c>
      <c r="C10" s="250">
        <f>C7+C8+C9</f>
        <v>100</v>
      </c>
      <c r="D10" s="250">
        <f>D7+D8+D9</f>
        <v>100</v>
      </c>
      <c r="E10" s="301" t="s">
        <v>11</v>
      </c>
    </row>
    <row r="11" spans="1:9" s="197" customFormat="1" ht="18" customHeight="1">
      <c r="A11" s="386" t="s">
        <v>406</v>
      </c>
      <c r="B11" s="386"/>
      <c r="C11" s="387" t="s">
        <v>407</v>
      </c>
      <c r="D11" s="387"/>
      <c r="E11" s="387"/>
    </row>
    <row r="12" spans="1:9" s="197" customFormat="1" ht="15.95" customHeight="1">
      <c r="A12" s="297"/>
      <c r="B12" s="297"/>
      <c r="C12" s="298"/>
      <c r="D12" s="298"/>
      <c r="E12" s="298"/>
    </row>
    <row r="13" spans="1:9" s="197" customFormat="1" ht="15.95" customHeight="1">
      <c r="A13" s="297"/>
      <c r="B13" s="297"/>
      <c r="C13" s="298"/>
      <c r="D13" s="298"/>
      <c r="E13" s="298"/>
    </row>
    <row r="14" spans="1:9" ht="15.95" customHeight="1">
      <c r="A14" s="299"/>
      <c r="B14" s="299"/>
      <c r="C14" s="299"/>
      <c r="D14" s="299"/>
      <c r="E14" s="299"/>
      <c r="I14" s="6"/>
    </row>
    <row r="15" spans="1:9" ht="20.100000000000001" customHeight="1">
      <c r="A15" s="389" t="s">
        <v>185</v>
      </c>
      <c r="B15" s="389"/>
      <c r="C15" s="389"/>
      <c r="D15" s="389"/>
      <c r="E15" s="389"/>
      <c r="I15" s="62"/>
    </row>
    <row r="16" spans="1:9" ht="30" customHeight="1">
      <c r="A16" s="307" t="s">
        <v>186</v>
      </c>
      <c r="B16" s="388"/>
      <c r="C16" s="388"/>
      <c r="D16" s="388"/>
      <c r="E16" s="388"/>
      <c r="I16" s="62"/>
    </row>
    <row r="17" spans="1:9" ht="14.25" customHeight="1">
      <c r="A17" s="217" t="s">
        <v>442</v>
      </c>
      <c r="B17" s="218"/>
      <c r="C17" s="218"/>
      <c r="D17" s="219"/>
      <c r="E17" s="212" t="s">
        <v>152</v>
      </c>
      <c r="I17" s="62"/>
    </row>
    <row r="18" spans="1:9" ht="18" customHeight="1">
      <c r="A18" s="339" t="s">
        <v>21</v>
      </c>
      <c r="B18" s="474" t="s">
        <v>0</v>
      </c>
      <c r="C18" s="66"/>
      <c r="D18" s="472" t="s">
        <v>1</v>
      </c>
      <c r="E18" s="385" t="s">
        <v>22</v>
      </c>
      <c r="I18" s="62"/>
    </row>
    <row r="19" spans="1:9" ht="18" customHeight="1">
      <c r="A19" s="385"/>
      <c r="B19" s="48" t="s">
        <v>142</v>
      </c>
      <c r="C19" s="16" t="s">
        <v>2</v>
      </c>
      <c r="D19" s="16" t="s">
        <v>3</v>
      </c>
      <c r="E19" s="385"/>
      <c r="I19" s="62"/>
    </row>
    <row r="20" spans="1:9" ht="18" customHeight="1">
      <c r="A20" s="385"/>
      <c r="B20" s="49" t="s">
        <v>99</v>
      </c>
      <c r="C20" s="17" t="s">
        <v>4</v>
      </c>
      <c r="D20" s="17" t="s">
        <v>5</v>
      </c>
      <c r="E20" s="385"/>
      <c r="I20" s="62"/>
    </row>
    <row r="21" spans="1:9" ht="18" customHeight="1">
      <c r="A21" s="40" t="s">
        <v>23</v>
      </c>
      <c r="B21" s="236">
        <v>163.5</v>
      </c>
      <c r="C21" s="237">
        <v>142.80000000000001</v>
      </c>
      <c r="D21" s="238">
        <v>320.7</v>
      </c>
      <c r="E21" s="269" t="s">
        <v>24</v>
      </c>
      <c r="I21" s="62"/>
    </row>
    <row r="22" spans="1:9" ht="18" customHeight="1">
      <c r="A22" s="44" t="s">
        <v>71</v>
      </c>
      <c r="B22" s="240">
        <v>314.10000000000002</v>
      </c>
      <c r="C22" s="241">
        <v>298.5</v>
      </c>
      <c r="D22" s="242">
        <v>433.2</v>
      </c>
      <c r="E22" s="177" t="s">
        <v>72</v>
      </c>
      <c r="I22" s="61"/>
    </row>
    <row r="23" spans="1:9" ht="18" customHeight="1">
      <c r="A23" s="44" t="s">
        <v>213</v>
      </c>
      <c r="B23" s="240">
        <v>212.8</v>
      </c>
      <c r="C23" s="241">
        <v>194.2</v>
      </c>
      <c r="D23" s="242">
        <v>354.1</v>
      </c>
      <c r="E23" s="177" t="s">
        <v>439</v>
      </c>
      <c r="I23" s="204"/>
    </row>
    <row r="24" spans="1:9" ht="18" customHeight="1">
      <c r="A24" s="44" t="s">
        <v>214</v>
      </c>
      <c r="B24" s="240">
        <v>41.4</v>
      </c>
      <c r="C24" s="241">
        <v>38.9</v>
      </c>
      <c r="D24" s="242">
        <v>60.9</v>
      </c>
      <c r="E24" s="177" t="s">
        <v>440</v>
      </c>
      <c r="I24" s="6"/>
    </row>
    <row r="25" spans="1:9" ht="18" customHeight="1">
      <c r="A25" s="44" t="s">
        <v>106</v>
      </c>
      <c r="B25" s="240">
        <v>176.7</v>
      </c>
      <c r="C25" s="241">
        <v>138.1</v>
      </c>
      <c r="D25" s="302" t="s">
        <v>384</v>
      </c>
      <c r="E25" s="177" t="s">
        <v>73</v>
      </c>
      <c r="I25" s="6"/>
    </row>
    <row r="26" spans="1:9" ht="18" customHeight="1">
      <c r="A26" s="44" t="s">
        <v>25</v>
      </c>
      <c r="B26" s="240">
        <v>69</v>
      </c>
      <c r="C26" s="241">
        <v>71.599999999999994</v>
      </c>
      <c r="D26" s="302" t="s">
        <v>385</v>
      </c>
      <c r="E26" s="177" t="s">
        <v>26</v>
      </c>
      <c r="I26" s="6"/>
    </row>
    <row r="27" spans="1:9" ht="18" customHeight="1">
      <c r="A27" s="44" t="s">
        <v>74</v>
      </c>
      <c r="B27" s="240">
        <v>86</v>
      </c>
      <c r="C27" s="241">
        <v>70.5</v>
      </c>
      <c r="D27" s="302">
        <v>203.7</v>
      </c>
      <c r="E27" s="177" t="s">
        <v>75</v>
      </c>
      <c r="I27" s="6"/>
    </row>
    <row r="28" spans="1:9" ht="18" customHeight="1">
      <c r="A28" s="44" t="s">
        <v>427</v>
      </c>
      <c r="B28" s="240">
        <v>97.6</v>
      </c>
      <c r="C28" s="241">
        <v>62.8</v>
      </c>
      <c r="D28" s="302">
        <v>362.3</v>
      </c>
      <c r="E28" s="203" t="s">
        <v>193</v>
      </c>
      <c r="I28" s="6"/>
    </row>
    <row r="29" spans="1:9" ht="18" customHeight="1">
      <c r="A29" s="300" t="s">
        <v>405</v>
      </c>
      <c r="B29" s="240">
        <v>63.8</v>
      </c>
      <c r="C29" s="241">
        <v>68.7</v>
      </c>
      <c r="D29" s="302" t="s">
        <v>428</v>
      </c>
      <c r="E29" s="280" t="s">
        <v>409</v>
      </c>
    </row>
    <row r="30" spans="1:9" ht="18" customHeight="1">
      <c r="A30" s="42" t="s">
        <v>27</v>
      </c>
      <c r="B30" s="303">
        <v>1224.9000000000001</v>
      </c>
      <c r="C30" s="304">
        <v>1086.0999999999999</v>
      </c>
      <c r="D30" s="305">
        <v>2277.6999999999998</v>
      </c>
      <c r="E30" s="229" t="s">
        <v>89</v>
      </c>
    </row>
    <row r="31" spans="1:9" ht="18" customHeight="1">
      <c r="A31" s="354" t="s">
        <v>368</v>
      </c>
      <c r="B31" s="354"/>
      <c r="C31" s="355" t="s">
        <v>386</v>
      </c>
      <c r="D31" s="355"/>
      <c r="E31" s="355"/>
    </row>
    <row r="34" spans="2:4">
      <c r="B34" s="12"/>
      <c r="C34" s="12"/>
      <c r="D34" s="12"/>
    </row>
    <row r="35" spans="2:4">
      <c r="B35" s="208"/>
      <c r="C35" s="208"/>
      <c r="D35" s="208"/>
    </row>
    <row r="36" spans="2:4">
      <c r="D36" s="4"/>
    </row>
  </sheetData>
  <mergeCells count="12">
    <mergeCell ref="A1:E1"/>
    <mergeCell ref="A2:E2"/>
    <mergeCell ref="A15:E15"/>
    <mergeCell ref="A4:A6"/>
    <mergeCell ref="E4:E6"/>
    <mergeCell ref="A18:A20"/>
    <mergeCell ref="E18:E20"/>
    <mergeCell ref="A11:B11"/>
    <mergeCell ref="C11:E11"/>
    <mergeCell ref="A31:B31"/>
    <mergeCell ref="C31:E31"/>
    <mergeCell ref="A16:E1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44" orientation="portrait" useFirstPageNumber="1" r:id="rId1"/>
  <headerFooter>
    <oddHeader>&amp;L&amp;8PCBS: Domestic and Outbound Tourism Survey, 2014 - Main Findings&amp;R&amp;"Simplified Arabic,Regular"&amp;8&amp;K00+000ش&amp;K01+000PCBS: مسح السياحة المحلية والخارجية، 2014 - النتائج الأساسية</oddHeader>
    <oddFooter>&amp;C44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rightToLeft="1" workbookViewId="0">
      <selection sqref="A1:I37"/>
    </sheetView>
  </sheetViews>
  <sheetFormatPr defaultRowHeight="14.25"/>
  <sheetData>
    <row r="1" spans="1:9" ht="15" thickBot="1">
      <c r="A1" s="390" t="s">
        <v>91</v>
      </c>
      <c r="B1" s="391"/>
      <c r="C1" s="19" t="s">
        <v>94</v>
      </c>
      <c r="D1" s="396" t="s">
        <v>93</v>
      </c>
      <c r="E1" s="397"/>
      <c r="F1" s="398" t="s">
        <v>92</v>
      </c>
      <c r="G1" s="399"/>
      <c r="H1" s="399"/>
      <c r="I1" s="400"/>
    </row>
    <row r="2" spans="1:9" ht="24">
      <c r="A2" s="392"/>
      <c r="B2" s="393"/>
      <c r="C2" s="20" t="s">
        <v>99</v>
      </c>
      <c r="D2" s="21" t="s">
        <v>98</v>
      </c>
      <c r="E2" s="21" t="s">
        <v>13</v>
      </c>
      <c r="F2" s="21" t="s">
        <v>95</v>
      </c>
      <c r="G2" s="21" t="s">
        <v>96</v>
      </c>
      <c r="H2" s="21" t="s">
        <v>97</v>
      </c>
      <c r="I2" s="22" t="s">
        <v>13</v>
      </c>
    </row>
    <row r="3" spans="1:9" ht="24.75" thickBot="1">
      <c r="A3" s="394"/>
      <c r="B3" s="395"/>
      <c r="C3" s="23" t="s">
        <v>100</v>
      </c>
      <c r="D3" s="24" t="s">
        <v>100</v>
      </c>
      <c r="E3" s="24" t="s">
        <v>100</v>
      </c>
      <c r="F3" s="24" t="s">
        <v>100</v>
      </c>
      <c r="G3" s="24" t="s">
        <v>100</v>
      </c>
      <c r="H3" s="24" t="s">
        <v>100</v>
      </c>
      <c r="I3" s="25" t="s">
        <v>100</v>
      </c>
    </row>
    <row r="4" spans="1:9" ht="15" thickBot="1">
      <c r="A4" s="401" t="s">
        <v>107</v>
      </c>
      <c r="B4" s="26" t="s">
        <v>108</v>
      </c>
      <c r="C4" s="27">
        <v>3.6567617986678598E-3</v>
      </c>
      <c r="D4" s="28">
        <v>4.5995976188758017E-3</v>
      </c>
      <c r="E4" s="28">
        <v>0</v>
      </c>
      <c r="F4" s="28">
        <v>8.3633436627956487E-3</v>
      </c>
      <c r="G4" s="28">
        <v>0</v>
      </c>
      <c r="H4" s="28">
        <v>0</v>
      </c>
      <c r="I4" s="29">
        <v>0</v>
      </c>
    </row>
    <row r="5" spans="1:9">
      <c r="A5" s="392"/>
      <c r="B5" s="30" t="s">
        <v>109</v>
      </c>
      <c r="C5" s="31">
        <v>1.5778104366443314E-3</v>
      </c>
      <c r="D5" s="32">
        <v>1.9846228786546752E-3</v>
      </c>
      <c r="E5" s="32">
        <v>0</v>
      </c>
      <c r="F5" s="32">
        <v>0</v>
      </c>
      <c r="G5" s="32">
        <v>0</v>
      </c>
      <c r="H5" s="32">
        <v>6.9152595632907786E-3</v>
      </c>
      <c r="I5" s="33">
        <v>0</v>
      </c>
    </row>
    <row r="6" spans="1:9">
      <c r="A6" s="392"/>
      <c r="B6" s="30" t="s">
        <v>110</v>
      </c>
      <c r="C6" s="31">
        <v>2.1972420918436359E-3</v>
      </c>
      <c r="D6" s="32">
        <v>2.7637647870362779E-3</v>
      </c>
      <c r="E6" s="32">
        <v>0</v>
      </c>
      <c r="F6" s="32">
        <v>0</v>
      </c>
      <c r="G6" s="32">
        <v>1.6951758977834522E-2</v>
      </c>
      <c r="H6" s="32">
        <v>0</v>
      </c>
      <c r="I6" s="33">
        <v>0</v>
      </c>
    </row>
    <row r="7" spans="1:9">
      <c r="A7" s="392"/>
      <c r="B7" s="30" t="s">
        <v>104</v>
      </c>
      <c r="C7" s="31">
        <v>1.3964522622355677E-3</v>
      </c>
      <c r="D7" s="32">
        <v>0</v>
      </c>
      <c r="E7" s="32">
        <v>6.8125524747626419E-3</v>
      </c>
      <c r="F7" s="32">
        <v>0</v>
      </c>
      <c r="G7" s="32">
        <v>0</v>
      </c>
      <c r="H7" s="32">
        <v>0</v>
      </c>
      <c r="I7" s="33">
        <v>6.8125524747626419E-3</v>
      </c>
    </row>
    <row r="8" spans="1:9">
      <c r="A8" s="392"/>
      <c r="B8" s="30" t="s">
        <v>111</v>
      </c>
      <c r="C8" s="31">
        <v>9.1109137725454222E-4</v>
      </c>
      <c r="D8" s="32">
        <v>1.1460012875120554E-3</v>
      </c>
      <c r="E8" s="32">
        <v>0</v>
      </c>
      <c r="F8" s="32">
        <v>2.0837480579034106E-3</v>
      </c>
      <c r="G8" s="32">
        <v>0</v>
      </c>
      <c r="H8" s="32">
        <v>0</v>
      </c>
      <c r="I8" s="33">
        <v>0</v>
      </c>
    </row>
    <row r="9" spans="1:9">
      <c r="A9" s="392"/>
      <c r="B9" s="30" t="s">
        <v>112</v>
      </c>
      <c r="C9" s="31">
        <v>3.0810994552925362E-3</v>
      </c>
      <c r="D9" s="32">
        <v>0</v>
      </c>
      <c r="E9" s="32">
        <v>1.5031055687890151E-2</v>
      </c>
      <c r="F9" s="32">
        <v>0</v>
      </c>
      <c r="G9" s="32">
        <v>0</v>
      </c>
      <c r="H9" s="32">
        <v>0</v>
      </c>
      <c r="I9" s="33">
        <v>1.5031055687890151E-2</v>
      </c>
    </row>
    <row r="10" spans="1:9">
      <c r="A10" s="392"/>
      <c r="B10" s="30" t="s">
        <v>113</v>
      </c>
      <c r="C10" s="31">
        <v>1.1853266125551854E-3</v>
      </c>
      <c r="D10" s="32">
        <v>1.49094356287716E-3</v>
      </c>
      <c r="E10" s="32">
        <v>0</v>
      </c>
      <c r="F10" s="32">
        <v>0</v>
      </c>
      <c r="G10" s="32">
        <v>0</v>
      </c>
      <c r="H10" s="32">
        <v>5.1950735035878291E-3</v>
      </c>
      <c r="I10" s="33">
        <v>0</v>
      </c>
    </row>
    <row r="11" spans="1:9">
      <c r="A11" s="392"/>
      <c r="B11" s="30" t="s">
        <v>114</v>
      </c>
      <c r="C11" s="31">
        <v>4.5856660632082551E-4</v>
      </c>
      <c r="D11" s="32">
        <v>5.7680045533663291E-4</v>
      </c>
      <c r="E11" s="32">
        <v>0</v>
      </c>
      <c r="F11" s="32">
        <v>1.0487831398643768E-3</v>
      </c>
      <c r="G11" s="32">
        <v>0</v>
      </c>
      <c r="H11" s="32">
        <v>0</v>
      </c>
      <c r="I11" s="33">
        <v>0</v>
      </c>
    </row>
    <row r="12" spans="1:9">
      <c r="A12" s="392"/>
      <c r="B12" s="30" t="s">
        <v>115</v>
      </c>
      <c r="C12" s="31">
        <v>4.9611041085323281E-3</v>
      </c>
      <c r="D12" s="32">
        <v>1.9133511811526137E-3</v>
      </c>
      <c r="E12" s="32">
        <v>1.6781726785089494E-2</v>
      </c>
      <c r="F12" s="32">
        <v>3.4790029044989312E-3</v>
      </c>
      <c r="G12" s="32">
        <v>0</v>
      </c>
      <c r="H12" s="32">
        <v>0</v>
      </c>
      <c r="I12" s="33">
        <v>1.6781726785089494E-2</v>
      </c>
    </row>
    <row r="13" spans="1:9">
      <c r="A13" s="392"/>
      <c r="B13" s="30" t="s">
        <v>116</v>
      </c>
      <c r="C13" s="31">
        <v>1.2184054947660277E-3</v>
      </c>
      <c r="D13" s="32">
        <v>1.5325512902132669E-3</v>
      </c>
      <c r="E13" s="32">
        <v>0</v>
      </c>
      <c r="F13" s="32">
        <v>0</v>
      </c>
      <c r="G13" s="32">
        <v>0</v>
      </c>
      <c r="H13" s="32">
        <v>5.3400522990367924E-3</v>
      </c>
      <c r="I13" s="33">
        <v>0</v>
      </c>
    </row>
    <row r="14" spans="1:9">
      <c r="A14" s="392"/>
      <c r="B14" s="30" t="s">
        <v>117</v>
      </c>
      <c r="C14" s="31">
        <v>1.6787390332671367E-3</v>
      </c>
      <c r="D14" s="32">
        <v>2.1115742520998499E-3</v>
      </c>
      <c r="E14" s="32">
        <v>0</v>
      </c>
      <c r="F14" s="32">
        <v>3.8394274028122526E-3</v>
      </c>
      <c r="G14" s="32">
        <v>0</v>
      </c>
      <c r="H14" s="32">
        <v>0</v>
      </c>
      <c r="I14" s="33">
        <v>0</v>
      </c>
    </row>
    <row r="15" spans="1:9">
      <c r="A15" s="392"/>
      <c r="B15" s="30" t="s">
        <v>118</v>
      </c>
      <c r="C15" s="31">
        <v>1.0327486494399259E-3</v>
      </c>
      <c r="D15" s="32">
        <v>1.2990258842103329E-3</v>
      </c>
      <c r="E15" s="32">
        <v>0</v>
      </c>
      <c r="F15" s="32">
        <v>0</v>
      </c>
      <c r="G15" s="32">
        <v>0</v>
      </c>
      <c r="H15" s="32">
        <v>4.5263517141539639E-3</v>
      </c>
      <c r="I15" s="33">
        <v>0</v>
      </c>
    </row>
    <row r="16" spans="1:9">
      <c r="A16" s="392"/>
      <c r="B16" s="30" t="s">
        <v>119</v>
      </c>
      <c r="C16" s="31">
        <v>9.7732945348291814E-2</v>
      </c>
      <c r="D16" s="32">
        <v>0.12293177610679598</v>
      </c>
      <c r="E16" s="32">
        <v>0</v>
      </c>
      <c r="F16" s="32">
        <v>0.12779239636023743</v>
      </c>
      <c r="G16" s="32">
        <v>0.16852025735301787</v>
      </c>
      <c r="H16" s="32">
        <v>8.7718881812242092E-2</v>
      </c>
      <c r="I16" s="33">
        <v>0</v>
      </c>
    </row>
    <row r="17" spans="1:9">
      <c r="A17" s="392"/>
      <c r="B17" s="30" t="s">
        <v>120</v>
      </c>
      <c r="C17" s="31">
        <v>6.7341824397725654E-4</v>
      </c>
      <c r="D17" s="32">
        <v>8.4704805017206744E-4</v>
      </c>
      <c r="E17" s="32">
        <v>0</v>
      </c>
      <c r="F17" s="32">
        <v>1.5401681906734759E-3</v>
      </c>
      <c r="G17" s="32">
        <v>0</v>
      </c>
      <c r="H17" s="32">
        <v>0</v>
      </c>
      <c r="I17" s="33">
        <v>0</v>
      </c>
    </row>
    <row r="18" spans="1:9">
      <c r="A18" s="392"/>
      <c r="B18" s="30" t="s">
        <v>121</v>
      </c>
      <c r="C18" s="31">
        <v>0.39568573698780796</v>
      </c>
      <c r="D18" s="32">
        <v>0.48372868592445206</v>
      </c>
      <c r="E18" s="32">
        <v>5.4213674288091512E-2</v>
      </c>
      <c r="F18" s="32">
        <v>0.49641677288864572</v>
      </c>
      <c r="G18" s="32">
        <v>0.48896282116195783</v>
      </c>
      <c r="H18" s="32">
        <v>0.45644066157179969</v>
      </c>
      <c r="I18" s="33">
        <v>5.4213674288091512E-2</v>
      </c>
    </row>
    <row r="19" spans="1:9">
      <c r="A19" s="392"/>
      <c r="B19" s="30" t="s">
        <v>122</v>
      </c>
      <c r="C19" s="31">
        <v>1.1653589376929897E-3</v>
      </c>
      <c r="D19" s="32">
        <v>0</v>
      </c>
      <c r="E19" s="32">
        <v>5.6851702916486078E-3</v>
      </c>
      <c r="F19" s="32">
        <v>0</v>
      </c>
      <c r="G19" s="32">
        <v>0</v>
      </c>
      <c r="H19" s="32">
        <v>0</v>
      </c>
      <c r="I19" s="33">
        <v>5.6851702916486078E-3</v>
      </c>
    </row>
    <row r="20" spans="1:9">
      <c r="A20" s="392"/>
      <c r="B20" s="30" t="s">
        <v>123</v>
      </c>
      <c r="C20" s="31">
        <v>5.0269015985410261E-3</v>
      </c>
      <c r="D20" s="32">
        <v>4.5665009213351109E-3</v>
      </c>
      <c r="E20" s="32">
        <v>6.8125524747626419E-3</v>
      </c>
      <c r="F20" s="32">
        <v>8.3031646909437467E-3</v>
      </c>
      <c r="G20" s="32">
        <v>0</v>
      </c>
      <c r="H20" s="32">
        <v>0</v>
      </c>
      <c r="I20" s="33">
        <v>6.8125524747626419E-3</v>
      </c>
    </row>
    <row r="21" spans="1:9">
      <c r="A21" s="392"/>
      <c r="B21" s="30" t="s">
        <v>124</v>
      </c>
      <c r="C21" s="31">
        <v>1.0484887231864543E-3</v>
      </c>
      <c r="D21" s="32">
        <v>0</v>
      </c>
      <c r="E21" s="32">
        <v>5.1150222883162679E-3</v>
      </c>
      <c r="F21" s="32">
        <v>0</v>
      </c>
      <c r="G21" s="32">
        <v>0</v>
      </c>
      <c r="H21" s="32">
        <v>0</v>
      </c>
      <c r="I21" s="33">
        <v>5.1150222883162679E-3</v>
      </c>
    </row>
    <row r="22" spans="1:9">
      <c r="A22" s="392"/>
      <c r="B22" s="30" t="s">
        <v>125</v>
      </c>
      <c r="C22" s="31">
        <v>1.9070397698514987E-3</v>
      </c>
      <c r="D22" s="32">
        <v>2.3987385745787072E-3</v>
      </c>
      <c r="E22" s="32">
        <v>0</v>
      </c>
      <c r="F22" s="32">
        <v>4.3615717544678552E-3</v>
      </c>
      <c r="G22" s="32">
        <v>0</v>
      </c>
      <c r="H22" s="32">
        <v>0</v>
      </c>
      <c r="I22" s="33">
        <v>0</v>
      </c>
    </row>
    <row r="23" spans="1:9">
      <c r="A23" s="392"/>
      <c r="B23" s="30" t="s">
        <v>126</v>
      </c>
      <c r="C23" s="31">
        <v>1.3908106811901882E-3</v>
      </c>
      <c r="D23" s="32">
        <v>1.7494083152585654E-3</v>
      </c>
      <c r="E23" s="32">
        <v>0</v>
      </c>
      <c r="F23" s="32">
        <v>0</v>
      </c>
      <c r="G23" s="32">
        <v>0</v>
      </c>
      <c r="H23" s="32">
        <v>6.0956732446785381E-3</v>
      </c>
      <c r="I23" s="33">
        <v>0</v>
      </c>
    </row>
    <row r="24" spans="1:9">
      <c r="A24" s="392"/>
      <c r="B24" s="30" t="s">
        <v>127</v>
      </c>
      <c r="C24" s="31">
        <v>1.6702900296175834E-3</v>
      </c>
      <c r="D24" s="32">
        <v>2.1009468119744046E-3</v>
      </c>
      <c r="E24" s="32">
        <v>0</v>
      </c>
      <c r="F24" s="32">
        <v>0</v>
      </c>
      <c r="G24" s="32">
        <v>1.2886315126704901E-2</v>
      </c>
      <c r="H24" s="32">
        <v>0</v>
      </c>
      <c r="I24" s="33">
        <v>0</v>
      </c>
    </row>
    <row r="25" spans="1:9">
      <c r="A25" s="392"/>
      <c r="B25" s="30" t="s">
        <v>128</v>
      </c>
      <c r="C25" s="31">
        <v>2.9590455348189617E-3</v>
      </c>
      <c r="D25" s="32">
        <v>0</v>
      </c>
      <c r="E25" s="32">
        <v>1.4435619123058643E-2</v>
      </c>
      <c r="F25" s="32">
        <v>0</v>
      </c>
      <c r="G25" s="32">
        <v>0</v>
      </c>
      <c r="H25" s="32">
        <v>0</v>
      </c>
      <c r="I25" s="33">
        <v>1.4435619123058643E-2</v>
      </c>
    </row>
    <row r="26" spans="1:9">
      <c r="A26" s="392"/>
      <c r="B26" s="30" t="s">
        <v>129</v>
      </c>
      <c r="C26" s="31">
        <v>1.7479092989897179E-3</v>
      </c>
      <c r="D26" s="32">
        <v>2.1985789319317415E-3</v>
      </c>
      <c r="E26" s="32">
        <v>0</v>
      </c>
      <c r="F26" s="32">
        <v>3.9976260319096093E-3</v>
      </c>
      <c r="G26" s="32">
        <v>0</v>
      </c>
      <c r="H26" s="32">
        <v>0</v>
      </c>
      <c r="I26" s="33">
        <v>0</v>
      </c>
    </row>
    <row r="27" spans="1:9">
      <c r="A27" s="392"/>
      <c r="B27" s="30" t="s">
        <v>130</v>
      </c>
      <c r="C27" s="31">
        <v>1.8324483633233154E-3</v>
      </c>
      <c r="D27" s="32">
        <v>5.4841051695871947E-4</v>
      </c>
      <c r="E27" s="32">
        <v>6.8125524747626419E-3</v>
      </c>
      <c r="F27" s="32">
        <v>9.9716236107153227E-4</v>
      </c>
      <c r="G27" s="32">
        <v>0</v>
      </c>
      <c r="H27" s="32">
        <v>0</v>
      </c>
      <c r="I27" s="33">
        <v>6.8125524747626419E-3</v>
      </c>
    </row>
    <row r="28" spans="1:9">
      <c r="A28" s="392"/>
      <c r="B28" s="30" t="s">
        <v>131</v>
      </c>
      <c r="C28" s="31">
        <v>0.29508795442874619</v>
      </c>
      <c r="D28" s="32">
        <v>0.29162110055726126</v>
      </c>
      <c r="E28" s="32">
        <v>0.30853404814633056</v>
      </c>
      <c r="F28" s="32">
        <v>0.29102784403837523</v>
      </c>
      <c r="G28" s="32">
        <v>0.1430978128040018</v>
      </c>
      <c r="H28" s="32">
        <v>0.37713250418512539</v>
      </c>
      <c r="I28" s="33">
        <v>0.30853404814633056</v>
      </c>
    </row>
    <row r="29" spans="1:9">
      <c r="A29" s="392"/>
      <c r="B29" s="30" t="s">
        <v>132</v>
      </c>
      <c r="C29" s="31">
        <v>3.8566478145655921E-4</v>
      </c>
      <c r="D29" s="32">
        <v>4.8510209527950938E-4</v>
      </c>
      <c r="E29" s="32">
        <v>0</v>
      </c>
      <c r="F29" s="32">
        <v>8.8205009884242329E-4</v>
      </c>
      <c r="G29" s="32">
        <v>0</v>
      </c>
      <c r="H29" s="32">
        <v>0</v>
      </c>
      <c r="I29" s="33">
        <v>0</v>
      </c>
    </row>
    <row r="30" spans="1:9">
      <c r="A30" s="392"/>
      <c r="B30" s="30" t="s">
        <v>133</v>
      </c>
      <c r="C30" s="31">
        <v>1.4334948282217475E-2</v>
      </c>
      <c r="D30" s="32">
        <v>1.2173178448517534E-2</v>
      </c>
      <c r="E30" s="32">
        <v>2.2719310836074605E-2</v>
      </c>
      <c r="F30" s="32">
        <v>1.8014602724461436E-2</v>
      </c>
      <c r="G30" s="32">
        <v>3.6946444306382047E-3</v>
      </c>
      <c r="H30" s="32">
        <v>5.7956461101865576E-3</v>
      </c>
      <c r="I30" s="33">
        <v>2.2719310836074605E-2</v>
      </c>
    </row>
    <row r="31" spans="1:9">
      <c r="A31" s="392"/>
      <c r="B31" s="30" t="s">
        <v>134</v>
      </c>
      <c r="C31" s="31">
        <v>1.5200879243184903E-3</v>
      </c>
      <c r="D31" s="32">
        <v>4.4711526453804521E-4</v>
      </c>
      <c r="E31" s="32">
        <v>5.681581738198895E-3</v>
      </c>
      <c r="F31" s="32">
        <v>8.1297950909179988E-4</v>
      </c>
      <c r="G31" s="32">
        <v>0</v>
      </c>
      <c r="H31" s="32">
        <v>0</v>
      </c>
      <c r="I31" s="33">
        <v>5.681581738198895E-3</v>
      </c>
    </row>
    <row r="32" spans="1:9">
      <c r="A32" s="392"/>
      <c r="B32" s="30" t="s">
        <v>135</v>
      </c>
      <c r="C32" s="31">
        <v>1.7920694981625813E-2</v>
      </c>
      <c r="D32" s="32">
        <v>1.9233427827249915E-2</v>
      </c>
      <c r="E32" s="32">
        <v>1.2829298135167443E-2</v>
      </c>
      <c r="F32" s="32">
        <v>8.0760481337865814E-3</v>
      </c>
      <c r="G32" s="32">
        <v>8.204292856739509E-2</v>
      </c>
      <c r="H32" s="32">
        <v>4.9332325636598394E-3</v>
      </c>
      <c r="I32" s="33">
        <v>1.2829298135167443E-2</v>
      </c>
    </row>
    <row r="33" spans="1:9">
      <c r="A33" s="392"/>
      <c r="B33" s="30" t="s">
        <v>136</v>
      </c>
      <c r="C33" s="31">
        <v>3.5038898833336259E-3</v>
      </c>
      <c r="D33" s="32">
        <v>0</v>
      </c>
      <c r="E33" s="32">
        <v>1.709362671502019E-2</v>
      </c>
      <c r="F33" s="32">
        <v>0</v>
      </c>
      <c r="G33" s="32">
        <v>0</v>
      </c>
      <c r="H33" s="32">
        <v>0</v>
      </c>
      <c r="I33" s="33">
        <v>1.709362671502019E-2</v>
      </c>
    </row>
    <row r="34" spans="1:9">
      <c r="A34" s="392"/>
      <c r="B34" s="30" t="s">
        <v>137</v>
      </c>
      <c r="C34" s="31">
        <v>0.11504039376257261</v>
      </c>
      <c r="D34" s="32">
        <v>1.7825672867723342E-2</v>
      </c>
      <c r="E34" s="32">
        <v>0.49208491203092031</v>
      </c>
      <c r="F34" s="32">
        <v>1.3216192871177255E-2</v>
      </c>
      <c r="G34" s="32">
        <v>4.3086433920598619E-2</v>
      </c>
      <c r="H34" s="32">
        <v>1.2308585076843341E-2</v>
      </c>
      <c r="I34" s="33">
        <v>0.49208491203092031</v>
      </c>
    </row>
    <row r="35" spans="1:9">
      <c r="A35" s="392"/>
      <c r="B35" s="30" t="s">
        <v>138</v>
      </c>
      <c r="C35" s="31">
        <v>6.3485912632193263E-3</v>
      </c>
      <c r="D35" s="32">
        <v>5.5728461545123745E-3</v>
      </c>
      <c r="E35" s="32">
        <v>9.3572965099052718E-3</v>
      </c>
      <c r="F35" s="32">
        <v>3.8660900931095604E-3</v>
      </c>
      <c r="G35" s="32">
        <v>2.1140030309900505E-2</v>
      </c>
      <c r="H35" s="32">
        <v>0</v>
      </c>
      <c r="I35" s="33">
        <v>9.3572965099052718E-3</v>
      </c>
    </row>
    <row r="36" spans="1:9">
      <c r="A36" s="392"/>
      <c r="B36" s="30" t="s">
        <v>139</v>
      </c>
      <c r="C36" s="31">
        <v>9.1831432247730903E-3</v>
      </c>
      <c r="D36" s="32">
        <v>1.1550865502327532E-2</v>
      </c>
      <c r="E36" s="32">
        <v>0</v>
      </c>
      <c r="F36" s="32">
        <v>1.8810250853307209E-3</v>
      </c>
      <c r="G36" s="32">
        <v>1.5922352917312418E-2</v>
      </c>
      <c r="H36" s="32">
        <v>2.7598078355394674E-2</v>
      </c>
      <c r="I36" s="33">
        <v>0</v>
      </c>
    </row>
    <row r="37" spans="1:9" ht="15" thickBot="1">
      <c r="A37" s="394"/>
      <c r="B37" s="34" t="s">
        <v>140</v>
      </c>
      <c r="C37" s="35">
        <v>4.7889002362579321E-4</v>
      </c>
      <c r="D37" s="36">
        <v>6.0236393116308757E-4</v>
      </c>
      <c r="E37" s="36">
        <v>0</v>
      </c>
      <c r="F37" s="36">
        <v>0</v>
      </c>
      <c r="G37" s="36">
        <v>3.6946444306382047E-3</v>
      </c>
      <c r="H37" s="36">
        <v>0</v>
      </c>
      <c r="I37" s="37">
        <v>0</v>
      </c>
    </row>
  </sheetData>
  <mergeCells count="4">
    <mergeCell ref="A1:B3"/>
    <mergeCell ref="D1:E1"/>
    <mergeCell ref="F1:I1"/>
    <mergeCell ref="A4:A3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5"/>
  <sheetViews>
    <sheetView rightToLeft="1" workbookViewId="0">
      <selection activeCell="A29" sqref="A29:XFD53"/>
    </sheetView>
  </sheetViews>
  <sheetFormatPr defaultRowHeight="14.25"/>
  <sheetData>
    <row r="1" spans="1:15" ht="15" thickBot="1">
      <c r="A1" s="411" t="s">
        <v>91</v>
      </c>
      <c r="B1" s="414" t="s">
        <v>92</v>
      </c>
      <c r="C1" s="415"/>
      <c r="D1" s="415"/>
      <c r="E1" s="415"/>
      <c r="F1" s="415"/>
      <c r="G1" s="415"/>
      <c r="H1" s="415"/>
      <c r="I1" s="415"/>
      <c r="J1" s="416"/>
      <c r="K1" s="98"/>
    </row>
    <row r="2" spans="1:15" ht="15" thickBot="1">
      <c r="A2" s="412"/>
      <c r="B2" s="417" t="s">
        <v>196</v>
      </c>
      <c r="C2" s="418"/>
      <c r="D2" s="419"/>
      <c r="E2" s="420" t="s">
        <v>197</v>
      </c>
      <c r="F2" s="418"/>
      <c r="G2" s="419"/>
      <c r="H2" s="421" t="s">
        <v>11</v>
      </c>
      <c r="I2" s="418"/>
      <c r="J2" s="422"/>
      <c r="K2" s="98"/>
      <c r="L2" s="402" t="s">
        <v>91</v>
      </c>
      <c r="M2" s="403"/>
      <c r="N2" s="121"/>
      <c r="O2" s="114"/>
    </row>
    <row r="3" spans="1:15" ht="15" thickBot="1">
      <c r="A3" s="413"/>
      <c r="B3" s="99" t="s">
        <v>201</v>
      </c>
      <c r="C3" s="100" t="s">
        <v>202</v>
      </c>
      <c r="D3" s="100" t="s">
        <v>203</v>
      </c>
      <c r="E3" s="100" t="s">
        <v>201</v>
      </c>
      <c r="F3" s="100" t="s">
        <v>202</v>
      </c>
      <c r="G3" s="100" t="s">
        <v>203</v>
      </c>
      <c r="H3" s="100" t="s">
        <v>201</v>
      </c>
      <c r="I3" s="100" t="s">
        <v>202</v>
      </c>
      <c r="J3" s="101" t="s">
        <v>203</v>
      </c>
      <c r="K3" s="98"/>
      <c r="L3" s="404"/>
      <c r="M3" s="405"/>
      <c r="N3" s="122"/>
      <c r="O3" s="114"/>
    </row>
    <row r="4" spans="1:15" ht="15" thickBot="1">
      <c r="A4" s="102" t="s">
        <v>204</v>
      </c>
      <c r="B4" s="103">
        <v>1366.4173728813553</v>
      </c>
      <c r="C4" s="104">
        <v>1289897.9999999993</v>
      </c>
      <c r="D4" s="104">
        <v>950</v>
      </c>
      <c r="E4" s="104">
        <v>4092.8108108108095</v>
      </c>
      <c r="F4" s="104">
        <v>454301.99999999983</v>
      </c>
      <c r="G4" s="104">
        <v>111</v>
      </c>
      <c r="H4" s="104">
        <v>1653.2701421800946</v>
      </c>
      <c r="I4" s="104">
        <v>1744199.9999999998</v>
      </c>
      <c r="J4" s="105">
        <v>1061</v>
      </c>
      <c r="K4" s="98"/>
      <c r="L4" s="406"/>
      <c r="M4" s="407"/>
      <c r="N4" s="118"/>
      <c r="O4" s="114"/>
    </row>
    <row r="5" spans="1:15" ht="24.75" thickBot="1">
      <c r="A5" s="106" t="s">
        <v>205</v>
      </c>
      <c r="B5" s="107">
        <v>138.42947368421054</v>
      </c>
      <c r="C5" s="108">
        <v>131508</v>
      </c>
      <c r="D5" s="108">
        <v>950</v>
      </c>
      <c r="E5" s="108">
        <v>312.80180180180179</v>
      </c>
      <c r="F5" s="108">
        <v>34721</v>
      </c>
      <c r="G5" s="108">
        <v>111</v>
      </c>
      <c r="H5" s="108">
        <v>156.67200754005654</v>
      </c>
      <c r="I5" s="108">
        <v>166229</v>
      </c>
      <c r="J5" s="109">
        <v>1061</v>
      </c>
      <c r="K5" s="98"/>
      <c r="L5" s="408" t="s">
        <v>215</v>
      </c>
      <c r="M5" s="115" t="s">
        <v>199</v>
      </c>
      <c r="N5" s="119">
        <v>47.093791281373846</v>
      </c>
      <c r="O5" s="120">
        <v>36.992316136114162</v>
      </c>
    </row>
    <row r="6" spans="1:15" ht="24.75" thickBot="1">
      <c r="A6" s="106" t="s">
        <v>206</v>
      </c>
      <c r="B6" s="107">
        <v>297.89251844046413</v>
      </c>
      <c r="C6" s="108">
        <v>282700.00000000047</v>
      </c>
      <c r="D6" s="108">
        <v>950</v>
      </c>
      <c r="E6" s="108">
        <v>410.36036036036023</v>
      </c>
      <c r="F6" s="108">
        <v>45549.999999999985</v>
      </c>
      <c r="G6" s="108">
        <v>111</v>
      </c>
      <c r="H6" s="108">
        <v>309.6698113207546</v>
      </c>
      <c r="I6" s="108">
        <v>328249.99999999988</v>
      </c>
      <c r="J6" s="109">
        <v>1061</v>
      </c>
      <c r="K6" s="98"/>
      <c r="L6" s="404"/>
      <c r="M6" s="116" t="s">
        <v>200</v>
      </c>
      <c r="N6" s="119">
        <v>23.844121532364596</v>
      </c>
      <c r="O6" s="120">
        <v>29.527991218441272</v>
      </c>
    </row>
    <row r="7" spans="1:15" ht="24.75" thickBot="1">
      <c r="A7" s="106" t="s">
        <v>207</v>
      </c>
      <c r="B7" s="107">
        <v>188.20842105263168</v>
      </c>
      <c r="C7" s="108">
        <v>178798.00000000009</v>
      </c>
      <c r="D7" s="108">
        <v>950</v>
      </c>
      <c r="E7" s="108">
        <v>366.43243243243245</v>
      </c>
      <c r="F7" s="108">
        <v>40674</v>
      </c>
      <c r="G7" s="108">
        <v>111</v>
      </c>
      <c r="H7" s="108">
        <v>206.85391140433558</v>
      </c>
      <c r="I7" s="108">
        <v>219472.00000000006</v>
      </c>
      <c r="J7" s="109">
        <v>1061</v>
      </c>
      <c r="K7" s="98"/>
      <c r="L7" s="404"/>
      <c r="M7" s="116" t="s">
        <v>216</v>
      </c>
      <c r="N7" s="119">
        <v>12.747688243064728</v>
      </c>
      <c r="O7" s="120">
        <v>13.830954994511528</v>
      </c>
    </row>
    <row r="8" spans="1:15" ht="24.75" thickBot="1">
      <c r="A8" s="106" t="s">
        <v>208</v>
      </c>
      <c r="B8" s="107">
        <v>36.696522655426833</v>
      </c>
      <c r="C8" s="108">
        <v>34825.000000000065</v>
      </c>
      <c r="D8" s="108">
        <v>950</v>
      </c>
      <c r="E8" s="108">
        <v>59.639639639639697</v>
      </c>
      <c r="F8" s="108">
        <v>6620.0000000000064</v>
      </c>
      <c r="G8" s="108">
        <v>111</v>
      </c>
      <c r="H8" s="108">
        <v>39.099056603773541</v>
      </c>
      <c r="I8" s="108">
        <v>41444.999999999956</v>
      </c>
      <c r="J8" s="109">
        <v>1061</v>
      </c>
      <c r="K8" s="98"/>
      <c r="L8" s="404"/>
      <c r="M8" s="116" t="s">
        <v>217</v>
      </c>
      <c r="N8" s="119">
        <v>7.6618229854689561</v>
      </c>
      <c r="O8" s="120">
        <v>6.1470911086717894</v>
      </c>
    </row>
    <row r="9" spans="1:15" ht="24.75" thickBot="1">
      <c r="A9" s="106" t="s">
        <v>209</v>
      </c>
      <c r="B9" s="107">
        <v>127.60190073917646</v>
      </c>
      <c r="C9" s="108">
        <v>120839.0000000001</v>
      </c>
      <c r="D9" s="108">
        <v>950</v>
      </c>
      <c r="E9" s="108">
        <v>460.42342342342351</v>
      </c>
      <c r="F9" s="108">
        <v>51107.000000000007</v>
      </c>
      <c r="G9" s="108">
        <v>111</v>
      </c>
      <c r="H9" s="108">
        <v>162.51984877126665</v>
      </c>
      <c r="I9" s="108">
        <v>171946.00000000012</v>
      </c>
      <c r="J9" s="109">
        <v>1061</v>
      </c>
      <c r="K9" s="98"/>
      <c r="L9" s="404"/>
      <c r="M9" s="116" t="s">
        <v>218</v>
      </c>
      <c r="N9" s="119">
        <v>3.4346103038309117</v>
      </c>
      <c r="O9" s="120">
        <v>5.378704720087816</v>
      </c>
    </row>
    <row r="10" spans="1:15" ht="24.75" thickBot="1">
      <c r="A10" s="106" t="s">
        <v>210</v>
      </c>
      <c r="B10" s="107">
        <v>70.425554382259861</v>
      </c>
      <c r="C10" s="108">
        <v>66693.000000000087</v>
      </c>
      <c r="D10" s="108">
        <v>950</v>
      </c>
      <c r="E10" s="108">
        <v>46.846846846846852</v>
      </c>
      <c r="F10" s="108">
        <v>5200.0000000000009</v>
      </c>
      <c r="G10" s="108">
        <v>111</v>
      </c>
      <c r="H10" s="108">
        <v>67.951795841209787</v>
      </c>
      <c r="I10" s="108">
        <v>71892.999999999956</v>
      </c>
      <c r="J10" s="109">
        <v>1061</v>
      </c>
      <c r="K10" s="98"/>
      <c r="L10" s="404"/>
      <c r="M10" s="116" t="s">
        <v>219</v>
      </c>
      <c r="N10" s="119">
        <v>2.2457067371202113</v>
      </c>
      <c r="O10" s="120">
        <v>2.6344676180021955</v>
      </c>
    </row>
    <row r="11" spans="1:15" ht="24.75" thickBot="1">
      <c r="A11" s="106" t="s">
        <v>211</v>
      </c>
      <c r="B11" s="107">
        <v>69.221518987341753</v>
      </c>
      <c r="C11" s="108">
        <v>65621.999999999985</v>
      </c>
      <c r="D11" s="108">
        <v>950</v>
      </c>
      <c r="E11" s="108">
        <v>172.52252252252256</v>
      </c>
      <c r="F11" s="108">
        <v>19150.000000000004</v>
      </c>
      <c r="G11" s="108">
        <v>111</v>
      </c>
      <c r="H11" s="108">
        <v>80.049102927289965</v>
      </c>
      <c r="I11" s="108">
        <v>84772.000000000073</v>
      </c>
      <c r="J11" s="109">
        <v>1061</v>
      </c>
      <c r="K11" s="98"/>
      <c r="L11" s="404"/>
      <c r="M11" s="116" t="s">
        <v>220</v>
      </c>
      <c r="N11" s="119">
        <v>0.59445178335535009</v>
      </c>
      <c r="O11" s="120">
        <v>1.3172338090010978</v>
      </c>
    </row>
    <row r="12" spans="1:15" ht="24.75" thickBot="1">
      <c r="A12" s="110" t="s">
        <v>212</v>
      </c>
      <c r="B12" s="111">
        <v>131.00212314225035</v>
      </c>
      <c r="C12" s="112">
        <v>123403.99999999984</v>
      </c>
      <c r="D12" s="112">
        <v>950</v>
      </c>
      <c r="E12" s="112">
        <v>364.23423423423429</v>
      </c>
      <c r="F12" s="112">
        <v>40430.000000000007</v>
      </c>
      <c r="G12" s="112">
        <v>111</v>
      </c>
      <c r="H12" s="112">
        <v>155.58784425451097</v>
      </c>
      <c r="I12" s="112">
        <v>163834.00000000006</v>
      </c>
      <c r="J12" s="113">
        <v>1061</v>
      </c>
      <c r="K12" s="98"/>
      <c r="L12" s="404"/>
      <c r="M12" s="116" t="s">
        <v>221</v>
      </c>
      <c r="N12" s="119">
        <v>0.33025099075297226</v>
      </c>
      <c r="O12" s="120">
        <v>0.43907793633369924</v>
      </c>
    </row>
    <row r="13" spans="1:15" ht="15" thickBot="1">
      <c r="I13">
        <f>I4/J4</f>
        <v>1643.9208294062203</v>
      </c>
      <c r="L13" s="404"/>
      <c r="M13" s="116" t="s">
        <v>222</v>
      </c>
      <c r="N13" s="119">
        <v>0.19815059445178335</v>
      </c>
      <c r="O13" s="120">
        <v>0.32930845225027444</v>
      </c>
    </row>
    <row r="14" spans="1:15" ht="15" thickBot="1">
      <c r="C14">
        <f>C4/D4</f>
        <v>1357.787368421052</v>
      </c>
      <c r="F14">
        <f>F4/G4</f>
        <v>4092.810810810809</v>
      </c>
      <c r="L14" s="404"/>
      <c r="M14" s="116" t="s">
        <v>223</v>
      </c>
      <c r="N14" s="119">
        <v>0.79260237780713338</v>
      </c>
      <c r="O14" s="120">
        <v>2.1953896816684964</v>
      </c>
    </row>
    <row r="15" spans="1:15" ht="15" thickBot="1">
      <c r="I15">
        <f>I4/J4</f>
        <v>1643.9208294062203</v>
      </c>
      <c r="L15" s="404"/>
      <c r="M15" s="116" t="s">
        <v>224</v>
      </c>
      <c r="N15" s="119">
        <v>6.6050198150594458E-2</v>
      </c>
      <c r="O15" s="120">
        <v>0</v>
      </c>
    </row>
    <row r="16" spans="1:15" ht="15" thickBot="1">
      <c r="L16" s="404"/>
      <c r="M16" s="116" t="s">
        <v>225</v>
      </c>
      <c r="N16" s="119">
        <v>0.26420079260237783</v>
      </c>
      <c r="O16" s="120">
        <v>0.32930845225027444</v>
      </c>
    </row>
    <row r="17" spans="1:15" ht="15" thickBot="1">
      <c r="L17" s="404"/>
      <c r="M17" s="116" t="s">
        <v>226</v>
      </c>
      <c r="N17" s="119">
        <v>0</v>
      </c>
      <c r="O17" s="120">
        <v>0.10976948408342481</v>
      </c>
    </row>
    <row r="18" spans="1:15" ht="15" thickBot="1">
      <c r="L18" s="404"/>
      <c r="M18" s="116" t="s">
        <v>227</v>
      </c>
      <c r="N18" s="119">
        <v>0.26420079260237783</v>
      </c>
      <c r="O18" s="120">
        <v>0.54884742041712409</v>
      </c>
    </row>
    <row r="19" spans="1:15" ht="15" thickBot="1">
      <c r="A19" s="423" t="s">
        <v>91</v>
      </c>
      <c r="B19" s="424"/>
      <c r="C19" s="428" t="s">
        <v>92</v>
      </c>
      <c r="D19" s="429"/>
      <c r="E19" s="430"/>
      <c r="L19" s="404"/>
      <c r="M19" s="116" t="s">
        <v>228</v>
      </c>
      <c r="N19" s="119">
        <v>6.6050198150594458E-2</v>
      </c>
      <c r="O19" s="120">
        <v>0.10976948408342481</v>
      </c>
    </row>
    <row r="20" spans="1:15" ht="15" thickBot="1">
      <c r="A20" s="425"/>
      <c r="B20" s="426"/>
      <c r="C20" s="84" t="s">
        <v>196</v>
      </c>
      <c r="D20" s="85" t="s">
        <v>197</v>
      </c>
      <c r="E20" s="86" t="s">
        <v>11</v>
      </c>
      <c r="L20" s="404"/>
      <c r="M20" s="116" t="s">
        <v>229</v>
      </c>
      <c r="N20" s="119">
        <v>6.6050198150594458E-2</v>
      </c>
      <c r="O20" s="120">
        <v>0.10976948408342481</v>
      </c>
    </row>
    <row r="21" spans="1:15" ht="24.75" thickBot="1">
      <c r="A21" s="410"/>
      <c r="B21" s="427"/>
      <c r="C21" s="87" t="s">
        <v>100</v>
      </c>
      <c r="D21" s="88" t="s">
        <v>100</v>
      </c>
      <c r="E21" s="89" t="s">
        <v>100</v>
      </c>
      <c r="L21" s="404"/>
      <c r="M21" s="116" t="s">
        <v>230</v>
      </c>
      <c r="N21" s="119">
        <v>6.6050198150594458E-2</v>
      </c>
      <c r="O21" s="120">
        <v>0</v>
      </c>
    </row>
    <row r="22" spans="1:15" ht="15" thickBot="1">
      <c r="A22" s="409" t="s">
        <v>198</v>
      </c>
      <c r="B22" s="90" t="s">
        <v>199</v>
      </c>
      <c r="C22" s="91">
        <v>0.33392148213498019</v>
      </c>
      <c r="D22" s="92">
        <v>0.44009661835748792</v>
      </c>
      <c r="E22" s="93">
        <v>0.36720169594185342</v>
      </c>
      <c r="L22" s="404"/>
      <c r="M22" s="116" t="s">
        <v>231</v>
      </c>
      <c r="N22" s="119">
        <v>0.19815059445178335</v>
      </c>
      <c r="O22" s="120">
        <v>0</v>
      </c>
    </row>
    <row r="23" spans="1:15" ht="15" thickBot="1">
      <c r="A23" s="410"/>
      <c r="B23" s="94" t="s">
        <v>200</v>
      </c>
      <c r="C23" s="95">
        <v>0.66607851786501981</v>
      </c>
      <c r="D23" s="96">
        <v>0.55990338164251208</v>
      </c>
      <c r="E23" s="97">
        <v>0.63279830405814652</v>
      </c>
      <c r="L23" s="404"/>
      <c r="M23" s="116" t="s">
        <v>232</v>
      </c>
      <c r="N23" s="119">
        <v>6.6050198150594458E-2</v>
      </c>
      <c r="O23" s="120">
        <v>0</v>
      </c>
    </row>
    <row r="24" spans="1:15" ht="15" thickBot="1">
      <c r="C24">
        <f>C22*100</f>
        <v>33.392148213498018</v>
      </c>
      <c r="D24">
        <f t="shared" ref="D24:E24" si="0">D22*100</f>
        <v>44.009661835748794</v>
      </c>
      <c r="E24">
        <f t="shared" si="0"/>
        <v>36.720169594185343</v>
      </c>
      <c r="L24" s="406"/>
      <c r="M24" s="117" t="s">
        <v>11</v>
      </c>
      <c r="N24" s="119">
        <v>100</v>
      </c>
      <c r="O24" s="120">
        <v>100</v>
      </c>
    </row>
    <row r="25" spans="1:15">
      <c r="C25">
        <f>C23*100</f>
        <v>66.607851786501982</v>
      </c>
      <c r="D25">
        <f t="shared" ref="D25:E25" si="1">D23*100</f>
        <v>55.990338164251206</v>
      </c>
      <c r="E25">
        <f t="shared" si="1"/>
        <v>63.27983040581465</v>
      </c>
    </row>
  </sheetData>
  <mergeCells count="10">
    <mergeCell ref="L2:M4"/>
    <mergeCell ref="L5:L24"/>
    <mergeCell ref="A22:A23"/>
    <mergeCell ref="A1:A3"/>
    <mergeCell ref="B1:J1"/>
    <mergeCell ref="B2:D2"/>
    <mergeCell ref="E2:G2"/>
    <mergeCell ref="H2:J2"/>
    <mergeCell ref="A19:B21"/>
    <mergeCell ref="C19:E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0"/>
  <sheetViews>
    <sheetView rightToLeft="1" workbookViewId="0">
      <selection activeCell="I20" sqref="I20"/>
    </sheetView>
  </sheetViews>
  <sheetFormatPr defaultRowHeight="14.25"/>
  <sheetData>
    <row r="1" spans="1:12" ht="15" thickBot="1">
      <c r="A1" s="435" t="s">
        <v>91</v>
      </c>
      <c r="B1" s="436"/>
      <c r="C1" s="439" t="s">
        <v>92</v>
      </c>
      <c r="D1" s="440"/>
      <c r="E1" s="441"/>
      <c r="F1" s="441"/>
      <c r="G1" s="441"/>
      <c r="H1" s="441"/>
      <c r="I1" s="441"/>
      <c r="J1" s="441"/>
      <c r="K1" s="442"/>
      <c r="L1" s="123"/>
    </row>
    <row r="2" spans="1:12">
      <c r="A2" s="433"/>
      <c r="B2" s="437"/>
      <c r="C2" s="443" t="s">
        <v>196</v>
      </c>
      <c r="D2" s="444"/>
      <c r="E2" s="445"/>
      <c r="F2" s="137"/>
      <c r="G2" s="446" t="s">
        <v>197</v>
      </c>
      <c r="H2" s="445"/>
      <c r="I2" s="138"/>
      <c r="J2" s="431" t="s">
        <v>11</v>
      </c>
      <c r="K2" s="432"/>
      <c r="L2" s="123"/>
    </row>
    <row r="3" spans="1:12" ht="24.75" thickBot="1">
      <c r="A3" s="434"/>
      <c r="B3" s="438"/>
      <c r="C3" s="124" t="s">
        <v>203</v>
      </c>
      <c r="D3" s="139"/>
      <c r="E3" s="125" t="s">
        <v>100</v>
      </c>
      <c r="F3" s="125"/>
      <c r="G3" s="125" t="s">
        <v>203</v>
      </c>
      <c r="H3" s="125" t="s">
        <v>100</v>
      </c>
      <c r="I3" s="125"/>
      <c r="J3" s="125" t="s">
        <v>203</v>
      </c>
      <c r="K3" s="126" t="s">
        <v>100</v>
      </c>
      <c r="L3" s="123"/>
    </row>
    <row r="4" spans="1:12" ht="15" thickBot="1">
      <c r="A4" s="433"/>
      <c r="B4" s="127" t="s">
        <v>217</v>
      </c>
      <c r="C4" s="128">
        <v>116</v>
      </c>
      <c r="D4" s="140">
        <f t="shared" ref="D4:D19" si="0">E4*100</f>
        <v>7.6618229854689561</v>
      </c>
      <c r="E4" s="129">
        <v>7.6618229854689565E-2</v>
      </c>
      <c r="F4" s="142">
        <f t="shared" ref="F4:F19" si="1">H4*100</f>
        <v>6.1470911086717894</v>
      </c>
      <c r="G4" s="130">
        <v>56</v>
      </c>
      <c r="H4" s="129">
        <v>6.1470911086717893E-2</v>
      </c>
      <c r="I4" s="141">
        <f t="shared" ref="I4:I19" si="2">K4*100</f>
        <v>7.0927835051546388</v>
      </c>
      <c r="J4" s="130">
        <v>172</v>
      </c>
      <c r="K4" s="131">
        <v>7.0927835051546387E-2</v>
      </c>
      <c r="L4" s="123"/>
    </row>
    <row r="5" spans="1:12" ht="15" thickBot="1">
      <c r="A5" s="433"/>
      <c r="B5" s="127" t="s">
        <v>218</v>
      </c>
      <c r="C5" s="128">
        <v>52</v>
      </c>
      <c r="D5" s="140">
        <f t="shared" si="0"/>
        <v>3.4346103038309117</v>
      </c>
      <c r="E5" s="129">
        <v>3.4346103038309116E-2</v>
      </c>
      <c r="F5" s="142">
        <f t="shared" si="1"/>
        <v>5.378704720087816</v>
      </c>
      <c r="G5" s="130">
        <v>49</v>
      </c>
      <c r="H5" s="129">
        <v>5.3787047200878159E-2</v>
      </c>
      <c r="I5" s="141">
        <f t="shared" si="2"/>
        <v>4.1649484536082477</v>
      </c>
      <c r="J5" s="130">
        <v>101</v>
      </c>
      <c r="K5" s="131">
        <v>4.1649484536082478E-2</v>
      </c>
      <c r="L5" s="123"/>
    </row>
    <row r="6" spans="1:12" ht="15" thickBot="1">
      <c r="A6" s="433"/>
      <c r="B6" s="127" t="s">
        <v>219</v>
      </c>
      <c r="C6" s="128">
        <v>34</v>
      </c>
      <c r="D6" s="140">
        <f t="shared" si="0"/>
        <v>2.2457067371202113</v>
      </c>
      <c r="E6" s="129">
        <v>2.2457067371202111E-2</v>
      </c>
      <c r="F6" s="142">
        <f t="shared" si="1"/>
        <v>2.6344676180021955</v>
      </c>
      <c r="G6" s="130">
        <v>24</v>
      </c>
      <c r="H6" s="129">
        <v>2.6344676180021957E-2</v>
      </c>
      <c r="I6" s="141">
        <f t="shared" si="2"/>
        <v>2.3917525773195876</v>
      </c>
      <c r="J6" s="130">
        <v>58</v>
      </c>
      <c r="K6" s="131">
        <v>2.3917525773195877E-2</v>
      </c>
      <c r="L6" s="123"/>
    </row>
    <row r="7" spans="1:12" ht="15" thickBot="1">
      <c r="A7" s="433"/>
      <c r="B7" s="127" t="s">
        <v>220</v>
      </c>
      <c r="C7" s="128">
        <v>9</v>
      </c>
      <c r="D7" s="140">
        <f t="shared" si="0"/>
        <v>0.59445178335535009</v>
      </c>
      <c r="E7" s="129">
        <v>5.9445178335535013E-3</v>
      </c>
      <c r="F7" s="142">
        <f t="shared" si="1"/>
        <v>1.3172338090010978</v>
      </c>
      <c r="G7" s="130">
        <v>12</v>
      </c>
      <c r="H7" s="129">
        <v>1.3172338090010978E-2</v>
      </c>
      <c r="I7" s="141">
        <f t="shared" si="2"/>
        <v>0.865979381443299</v>
      </c>
      <c r="J7" s="130">
        <v>21</v>
      </c>
      <c r="K7" s="131">
        <v>8.6597938144329905E-3</v>
      </c>
      <c r="L7" s="123"/>
    </row>
    <row r="8" spans="1:12" ht="15" thickBot="1">
      <c r="A8" s="433"/>
      <c r="B8" s="127" t="s">
        <v>221</v>
      </c>
      <c r="C8" s="128">
        <v>5</v>
      </c>
      <c r="D8" s="140">
        <f t="shared" si="0"/>
        <v>0.33025099075297226</v>
      </c>
      <c r="E8" s="129">
        <v>3.3025099075297227E-3</v>
      </c>
      <c r="F8" s="142">
        <f t="shared" si="1"/>
        <v>0.43907793633369924</v>
      </c>
      <c r="G8" s="130">
        <v>4</v>
      </c>
      <c r="H8" s="129">
        <v>4.3907793633369925E-3</v>
      </c>
      <c r="I8" s="141">
        <f t="shared" si="2"/>
        <v>0.37113402061855671</v>
      </c>
      <c r="J8" s="130">
        <v>9</v>
      </c>
      <c r="K8" s="131">
        <v>3.7113402061855674E-3</v>
      </c>
      <c r="L8" s="123"/>
    </row>
    <row r="9" spans="1:12" ht="15" thickBot="1">
      <c r="A9" s="433"/>
      <c r="B9" s="127" t="s">
        <v>222</v>
      </c>
      <c r="C9" s="128">
        <v>3</v>
      </c>
      <c r="D9" s="140">
        <f t="shared" si="0"/>
        <v>0.19815059445178335</v>
      </c>
      <c r="E9" s="129">
        <v>1.9815059445178335E-3</v>
      </c>
      <c r="F9" s="142">
        <f t="shared" si="1"/>
        <v>0.32930845225027444</v>
      </c>
      <c r="G9" s="130">
        <v>3</v>
      </c>
      <c r="H9" s="129">
        <v>3.2930845225027446E-3</v>
      </c>
      <c r="I9" s="141">
        <f t="shared" si="2"/>
        <v>0.24742268041237114</v>
      </c>
      <c r="J9" s="130">
        <v>6</v>
      </c>
      <c r="K9" s="131">
        <v>2.4742268041237116E-3</v>
      </c>
      <c r="L9" s="123"/>
    </row>
    <row r="10" spans="1:12" ht="15" thickBot="1">
      <c r="A10" s="433"/>
      <c r="B10" s="127" t="s">
        <v>223</v>
      </c>
      <c r="C10" s="128">
        <v>12</v>
      </c>
      <c r="D10" s="140">
        <f t="shared" si="0"/>
        <v>0.79260237780713338</v>
      </c>
      <c r="E10" s="129">
        <v>7.9260237780713338E-3</v>
      </c>
      <c r="F10" s="142">
        <f t="shared" si="1"/>
        <v>2.1953896816684964</v>
      </c>
      <c r="G10" s="130">
        <v>20</v>
      </c>
      <c r="H10" s="129">
        <v>2.1953896816684963E-2</v>
      </c>
      <c r="I10" s="141">
        <f t="shared" si="2"/>
        <v>1.3195876288659794</v>
      </c>
      <c r="J10" s="130">
        <v>32</v>
      </c>
      <c r="K10" s="131">
        <v>1.3195876288659793E-2</v>
      </c>
      <c r="L10" s="123"/>
    </row>
    <row r="11" spans="1:12" ht="15" thickBot="1">
      <c r="A11" s="433"/>
      <c r="B11" s="127" t="s">
        <v>224</v>
      </c>
      <c r="C11" s="128">
        <v>1</v>
      </c>
      <c r="D11" s="140">
        <f t="shared" si="0"/>
        <v>6.6050198150594458E-2</v>
      </c>
      <c r="E11" s="129">
        <v>6.6050198150594463E-4</v>
      </c>
      <c r="F11" s="142">
        <f t="shared" si="1"/>
        <v>0</v>
      </c>
      <c r="G11" s="130">
        <v>0</v>
      </c>
      <c r="H11" s="129">
        <v>0</v>
      </c>
      <c r="I11" s="141">
        <f t="shared" si="2"/>
        <v>4.1237113402061855E-2</v>
      </c>
      <c r="J11" s="130">
        <v>1</v>
      </c>
      <c r="K11" s="131">
        <v>4.1237113402061852E-4</v>
      </c>
      <c r="L11" s="123"/>
    </row>
    <row r="12" spans="1:12" ht="15" thickBot="1">
      <c r="A12" s="433"/>
      <c r="B12" s="127" t="s">
        <v>225</v>
      </c>
      <c r="C12" s="128">
        <v>4</v>
      </c>
      <c r="D12" s="140">
        <f t="shared" si="0"/>
        <v>0.26420079260237783</v>
      </c>
      <c r="E12" s="129">
        <v>2.6420079260237785E-3</v>
      </c>
      <c r="F12" s="142">
        <f t="shared" si="1"/>
        <v>0.32930845225027444</v>
      </c>
      <c r="G12" s="130">
        <v>3</v>
      </c>
      <c r="H12" s="129">
        <v>3.2930845225027446E-3</v>
      </c>
      <c r="I12" s="141">
        <f t="shared" si="2"/>
        <v>0.28865979381443296</v>
      </c>
      <c r="J12" s="130">
        <v>7</v>
      </c>
      <c r="K12" s="131">
        <v>2.8865979381443294E-3</v>
      </c>
      <c r="L12" s="123"/>
    </row>
    <row r="13" spans="1:12" ht="15" thickBot="1">
      <c r="A13" s="433"/>
      <c r="B13" s="127" t="s">
        <v>226</v>
      </c>
      <c r="C13" s="128">
        <v>0</v>
      </c>
      <c r="D13" s="140">
        <f t="shared" si="0"/>
        <v>0</v>
      </c>
      <c r="E13" s="129">
        <v>0</v>
      </c>
      <c r="F13" s="142">
        <f t="shared" si="1"/>
        <v>0.10976948408342481</v>
      </c>
      <c r="G13" s="130">
        <v>1</v>
      </c>
      <c r="H13" s="129">
        <v>1.0976948408342481E-3</v>
      </c>
      <c r="I13" s="141">
        <f t="shared" si="2"/>
        <v>4.1237113402061855E-2</v>
      </c>
      <c r="J13" s="130">
        <v>1</v>
      </c>
      <c r="K13" s="131">
        <v>4.1237113402061852E-4</v>
      </c>
      <c r="L13" s="123"/>
    </row>
    <row r="14" spans="1:12" ht="15" thickBot="1">
      <c r="A14" s="433"/>
      <c r="B14" s="127" t="s">
        <v>227</v>
      </c>
      <c r="C14" s="128">
        <v>4</v>
      </c>
      <c r="D14" s="140">
        <f t="shared" si="0"/>
        <v>0.26420079260237783</v>
      </c>
      <c r="E14" s="129">
        <v>2.6420079260237785E-3</v>
      </c>
      <c r="F14" s="142">
        <f t="shared" si="1"/>
        <v>0.54884742041712409</v>
      </c>
      <c r="G14" s="130">
        <v>5</v>
      </c>
      <c r="H14" s="129">
        <v>5.4884742041712408E-3</v>
      </c>
      <c r="I14" s="141">
        <f t="shared" si="2"/>
        <v>0.37113402061855671</v>
      </c>
      <c r="J14" s="130">
        <v>9</v>
      </c>
      <c r="K14" s="131">
        <v>3.7113402061855674E-3</v>
      </c>
      <c r="L14" s="123"/>
    </row>
    <row r="15" spans="1:12" ht="15" thickBot="1">
      <c r="A15" s="433"/>
      <c r="B15" s="127" t="s">
        <v>228</v>
      </c>
      <c r="C15" s="128">
        <v>1</v>
      </c>
      <c r="D15" s="140">
        <f t="shared" si="0"/>
        <v>6.6050198150594458E-2</v>
      </c>
      <c r="E15" s="129">
        <v>6.6050198150594463E-4</v>
      </c>
      <c r="F15" s="142">
        <f t="shared" si="1"/>
        <v>0.10976948408342481</v>
      </c>
      <c r="G15" s="130">
        <v>1</v>
      </c>
      <c r="H15" s="129">
        <v>1.0976948408342481E-3</v>
      </c>
      <c r="I15" s="141">
        <f t="shared" si="2"/>
        <v>8.247422680412371E-2</v>
      </c>
      <c r="J15" s="130">
        <v>2</v>
      </c>
      <c r="K15" s="131">
        <v>8.2474226804123705E-4</v>
      </c>
      <c r="L15" s="123"/>
    </row>
    <row r="16" spans="1:12" ht="15" thickBot="1">
      <c r="A16" s="433"/>
      <c r="B16" s="127" t="s">
        <v>229</v>
      </c>
      <c r="C16" s="128">
        <v>1</v>
      </c>
      <c r="D16" s="140">
        <f t="shared" si="0"/>
        <v>6.6050198150594458E-2</v>
      </c>
      <c r="E16" s="129">
        <v>6.6050198150594463E-4</v>
      </c>
      <c r="F16" s="142">
        <f t="shared" si="1"/>
        <v>0.10976948408342481</v>
      </c>
      <c r="G16" s="130">
        <v>1</v>
      </c>
      <c r="H16" s="129">
        <v>1.0976948408342481E-3</v>
      </c>
      <c r="I16" s="141">
        <f t="shared" si="2"/>
        <v>8.247422680412371E-2</v>
      </c>
      <c r="J16" s="130">
        <v>2</v>
      </c>
      <c r="K16" s="131">
        <v>8.2474226804123705E-4</v>
      </c>
      <c r="L16" s="123"/>
    </row>
    <row r="17" spans="1:12" ht="15" thickBot="1">
      <c r="A17" s="433"/>
      <c r="B17" s="127" t="s">
        <v>230</v>
      </c>
      <c r="C17" s="128">
        <v>1</v>
      </c>
      <c r="D17" s="140">
        <f t="shared" si="0"/>
        <v>6.6050198150594458E-2</v>
      </c>
      <c r="E17" s="129">
        <v>6.6050198150594463E-4</v>
      </c>
      <c r="F17" s="142">
        <f t="shared" si="1"/>
        <v>0</v>
      </c>
      <c r="G17" s="130">
        <v>0</v>
      </c>
      <c r="H17" s="129">
        <v>0</v>
      </c>
      <c r="I17" s="141">
        <f t="shared" si="2"/>
        <v>4.1237113402061855E-2</v>
      </c>
      <c r="J17" s="130">
        <v>1</v>
      </c>
      <c r="K17" s="131">
        <v>4.1237113402061852E-4</v>
      </c>
      <c r="L17" s="123"/>
    </row>
    <row r="18" spans="1:12" ht="15" thickBot="1">
      <c r="A18" s="433"/>
      <c r="B18" s="127" t="s">
        <v>231</v>
      </c>
      <c r="C18" s="128">
        <v>3</v>
      </c>
      <c r="D18" s="140">
        <f t="shared" si="0"/>
        <v>0.19815059445178335</v>
      </c>
      <c r="E18" s="129">
        <v>1.9815059445178335E-3</v>
      </c>
      <c r="F18" s="142">
        <f t="shared" si="1"/>
        <v>0</v>
      </c>
      <c r="G18" s="130">
        <v>0</v>
      </c>
      <c r="H18" s="129">
        <v>0</v>
      </c>
      <c r="I18" s="141">
        <f t="shared" si="2"/>
        <v>0.12371134020618557</v>
      </c>
      <c r="J18" s="130">
        <v>3</v>
      </c>
      <c r="K18" s="131">
        <v>1.2371134020618558E-3</v>
      </c>
      <c r="L18" s="123"/>
    </row>
    <row r="19" spans="1:12" ht="15" thickBot="1">
      <c r="A19" s="433"/>
      <c r="B19" s="127" t="s">
        <v>232</v>
      </c>
      <c r="C19" s="128">
        <v>1</v>
      </c>
      <c r="D19" s="140">
        <f t="shared" si="0"/>
        <v>6.6050198150594458E-2</v>
      </c>
      <c r="E19" s="129">
        <v>6.6050198150594463E-4</v>
      </c>
      <c r="F19" s="142">
        <f t="shared" si="1"/>
        <v>0</v>
      </c>
      <c r="G19" s="130">
        <v>0</v>
      </c>
      <c r="H19" s="129">
        <v>0</v>
      </c>
      <c r="I19" s="141">
        <f t="shared" si="2"/>
        <v>4.1237113402061855E-2</v>
      </c>
      <c r="J19" s="130">
        <v>1</v>
      </c>
      <c r="K19" s="131">
        <v>4.1237113402061852E-4</v>
      </c>
      <c r="L19" s="123"/>
    </row>
    <row r="20" spans="1:12" ht="15" thickBot="1">
      <c r="A20" s="434"/>
      <c r="B20" s="132" t="s">
        <v>11</v>
      </c>
      <c r="C20" s="133">
        <v>1514</v>
      </c>
      <c r="D20" s="140">
        <f>SUM(D4:D19)</f>
        <v>16.314398943196831</v>
      </c>
      <c r="E20" s="134">
        <v>1</v>
      </c>
      <c r="F20" s="142">
        <f>SUM(F4:F19)</f>
        <v>19.648737650933047</v>
      </c>
      <c r="G20" s="135">
        <v>911</v>
      </c>
      <c r="H20" s="134">
        <v>1</v>
      </c>
      <c r="I20" s="141">
        <f>SUM(I4:I19)</f>
        <v>17.567010309278345</v>
      </c>
      <c r="J20" s="135">
        <v>2425</v>
      </c>
      <c r="K20" s="136">
        <v>1</v>
      </c>
      <c r="L20" s="123"/>
    </row>
  </sheetData>
  <mergeCells count="6">
    <mergeCell ref="J2:K2"/>
    <mergeCell ref="A4:A20"/>
    <mergeCell ref="A1:B3"/>
    <mergeCell ref="C1:K1"/>
    <mergeCell ref="C2:E2"/>
    <mergeCell ref="G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109"/>
  <sheetViews>
    <sheetView rightToLeft="1" topLeftCell="A64" workbookViewId="0">
      <selection activeCell="P78" sqref="P78"/>
    </sheetView>
  </sheetViews>
  <sheetFormatPr defaultRowHeight="14.25"/>
  <sheetData>
    <row r="1" spans="1:16" ht="15" thickBot="1">
      <c r="A1" s="451" t="s">
        <v>91</v>
      </c>
      <c r="B1" s="452"/>
      <c r="C1" s="455" t="s">
        <v>92</v>
      </c>
      <c r="D1" s="456"/>
      <c r="E1" s="457"/>
      <c r="F1" s="457"/>
      <c r="G1" s="457"/>
      <c r="H1" s="457"/>
      <c r="I1" s="457"/>
      <c r="J1" s="458"/>
      <c r="K1" s="145"/>
    </row>
    <row r="2" spans="1:16">
      <c r="A2" s="448"/>
      <c r="B2" s="453"/>
      <c r="C2" s="459" t="s">
        <v>196</v>
      </c>
      <c r="D2" s="460"/>
      <c r="E2" s="461"/>
      <c r="F2" s="462" t="s">
        <v>197</v>
      </c>
      <c r="G2" s="460"/>
      <c r="H2" s="461"/>
      <c r="I2" s="463" t="s">
        <v>11</v>
      </c>
      <c r="J2" s="464"/>
      <c r="K2" s="145"/>
    </row>
    <row r="3" spans="1:16" ht="24.75" thickBot="1">
      <c r="A3" s="449"/>
      <c r="B3" s="454"/>
      <c r="C3" s="146" t="s">
        <v>203</v>
      </c>
      <c r="D3" s="165"/>
      <c r="E3" s="147" t="s">
        <v>100</v>
      </c>
      <c r="F3" s="147" t="s">
        <v>203</v>
      </c>
      <c r="G3" s="147"/>
      <c r="H3" s="147" t="s">
        <v>100</v>
      </c>
      <c r="I3" s="147" t="s">
        <v>203</v>
      </c>
      <c r="J3" s="148" t="s">
        <v>100</v>
      </c>
      <c r="K3" s="145"/>
    </row>
    <row r="4" spans="1:16" ht="15" thickBot="1">
      <c r="A4" s="447" t="s">
        <v>233</v>
      </c>
      <c r="E4" s="151">
        <v>4.9537648612945837E-2</v>
      </c>
      <c r="F4" s="152">
        <v>0</v>
      </c>
      <c r="G4" s="166">
        <f>H4*100</f>
        <v>0</v>
      </c>
      <c r="H4" s="151">
        <v>0</v>
      </c>
      <c r="I4" s="152">
        <v>75</v>
      </c>
      <c r="J4" s="153">
        <v>3.0927835051546393E-2</v>
      </c>
      <c r="K4" s="168">
        <f>J4*100</f>
        <v>3.0927835051546393</v>
      </c>
    </row>
    <row r="5" spans="1:16" ht="15" thickBot="1">
      <c r="A5" s="448"/>
      <c r="B5" s="154" t="s">
        <v>235</v>
      </c>
      <c r="C5" s="155">
        <v>5</v>
      </c>
      <c r="D5" s="167">
        <f t="shared" ref="D5:D68" si="0">E5*100</f>
        <v>0.33025099075297226</v>
      </c>
      <c r="E5" s="156">
        <v>3.3025099075297227E-3</v>
      </c>
      <c r="F5" s="157">
        <v>0</v>
      </c>
      <c r="G5" s="166">
        <f t="shared" ref="G5:G68" si="1">H5*100</f>
        <v>0</v>
      </c>
      <c r="H5" s="156">
        <v>0</v>
      </c>
      <c r="I5" s="157">
        <v>5</v>
      </c>
      <c r="J5" s="158">
        <v>2.0618556701030928E-3</v>
      </c>
      <c r="K5" s="168">
        <f t="shared" ref="K5:K68" si="2">J5*100</f>
        <v>0.2061855670103093</v>
      </c>
    </row>
    <row r="6" spans="1:16" ht="15" thickBot="1">
      <c r="A6" s="448"/>
      <c r="B6" s="154" t="s">
        <v>236</v>
      </c>
      <c r="C6" s="155">
        <v>2</v>
      </c>
      <c r="D6" s="167">
        <f t="shared" si="0"/>
        <v>0.13210039630118892</v>
      </c>
      <c r="E6" s="156">
        <v>1.3210039630118893E-3</v>
      </c>
      <c r="F6" s="157">
        <v>0</v>
      </c>
      <c r="G6" s="166">
        <f t="shared" si="1"/>
        <v>0</v>
      </c>
      <c r="H6" s="156">
        <v>0</v>
      </c>
      <c r="I6" s="157">
        <v>2</v>
      </c>
      <c r="J6" s="158">
        <v>8.2474226804123705E-4</v>
      </c>
      <c r="K6" s="168">
        <f t="shared" si="2"/>
        <v>8.247422680412371E-2</v>
      </c>
      <c r="M6" s="154" t="s">
        <v>237</v>
      </c>
      <c r="N6" s="155">
        <v>356</v>
      </c>
      <c r="O6" s="167">
        <f>P6*100</f>
        <v>23.513870541611624</v>
      </c>
      <c r="P6" s="156">
        <v>0.23513870541611623</v>
      </c>
    </row>
    <row r="7" spans="1:16" ht="15" thickBot="1">
      <c r="A7" s="448"/>
      <c r="F7" s="157">
        <v>0</v>
      </c>
      <c r="G7" s="166">
        <f t="shared" si="1"/>
        <v>0</v>
      </c>
      <c r="H7" s="156">
        <v>0</v>
      </c>
      <c r="I7" s="157">
        <v>356</v>
      </c>
      <c r="J7" s="158">
        <v>0.14680412371134019</v>
      </c>
      <c r="K7" s="168">
        <f t="shared" si="2"/>
        <v>14.680412371134018</v>
      </c>
      <c r="M7" s="154" t="s">
        <v>244</v>
      </c>
      <c r="N7" s="155">
        <v>275</v>
      </c>
      <c r="O7" s="167">
        <f>E14*100</f>
        <v>18.163804491413476</v>
      </c>
    </row>
    <row r="8" spans="1:16" ht="15" thickBot="1">
      <c r="A8" s="448"/>
      <c r="B8" s="154" t="s">
        <v>238</v>
      </c>
      <c r="C8" s="155">
        <v>2</v>
      </c>
      <c r="D8" s="167">
        <f t="shared" si="0"/>
        <v>0.13210039630118892</v>
      </c>
      <c r="E8" s="156">
        <v>1.3210039630118893E-3</v>
      </c>
      <c r="F8" s="157">
        <v>0</v>
      </c>
      <c r="G8" s="166">
        <f t="shared" si="1"/>
        <v>0</v>
      </c>
      <c r="H8" s="156">
        <v>0</v>
      </c>
      <c r="I8" s="157">
        <v>2</v>
      </c>
      <c r="J8" s="158">
        <v>8.2474226804123705E-4</v>
      </c>
      <c r="K8" s="168">
        <f t="shared" si="2"/>
        <v>8.247422680412371E-2</v>
      </c>
      <c r="M8" s="154" t="s">
        <v>253</v>
      </c>
      <c r="N8" s="155">
        <v>188</v>
      </c>
      <c r="O8" s="167">
        <f>E23*100</f>
        <v>12.417437252311757</v>
      </c>
    </row>
    <row r="9" spans="1:16" ht="15" thickBot="1">
      <c r="A9" s="448"/>
      <c r="B9" s="154" t="s">
        <v>239</v>
      </c>
      <c r="C9" s="155">
        <v>12</v>
      </c>
      <c r="D9" s="167">
        <f t="shared" si="0"/>
        <v>0.79260237780713338</v>
      </c>
      <c r="E9" s="156">
        <v>7.9260237780713338E-3</v>
      </c>
      <c r="F9" s="157">
        <v>0</v>
      </c>
      <c r="G9" s="166">
        <f t="shared" si="1"/>
        <v>0</v>
      </c>
      <c r="H9" s="156">
        <v>0</v>
      </c>
      <c r="I9" s="157">
        <v>12</v>
      </c>
      <c r="J9" s="158">
        <v>4.9484536082474231E-3</v>
      </c>
      <c r="K9" s="168">
        <f t="shared" si="2"/>
        <v>0.49484536082474229</v>
      </c>
      <c r="M9" s="154" t="s">
        <v>267</v>
      </c>
      <c r="N9" s="155">
        <v>104</v>
      </c>
      <c r="O9" s="167">
        <f>P9*100</f>
        <v>6.8692206076618234</v>
      </c>
      <c r="P9" s="156">
        <v>6.8692206076618231E-2</v>
      </c>
    </row>
    <row r="10" spans="1:16" ht="15" thickBot="1">
      <c r="A10" s="448"/>
      <c r="B10" s="154" t="s">
        <v>240</v>
      </c>
      <c r="C10" s="155">
        <v>2</v>
      </c>
      <c r="D10" s="167">
        <f t="shared" si="0"/>
        <v>0.13210039630118892</v>
      </c>
      <c r="E10" s="156">
        <v>1.3210039630118893E-3</v>
      </c>
      <c r="F10" s="157">
        <v>0</v>
      </c>
      <c r="G10" s="166">
        <f t="shared" si="1"/>
        <v>0</v>
      </c>
      <c r="H10" s="156">
        <v>0</v>
      </c>
      <c r="I10" s="157">
        <v>2</v>
      </c>
      <c r="J10" s="158">
        <v>8.2474226804123705E-4</v>
      </c>
      <c r="K10" s="168">
        <f t="shared" si="2"/>
        <v>8.247422680412371E-2</v>
      </c>
      <c r="M10" s="149" t="s">
        <v>234</v>
      </c>
      <c r="N10" s="150">
        <v>75</v>
      </c>
      <c r="O10" s="167">
        <f>E4*100</f>
        <v>4.9537648612945837</v>
      </c>
    </row>
    <row r="11" spans="1:16" ht="15" thickBot="1">
      <c r="A11" s="448"/>
      <c r="B11" s="154" t="s">
        <v>241</v>
      </c>
      <c r="C11" s="155">
        <v>5</v>
      </c>
      <c r="D11" s="167">
        <f t="shared" si="0"/>
        <v>0.33025099075297226</v>
      </c>
      <c r="E11" s="156">
        <v>3.3025099075297227E-3</v>
      </c>
      <c r="F11" s="157">
        <v>0</v>
      </c>
      <c r="G11" s="166">
        <f t="shared" si="1"/>
        <v>0</v>
      </c>
      <c r="H11" s="156">
        <v>0</v>
      </c>
      <c r="I11" s="157">
        <v>5</v>
      </c>
      <c r="J11" s="158">
        <v>2.0618556701030928E-3</v>
      </c>
      <c r="K11" s="168">
        <f t="shared" si="2"/>
        <v>0.2061855670103093</v>
      </c>
      <c r="M11" s="154" t="s">
        <v>269</v>
      </c>
      <c r="N11" s="155">
        <v>69</v>
      </c>
      <c r="O11" s="167">
        <f>P11*100</f>
        <v>4.5574636723910169</v>
      </c>
      <c r="P11" s="156">
        <v>4.557463672391017E-2</v>
      </c>
    </row>
    <row r="12" spans="1:16" ht="15" thickBot="1">
      <c r="A12" s="448"/>
      <c r="B12" s="154" t="s">
        <v>242</v>
      </c>
      <c r="C12" s="155">
        <v>1</v>
      </c>
      <c r="D12" s="167">
        <f t="shared" si="0"/>
        <v>6.6050198150594458E-2</v>
      </c>
      <c r="E12" s="156">
        <v>6.6050198150594463E-4</v>
      </c>
      <c r="F12" s="157">
        <v>0</v>
      </c>
      <c r="G12" s="166">
        <f t="shared" si="1"/>
        <v>0</v>
      </c>
      <c r="H12" s="156">
        <v>0</v>
      </c>
      <c r="I12" s="157">
        <v>1</v>
      </c>
      <c r="J12" s="158">
        <v>4.1237113402061852E-4</v>
      </c>
      <c r="K12" s="168">
        <f t="shared" si="2"/>
        <v>4.1237113402061855E-2</v>
      </c>
      <c r="M12" s="154" t="s">
        <v>268</v>
      </c>
      <c r="N12" s="155">
        <v>50</v>
      </c>
      <c r="O12" s="167">
        <f>P12*100</f>
        <v>3.3025099075297231</v>
      </c>
      <c r="P12" s="156">
        <v>3.3025099075297229E-2</v>
      </c>
    </row>
    <row r="13" spans="1:16" ht="15" thickBot="1">
      <c r="A13" s="448"/>
      <c r="B13" s="154" t="s">
        <v>243</v>
      </c>
      <c r="C13" s="155">
        <v>1</v>
      </c>
      <c r="D13" s="167">
        <f t="shared" si="0"/>
        <v>6.6050198150594458E-2</v>
      </c>
      <c r="E13" s="156">
        <v>6.6050198150594463E-4</v>
      </c>
      <c r="F13" s="157">
        <v>0</v>
      </c>
      <c r="G13" s="166">
        <f t="shared" si="1"/>
        <v>0</v>
      </c>
      <c r="H13" s="156">
        <v>0</v>
      </c>
      <c r="I13" s="157">
        <v>1</v>
      </c>
      <c r="J13" s="158">
        <v>4.1237113402061852E-4</v>
      </c>
      <c r="K13" s="168">
        <f t="shared" si="2"/>
        <v>4.1237113402061855E-2</v>
      </c>
      <c r="M13" s="154" t="s">
        <v>271</v>
      </c>
      <c r="N13" s="155">
        <v>51</v>
      </c>
      <c r="O13" s="167">
        <f>E41*100</f>
        <v>3.3685601056803169</v>
      </c>
    </row>
    <row r="14" spans="1:16" ht="15" thickBot="1">
      <c r="A14" s="448"/>
      <c r="E14" s="156">
        <v>0.18163804491413477</v>
      </c>
      <c r="F14" s="157">
        <v>0</v>
      </c>
      <c r="G14" s="166">
        <f t="shared" si="1"/>
        <v>0</v>
      </c>
      <c r="H14" s="156">
        <v>0</v>
      </c>
      <c r="I14" s="157">
        <v>275</v>
      </c>
      <c r="J14" s="158">
        <v>0.1134020618556701</v>
      </c>
      <c r="K14" s="168">
        <f t="shared" si="2"/>
        <v>11.340206185567011</v>
      </c>
      <c r="M14" s="154" t="s">
        <v>245</v>
      </c>
      <c r="N14" s="155">
        <v>29</v>
      </c>
      <c r="O14" s="167">
        <f>P14*100</f>
        <v>1.915455746367239</v>
      </c>
      <c r="P14" s="156">
        <v>1.9154557463672391E-2</v>
      </c>
    </row>
    <row r="15" spans="1:16" ht="15" thickBot="1">
      <c r="A15" s="448"/>
      <c r="F15" s="157">
        <v>0</v>
      </c>
      <c r="G15" s="166">
        <f t="shared" si="1"/>
        <v>0</v>
      </c>
      <c r="H15" s="156">
        <v>0</v>
      </c>
      <c r="I15" s="157">
        <v>29</v>
      </c>
      <c r="J15" s="158">
        <v>1.1958762886597939E-2</v>
      </c>
      <c r="K15" s="168">
        <f t="shared" si="2"/>
        <v>1.1958762886597938</v>
      </c>
      <c r="M15" s="154" t="s">
        <v>260</v>
      </c>
      <c r="N15" s="155">
        <v>80</v>
      </c>
      <c r="O15" s="167">
        <f>P15*100</f>
        <v>5.2840158520475562</v>
      </c>
      <c r="P15" s="156">
        <v>5.2840158520475564E-2</v>
      </c>
    </row>
    <row r="16" spans="1:16" ht="15" thickBot="1">
      <c r="A16" s="448"/>
      <c r="B16" s="154" t="s">
        <v>246</v>
      </c>
      <c r="C16" s="155">
        <v>6</v>
      </c>
      <c r="D16" s="167">
        <f t="shared" si="0"/>
        <v>0.39630118890356669</v>
      </c>
      <c r="E16" s="156">
        <v>3.9630118890356669E-3</v>
      </c>
      <c r="F16" s="157">
        <v>0</v>
      </c>
      <c r="G16" s="166">
        <f t="shared" si="1"/>
        <v>0</v>
      </c>
      <c r="H16" s="156">
        <v>0</v>
      </c>
      <c r="I16" s="157">
        <v>6</v>
      </c>
      <c r="J16" s="158">
        <v>2.4742268041237116E-3</v>
      </c>
      <c r="K16" s="168">
        <f t="shared" si="2"/>
        <v>0.24742268041237114</v>
      </c>
    </row>
    <row r="17" spans="1:13" ht="15" thickBot="1">
      <c r="A17" s="448"/>
      <c r="B17" s="154" t="s">
        <v>247</v>
      </c>
      <c r="C17" s="155">
        <v>2</v>
      </c>
      <c r="D17" s="167">
        <f t="shared" si="0"/>
        <v>0.13210039630118892</v>
      </c>
      <c r="E17" s="156">
        <v>1.3210039630118893E-3</v>
      </c>
      <c r="F17" s="157">
        <v>0</v>
      </c>
      <c r="G17" s="166">
        <f t="shared" si="1"/>
        <v>0</v>
      </c>
      <c r="H17" s="156">
        <v>0</v>
      </c>
      <c r="I17" s="157">
        <v>2</v>
      </c>
      <c r="J17" s="158">
        <v>8.2474226804123705E-4</v>
      </c>
      <c r="K17" s="168">
        <f t="shared" si="2"/>
        <v>8.247422680412371E-2</v>
      </c>
      <c r="M17" s="171"/>
    </row>
    <row r="18" spans="1:13" ht="15" thickBot="1">
      <c r="A18" s="448"/>
      <c r="B18" s="154" t="s">
        <v>248</v>
      </c>
      <c r="C18" s="155">
        <v>3</v>
      </c>
      <c r="D18" s="167">
        <f t="shared" si="0"/>
        <v>0.19815059445178335</v>
      </c>
      <c r="E18" s="156">
        <v>1.9815059445178335E-3</v>
      </c>
      <c r="F18" s="157">
        <v>0</v>
      </c>
      <c r="G18" s="166">
        <f t="shared" si="1"/>
        <v>0</v>
      </c>
      <c r="H18" s="156">
        <v>0</v>
      </c>
      <c r="I18" s="157">
        <v>3</v>
      </c>
      <c r="J18" s="158">
        <v>1.2371134020618558E-3</v>
      </c>
      <c r="K18" s="168">
        <f t="shared" si="2"/>
        <v>0.12371134020618557</v>
      </c>
    </row>
    <row r="19" spans="1:13" ht="15" thickBot="1">
      <c r="A19" s="448"/>
      <c r="B19" s="154" t="s">
        <v>249</v>
      </c>
      <c r="C19" s="155">
        <v>2</v>
      </c>
      <c r="D19" s="167">
        <f t="shared" si="0"/>
        <v>0.13210039630118892</v>
      </c>
      <c r="E19" s="156">
        <v>1.3210039630118893E-3</v>
      </c>
      <c r="F19" s="157">
        <v>0</v>
      </c>
      <c r="G19" s="166">
        <f t="shared" si="1"/>
        <v>0</v>
      </c>
      <c r="H19" s="156">
        <v>0</v>
      </c>
      <c r="I19" s="157">
        <v>2</v>
      </c>
      <c r="J19" s="158">
        <v>8.2474226804123705E-4</v>
      </c>
      <c r="K19" s="168">
        <f t="shared" si="2"/>
        <v>8.247422680412371E-2</v>
      </c>
    </row>
    <row r="20" spans="1:13" ht="15" thickBot="1">
      <c r="A20" s="448"/>
      <c r="B20" s="154" t="s">
        <v>250</v>
      </c>
      <c r="C20" s="155">
        <v>1</v>
      </c>
      <c r="D20" s="167">
        <f t="shared" si="0"/>
        <v>6.6050198150594458E-2</v>
      </c>
      <c r="E20" s="156">
        <v>6.6050198150594463E-4</v>
      </c>
      <c r="F20" s="157">
        <v>0</v>
      </c>
      <c r="G20" s="166">
        <f t="shared" si="1"/>
        <v>0</v>
      </c>
      <c r="H20" s="156">
        <v>0</v>
      </c>
      <c r="I20" s="157">
        <v>1</v>
      </c>
      <c r="J20" s="158">
        <v>4.1237113402061852E-4</v>
      </c>
      <c r="K20" s="168">
        <f t="shared" si="2"/>
        <v>4.1237113402061855E-2</v>
      </c>
    </row>
    <row r="21" spans="1:13" ht="15" thickBot="1">
      <c r="A21" s="448"/>
      <c r="B21" s="154" t="s">
        <v>251</v>
      </c>
      <c r="C21" s="155">
        <v>4</v>
      </c>
      <c r="D21" s="167">
        <f t="shared" si="0"/>
        <v>0.26420079260237783</v>
      </c>
      <c r="E21" s="156">
        <v>2.6420079260237785E-3</v>
      </c>
      <c r="F21" s="157">
        <v>0</v>
      </c>
      <c r="G21" s="166">
        <f t="shared" si="1"/>
        <v>0</v>
      </c>
      <c r="H21" s="156">
        <v>0</v>
      </c>
      <c r="I21" s="157">
        <v>4</v>
      </c>
      <c r="J21" s="158">
        <v>1.6494845360824741E-3</v>
      </c>
      <c r="K21" s="168">
        <f t="shared" si="2"/>
        <v>0.16494845360824742</v>
      </c>
    </row>
    <row r="22" spans="1:13" ht="15" thickBot="1">
      <c r="A22" s="448"/>
      <c r="B22" s="154" t="s">
        <v>252</v>
      </c>
      <c r="C22" s="155">
        <v>1</v>
      </c>
      <c r="D22" s="167">
        <f t="shared" si="0"/>
        <v>6.6050198150594458E-2</v>
      </c>
      <c r="E22" s="156">
        <v>6.6050198150594463E-4</v>
      </c>
      <c r="F22" s="157">
        <v>0</v>
      </c>
      <c r="G22" s="166">
        <f t="shared" si="1"/>
        <v>0</v>
      </c>
      <c r="H22" s="156">
        <v>0</v>
      </c>
      <c r="I22" s="157">
        <v>1</v>
      </c>
      <c r="J22" s="158">
        <v>4.1237113402061852E-4</v>
      </c>
      <c r="K22" s="168">
        <f t="shared" si="2"/>
        <v>4.1237113402061855E-2</v>
      </c>
    </row>
    <row r="23" spans="1:13" ht="15" thickBot="1">
      <c r="A23" s="448"/>
      <c r="E23" s="156">
        <v>0.12417437252311757</v>
      </c>
      <c r="F23" s="157">
        <v>0</v>
      </c>
      <c r="G23" s="166">
        <f t="shared" si="1"/>
        <v>0</v>
      </c>
      <c r="H23" s="156">
        <v>0</v>
      </c>
      <c r="I23" s="157">
        <v>188</v>
      </c>
      <c r="J23" s="158">
        <v>7.7525773195876294E-2</v>
      </c>
      <c r="K23" s="168">
        <f t="shared" si="2"/>
        <v>7.7525773195876297</v>
      </c>
    </row>
    <row r="24" spans="1:13" ht="15" thickBot="1">
      <c r="A24" s="448"/>
      <c r="B24" s="154" t="s">
        <v>254</v>
      </c>
      <c r="C24" s="155">
        <v>1</v>
      </c>
      <c r="D24" s="167">
        <f t="shared" si="0"/>
        <v>6.6050198150594458E-2</v>
      </c>
      <c r="E24" s="156">
        <v>6.6050198150594463E-4</v>
      </c>
      <c r="F24" s="157">
        <v>0</v>
      </c>
      <c r="G24" s="166">
        <f t="shared" si="1"/>
        <v>0</v>
      </c>
      <c r="H24" s="156">
        <v>0</v>
      </c>
      <c r="I24" s="157">
        <v>1</v>
      </c>
      <c r="J24" s="158">
        <v>4.1237113402061852E-4</v>
      </c>
      <c r="K24" s="168">
        <f t="shared" si="2"/>
        <v>4.1237113402061855E-2</v>
      </c>
    </row>
    <row r="25" spans="1:13" ht="15" thickBot="1">
      <c r="A25" s="448"/>
      <c r="B25" s="154" t="s">
        <v>255</v>
      </c>
      <c r="C25" s="155">
        <v>4</v>
      </c>
      <c r="D25" s="167">
        <f t="shared" si="0"/>
        <v>0.26420079260237783</v>
      </c>
      <c r="E25" s="156">
        <v>2.6420079260237785E-3</v>
      </c>
      <c r="F25" s="157">
        <v>0</v>
      </c>
      <c r="G25" s="166">
        <f t="shared" si="1"/>
        <v>0</v>
      </c>
      <c r="H25" s="156">
        <v>0</v>
      </c>
      <c r="I25" s="157">
        <v>4</v>
      </c>
      <c r="J25" s="158">
        <v>1.6494845360824741E-3</v>
      </c>
      <c r="K25" s="168">
        <f t="shared" si="2"/>
        <v>0.16494845360824742</v>
      </c>
    </row>
    <row r="26" spans="1:13" ht="15" thickBot="1">
      <c r="A26" s="448"/>
      <c r="B26" s="154" t="s">
        <v>256</v>
      </c>
      <c r="C26" s="155">
        <v>2</v>
      </c>
      <c r="D26" s="167">
        <f t="shared" si="0"/>
        <v>0.13210039630118892</v>
      </c>
      <c r="E26" s="156">
        <v>1.3210039630118893E-3</v>
      </c>
      <c r="F26" s="157">
        <v>0</v>
      </c>
      <c r="G26" s="166">
        <f t="shared" si="1"/>
        <v>0</v>
      </c>
      <c r="H26" s="156">
        <v>0</v>
      </c>
      <c r="I26" s="157">
        <v>2</v>
      </c>
      <c r="J26" s="158">
        <v>8.2474226804123705E-4</v>
      </c>
      <c r="K26" s="168">
        <f t="shared" si="2"/>
        <v>8.247422680412371E-2</v>
      </c>
    </row>
    <row r="27" spans="1:13" ht="15" thickBot="1">
      <c r="A27" s="448"/>
      <c r="B27" s="154" t="s">
        <v>257</v>
      </c>
      <c r="C27" s="155">
        <v>2</v>
      </c>
      <c r="D27" s="167">
        <f t="shared" si="0"/>
        <v>0.13210039630118892</v>
      </c>
      <c r="E27" s="156">
        <v>1.3210039630118893E-3</v>
      </c>
      <c r="F27" s="157">
        <v>0</v>
      </c>
      <c r="G27" s="166">
        <f t="shared" si="1"/>
        <v>0</v>
      </c>
      <c r="H27" s="156">
        <v>0</v>
      </c>
      <c r="I27" s="157">
        <v>2</v>
      </c>
      <c r="J27" s="158">
        <v>8.2474226804123705E-4</v>
      </c>
      <c r="K27" s="168">
        <f t="shared" si="2"/>
        <v>8.247422680412371E-2</v>
      </c>
    </row>
    <row r="28" spans="1:13" ht="15" thickBot="1">
      <c r="A28" s="448"/>
      <c r="B28" s="154" t="s">
        <v>258</v>
      </c>
      <c r="C28" s="155">
        <v>4</v>
      </c>
      <c r="D28" s="167">
        <f t="shared" si="0"/>
        <v>0.26420079260237783</v>
      </c>
      <c r="E28" s="156">
        <v>2.6420079260237785E-3</v>
      </c>
      <c r="F28" s="157">
        <v>0</v>
      </c>
      <c r="G28" s="166">
        <f t="shared" si="1"/>
        <v>0</v>
      </c>
      <c r="H28" s="156">
        <v>0</v>
      </c>
      <c r="I28" s="157">
        <v>4</v>
      </c>
      <c r="J28" s="158">
        <v>1.6494845360824741E-3</v>
      </c>
      <c r="K28" s="168">
        <f t="shared" si="2"/>
        <v>0.16494845360824742</v>
      </c>
    </row>
    <row r="29" spans="1:13" ht="15" thickBot="1">
      <c r="A29" s="448"/>
      <c r="B29" s="154" t="s">
        <v>259</v>
      </c>
      <c r="C29" s="155">
        <v>1</v>
      </c>
      <c r="D29" s="167">
        <f t="shared" si="0"/>
        <v>6.6050198150594458E-2</v>
      </c>
      <c r="E29" s="156">
        <v>6.6050198150594463E-4</v>
      </c>
      <c r="F29" s="157">
        <v>0</v>
      </c>
      <c r="G29" s="166">
        <f t="shared" si="1"/>
        <v>0</v>
      </c>
      <c r="H29" s="156">
        <v>0</v>
      </c>
      <c r="I29" s="157">
        <v>1</v>
      </c>
      <c r="J29" s="158">
        <v>4.1237113402061852E-4</v>
      </c>
      <c r="K29" s="168">
        <f t="shared" si="2"/>
        <v>4.1237113402061855E-2</v>
      </c>
    </row>
    <row r="30" spans="1:13" ht="15" thickBot="1">
      <c r="A30" s="448"/>
      <c r="F30" s="157">
        <v>0</v>
      </c>
      <c r="G30" s="166">
        <f t="shared" si="1"/>
        <v>0</v>
      </c>
      <c r="H30" s="156">
        <v>0</v>
      </c>
      <c r="I30" s="157">
        <v>80</v>
      </c>
      <c r="J30" s="158">
        <v>3.2989690721649485E-2</v>
      </c>
      <c r="K30" s="168">
        <f t="shared" si="2"/>
        <v>3.2989690721649487</v>
      </c>
    </row>
    <row r="31" spans="1:13" ht="15" thickBot="1">
      <c r="A31" s="448"/>
      <c r="B31" s="154" t="s">
        <v>261</v>
      </c>
      <c r="C31" s="155">
        <v>1</v>
      </c>
      <c r="D31" s="167">
        <f t="shared" si="0"/>
        <v>6.6050198150594458E-2</v>
      </c>
      <c r="E31" s="156">
        <v>6.6050198150594463E-4</v>
      </c>
      <c r="F31" s="157">
        <v>0</v>
      </c>
      <c r="G31" s="166">
        <f t="shared" si="1"/>
        <v>0</v>
      </c>
      <c r="H31" s="156">
        <v>0</v>
      </c>
      <c r="I31" s="157">
        <v>1</v>
      </c>
      <c r="J31" s="158">
        <v>4.1237113402061852E-4</v>
      </c>
      <c r="K31" s="168">
        <f t="shared" si="2"/>
        <v>4.1237113402061855E-2</v>
      </c>
    </row>
    <row r="32" spans="1:13" ht="15" thickBot="1">
      <c r="A32" s="448"/>
      <c r="B32" s="154" t="s">
        <v>262</v>
      </c>
      <c r="C32" s="155">
        <v>3</v>
      </c>
      <c r="D32" s="167">
        <f t="shared" si="0"/>
        <v>0.19815059445178335</v>
      </c>
      <c r="E32" s="156">
        <v>1.9815059445178335E-3</v>
      </c>
      <c r="F32" s="157">
        <v>0</v>
      </c>
      <c r="G32" s="166">
        <f t="shared" si="1"/>
        <v>0</v>
      </c>
      <c r="H32" s="156">
        <v>0</v>
      </c>
      <c r="I32" s="157">
        <v>3</v>
      </c>
      <c r="J32" s="158">
        <v>1.2371134020618558E-3</v>
      </c>
      <c r="K32" s="168">
        <f t="shared" si="2"/>
        <v>0.12371134020618557</v>
      </c>
    </row>
    <row r="33" spans="1:11" ht="15" thickBot="1">
      <c r="A33" s="448"/>
      <c r="B33" s="154" t="s">
        <v>263</v>
      </c>
      <c r="C33" s="155">
        <v>2</v>
      </c>
      <c r="D33" s="167">
        <f t="shared" si="0"/>
        <v>0.13210039630118892</v>
      </c>
      <c r="E33" s="156">
        <v>1.3210039630118893E-3</v>
      </c>
      <c r="F33" s="157">
        <v>0</v>
      </c>
      <c r="G33" s="166">
        <f t="shared" si="1"/>
        <v>0</v>
      </c>
      <c r="H33" s="156">
        <v>0</v>
      </c>
      <c r="I33" s="157">
        <v>2</v>
      </c>
      <c r="J33" s="158">
        <v>8.2474226804123705E-4</v>
      </c>
      <c r="K33" s="168">
        <f t="shared" si="2"/>
        <v>8.247422680412371E-2</v>
      </c>
    </row>
    <row r="34" spans="1:11" ht="15" thickBot="1">
      <c r="A34" s="448"/>
      <c r="B34" s="154" t="s">
        <v>264</v>
      </c>
      <c r="C34" s="155">
        <v>1</v>
      </c>
      <c r="D34" s="167">
        <f t="shared" si="0"/>
        <v>6.6050198150594458E-2</v>
      </c>
      <c r="E34" s="156">
        <v>6.6050198150594463E-4</v>
      </c>
      <c r="F34" s="157">
        <v>0</v>
      </c>
      <c r="G34" s="166">
        <f t="shared" si="1"/>
        <v>0</v>
      </c>
      <c r="H34" s="156">
        <v>0</v>
      </c>
      <c r="I34" s="157">
        <v>1</v>
      </c>
      <c r="J34" s="158">
        <v>4.1237113402061852E-4</v>
      </c>
      <c r="K34" s="168">
        <f t="shared" si="2"/>
        <v>4.1237113402061855E-2</v>
      </c>
    </row>
    <row r="35" spans="1:11" ht="15" thickBot="1">
      <c r="A35" s="448"/>
      <c r="B35" s="154" t="s">
        <v>265</v>
      </c>
      <c r="C35" s="155">
        <v>2</v>
      </c>
      <c r="D35" s="167">
        <f t="shared" si="0"/>
        <v>0.13210039630118892</v>
      </c>
      <c r="E35" s="156">
        <v>1.3210039630118893E-3</v>
      </c>
      <c r="F35" s="157">
        <v>0</v>
      </c>
      <c r="G35" s="166">
        <f t="shared" si="1"/>
        <v>0</v>
      </c>
      <c r="H35" s="156">
        <v>0</v>
      </c>
      <c r="I35" s="157">
        <v>2</v>
      </c>
      <c r="J35" s="158">
        <v>8.2474226804123705E-4</v>
      </c>
      <c r="K35" s="168">
        <f t="shared" si="2"/>
        <v>8.247422680412371E-2</v>
      </c>
    </row>
    <row r="36" spans="1:11" ht="15" thickBot="1">
      <c r="A36" s="448"/>
      <c r="B36" s="154" t="s">
        <v>266</v>
      </c>
      <c r="C36" s="155">
        <v>2</v>
      </c>
      <c r="D36" s="167">
        <f t="shared" si="0"/>
        <v>0.13210039630118892</v>
      </c>
      <c r="E36" s="156">
        <v>1.3210039630118893E-3</v>
      </c>
      <c r="F36" s="157">
        <v>0</v>
      </c>
      <c r="G36" s="166">
        <f t="shared" si="1"/>
        <v>0</v>
      </c>
      <c r="H36" s="156">
        <v>0</v>
      </c>
      <c r="I36" s="157">
        <v>2</v>
      </c>
      <c r="J36" s="158">
        <v>8.2474226804123705E-4</v>
      </c>
      <c r="K36" s="168">
        <f t="shared" si="2"/>
        <v>8.247422680412371E-2</v>
      </c>
    </row>
    <row r="37" spans="1:11" ht="15" thickBot="1">
      <c r="A37" s="448"/>
      <c r="F37" s="157">
        <v>0</v>
      </c>
      <c r="G37" s="166">
        <f t="shared" si="1"/>
        <v>0</v>
      </c>
      <c r="H37" s="156">
        <v>0</v>
      </c>
      <c r="I37" s="157">
        <v>104</v>
      </c>
      <c r="J37" s="158">
        <v>4.2886597938144332E-2</v>
      </c>
      <c r="K37" s="168">
        <f t="shared" si="2"/>
        <v>4.2886597938144329</v>
      </c>
    </row>
    <row r="38" spans="1:11" ht="15" thickBot="1">
      <c r="A38" s="448"/>
      <c r="F38" s="157">
        <v>0</v>
      </c>
      <c r="G38" s="166">
        <f t="shared" si="1"/>
        <v>0</v>
      </c>
      <c r="H38" s="156">
        <v>0</v>
      </c>
      <c r="I38" s="157">
        <v>50</v>
      </c>
      <c r="J38" s="158">
        <v>2.0618556701030924E-2</v>
      </c>
      <c r="K38" s="168">
        <f t="shared" si="2"/>
        <v>2.0618556701030926</v>
      </c>
    </row>
    <row r="39" spans="1:11" ht="15" thickBot="1">
      <c r="A39" s="448"/>
      <c r="F39" s="157">
        <v>0</v>
      </c>
      <c r="G39" s="166">
        <f t="shared" si="1"/>
        <v>0</v>
      </c>
      <c r="H39" s="156">
        <v>0</v>
      </c>
      <c r="I39" s="157">
        <v>69</v>
      </c>
      <c r="J39" s="158">
        <v>2.8453608247422681E-2</v>
      </c>
      <c r="K39" s="168">
        <f t="shared" si="2"/>
        <v>2.8453608247422681</v>
      </c>
    </row>
    <row r="40" spans="1:11" ht="15" thickBot="1">
      <c r="A40" s="448"/>
      <c r="B40" s="154" t="s">
        <v>270</v>
      </c>
      <c r="C40" s="155">
        <v>10</v>
      </c>
      <c r="D40" s="167">
        <f t="shared" si="0"/>
        <v>0.66050198150594452</v>
      </c>
      <c r="E40" s="156">
        <v>6.6050198150594455E-3</v>
      </c>
      <c r="F40" s="157">
        <v>0</v>
      </c>
      <c r="G40" s="166">
        <f t="shared" si="1"/>
        <v>0</v>
      </c>
      <c r="H40" s="156">
        <v>0</v>
      </c>
      <c r="I40" s="157">
        <v>10</v>
      </c>
      <c r="J40" s="158">
        <v>4.1237113402061857E-3</v>
      </c>
      <c r="K40" s="168">
        <f t="shared" si="2"/>
        <v>0.41237113402061859</v>
      </c>
    </row>
    <row r="41" spans="1:11" ht="15" thickBot="1">
      <c r="A41" s="448"/>
      <c r="E41" s="156">
        <v>3.3685601056803169E-2</v>
      </c>
      <c r="F41" s="157">
        <v>0</v>
      </c>
      <c r="G41" s="166">
        <f t="shared" si="1"/>
        <v>0</v>
      </c>
      <c r="H41" s="156">
        <v>0</v>
      </c>
      <c r="I41" s="157">
        <v>51</v>
      </c>
      <c r="J41" s="158">
        <v>2.1030927835051547E-2</v>
      </c>
      <c r="K41" s="168">
        <f t="shared" si="2"/>
        <v>2.1030927835051547</v>
      </c>
    </row>
    <row r="42" spans="1:11" ht="15" thickBot="1">
      <c r="A42" s="448"/>
      <c r="B42" s="154" t="s">
        <v>272</v>
      </c>
      <c r="C42" s="155">
        <v>4</v>
      </c>
      <c r="D42" s="167">
        <f t="shared" si="0"/>
        <v>0.26420079260237783</v>
      </c>
      <c r="E42" s="156">
        <v>2.6420079260237785E-3</v>
      </c>
      <c r="F42" s="157">
        <v>0</v>
      </c>
      <c r="G42" s="166">
        <f t="shared" si="1"/>
        <v>0</v>
      </c>
      <c r="H42" s="156">
        <v>0</v>
      </c>
      <c r="I42" s="157">
        <v>4</v>
      </c>
      <c r="J42" s="158">
        <v>1.6494845360824741E-3</v>
      </c>
      <c r="K42" s="168">
        <f t="shared" si="2"/>
        <v>0.16494845360824742</v>
      </c>
    </row>
    <row r="43" spans="1:11" ht="15" thickBot="1">
      <c r="A43" s="448"/>
      <c r="B43" s="154" t="s">
        <v>273</v>
      </c>
      <c r="C43" s="155">
        <v>1</v>
      </c>
      <c r="D43" s="167">
        <f t="shared" si="0"/>
        <v>6.6050198150594458E-2</v>
      </c>
      <c r="E43" s="156">
        <v>6.6050198150594463E-4</v>
      </c>
      <c r="F43" s="157">
        <v>0</v>
      </c>
      <c r="G43" s="166">
        <f t="shared" si="1"/>
        <v>0</v>
      </c>
      <c r="H43" s="156">
        <v>0</v>
      </c>
      <c r="I43" s="157">
        <v>1</v>
      </c>
      <c r="J43" s="158">
        <v>4.1237113402061852E-4</v>
      </c>
      <c r="K43" s="168">
        <f t="shared" si="2"/>
        <v>4.1237113402061855E-2</v>
      </c>
    </row>
    <row r="44" spans="1:11" ht="15" thickBot="1">
      <c r="A44" s="448"/>
      <c r="B44" s="154" t="s">
        <v>274</v>
      </c>
      <c r="C44" s="155">
        <v>21</v>
      </c>
      <c r="D44" s="167">
        <f t="shared" si="0"/>
        <v>1.3870541611624836</v>
      </c>
      <c r="E44" s="156">
        <v>1.3870541611624836E-2</v>
      </c>
      <c r="F44" s="157">
        <v>0</v>
      </c>
      <c r="G44" s="166">
        <f t="shared" si="1"/>
        <v>0</v>
      </c>
      <c r="H44" s="156">
        <v>0</v>
      </c>
      <c r="I44" s="157">
        <v>21</v>
      </c>
      <c r="J44" s="158">
        <v>8.6597938144329905E-3</v>
      </c>
      <c r="K44" s="168">
        <f t="shared" si="2"/>
        <v>0.865979381443299</v>
      </c>
    </row>
    <row r="45" spans="1:11" ht="15" thickBot="1">
      <c r="A45" s="448"/>
      <c r="B45" s="154" t="s">
        <v>275</v>
      </c>
      <c r="C45" s="155">
        <v>1</v>
      </c>
      <c r="D45" s="167">
        <f t="shared" si="0"/>
        <v>6.6050198150594458E-2</v>
      </c>
      <c r="E45" s="156">
        <v>6.6050198150594463E-4</v>
      </c>
      <c r="F45" s="157">
        <v>0</v>
      </c>
      <c r="G45" s="166">
        <f t="shared" si="1"/>
        <v>0</v>
      </c>
      <c r="H45" s="156">
        <v>0</v>
      </c>
      <c r="I45" s="157">
        <v>1</v>
      </c>
      <c r="J45" s="158">
        <v>4.1237113402061852E-4</v>
      </c>
      <c r="K45" s="168">
        <f t="shared" si="2"/>
        <v>4.1237113402061855E-2</v>
      </c>
    </row>
    <row r="46" spans="1:11" ht="15" thickBot="1">
      <c r="A46" s="448"/>
      <c r="B46" s="154" t="s">
        <v>276</v>
      </c>
      <c r="C46" s="155">
        <v>21</v>
      </c>
      <c r="D46" s="167">
        <f t="shared" si="0"/>
        <v>1.3870541611624836</v>
      </c>
      <c r="E46" s="156">
        <v>1.3870541611624836E-2</v>
      </c>
      <c r="F46" s="157">
        <v>0</v>
      </c>
      <c r="G46" s="166">
        <f t="shared" si="1"/>
        <v>0</v>
      </c>
      <c r="H46" s="156">
        <v>0</v>
      </c>
      <c r="I46" s="157">
        <v>21</v>
      </c>
      <c r="J46" s="158">
        <v>8.6597938144329905E-3</v>
      </c>
      <c r="K46" s="168">
        <f t="shared" si="2"/>
        <v>0.865979381443299</v>
      </c>
    </row>
    <row r="47" spans="1:11" ht="15" thickBot="1">
      <c r="A47" s="448"/>
      <c r="B47" s="154" t="s">
        <v>277</v>
      </c>
      <c r="C47" s="155">
        <v>1</v>
      </c>
      <c r="D47" s="167">
        <f t="shared" si="0"/>
        <v>6.6050198150594458E-2</v>
      </c>
      <c r="E47" s="156">
        <v>6.6050198150594463E-4</v>
      </c>
      <c r="F47" s="157">
        <v>0</v>
      </c>
      <c r="G47" s="166">
        <f t="shared" si="1"/>
        <v>0</v>
      </c>
      <c r="H47" s="156">
        <v>0</v>
      </c>
      <c r="I47" s="157">
        <v>1</v>
      </c>
      <c r="J47" s="158">
        <v>4.1237113402061852E-4</v>
      </c>
      <c r="K47" s="168">
        <f t="shared" si="2"/>
        <v>4.1237113402061855E-2</v>
      </c>
    </row>
    <row r="48" spans="1:11" ht="15" thickBot="1">
      <c r="A48" s="448"/>
      <c r="B48" s="154" t="s">
        <v>278</v>
      </c>
      <c r="C48" s="155">
        <v>2</v>
      </c>
      <c r="D48" s="167">
        <f t="shared" si="0"/>
        <v>0.13210039630118892</v>
      </c>
      <c r="E48" s="156">
        <v>1.3210039630118893E-3</v>
      </c>
      <c r="F48" s="157">
        <v>0</v>
      </c>
      <c r="G48" s="166">
        <f t="shared" si="1"/>
        <v>0</v>
      </c>
      <c r="H48" s="156">
        <v>0</v>
      </c>
      <c r="I48" s="157">
        <v>2</v>
      </c>
      <c r="J48" s="158">
        <v>8.2474226804123705E-4</v>
      </c>
      <c r="K48" s="168">
        <f t="shared" si="2"/>
        <v>8.247422680412371E-2</v>
      </c>
    </row>
    <row r="49" spans="1:11" ht="15" thickBot="1">
      <c r="A49" s="448"/>
      <c r="B49" s="154" t="s">
        <v>279</v>
      </c>
      <c r="C49" s="155">
        <v>1</v>
      </c>
      <c r="D49" s="167">
        <f t="shared" si="0"/>
        <v>6.6050198150594458E-2</v>
      </c>
      <c r="E49" s="156">
        <v>6.6050198150594463E-4</v>
      </c>
      <c r="F49" s="157">
        <v>0</v>
      </c>
      <c r="G49" s="166">
        <f t="shared" si="1"/>
        <v>0</v>
      </c>
      <c r="H49" s="156">
        <v>0</v>
      </c>
      <c r="I49" s="157">
        <v>1</v>
      </c>
      <c r="J49" s="158">
        <v>4.1237113402061852E-4</v>
      </c>
      <c r="K49" s="168">
        <f t="shared" si="2"/>
        <v>4.1237113402061855E-2</v>
      </c>
    </row>
    <row r="50" spans="1:11" ht="15" thickBot="1">
      <c r="A50" s="448"/>
      <c r="B50" s="154" t="s">
        <v>280</v>
      </c>
      <c r="C50" s="155">
        <v>4</v>
      </c>
      <c r="D50" s="167">
        <f t="shared" si="0"/>
        <v>0.26420079260237783</v>
      </c>
      <c r="E50" s="156">
        <v>2.6420079260237785E-3</v>
      </c>
      <c r="F50" s="157">
        <v>0</v>
      </c>
      <c r="G50" s="166">
        <f t="shared" si="1"/>
        <v>0</v>
      </c>
      <c r="H50" s="156">
        <v>0</v>
      </c>
      <c r="I50" s="157">
        <v>4</v>
      </c>
      <c r="J50" s="158">
        <v>1.6494845360824741E-3</v>
      </c>
      <c r="K50" s="168">
        <f t="shared" si="2"/>
        <v>0.16494845360824742</v>
      </c>
    </row>
    <row r="51" spans="1:11" ht="15" thickBot="1">
      <c r="A51" s="448"/>
      <c r="B51" s="154" t="s">
        <v>281</v>
      </c>
      <c r="C51" s="155">
        <v>2</v>
      </c>
      <c r="D51" s="167">
        <f t="shared" si="0"/>
        <v>0.13210039630118892</v>
      </c>
      <c r="E51" s="156">
        <v>1.3210039630118893E-3</v>
      </c>
      <c r="F51" s="157">
        <v>0</v>
      </c>
      <c r="G51" s="166">
        <f t="shared" si="1"/>
        <v>0</v>
      </c>
      <c r="H51" s="156">
        <v>0</v>
      </c>
      <c r="I51" s="157">
        <v>2</v>
      </c>
      <c r="J51" s="158">
        <v>8.2474226804123705E-4</v>
      </c>
      <c r="K51" s="168">
        <f t="shared" si="2"/>
        <v>8.247422680412371E-2</v>
      </c>
    </row>
    <row r="52" spans="1:11" ht="15" thickBot="1">
      <c r="A52" s="448"/>
      <c r="B52" s="154" t="s">
        <v>282</v>
      </c>
      <c r="C52" s="155">
        <v>2</v>
      </c>
      <c r="D52" s="167">
        <f t="shared" si="0"/>
        <v>0.13210039630118892</v>
      </c>
      <c r="E52" s="156">
        <v>1.3210039630118893E-3</v>
      </c>
      <c r="F52" s="157">
        <v>0</v>
      </c>
      <c r="G52" s="166">
        <f t="shared" si="1"/>
        <v>0</v>
      </c>
      <c r="H52" s="156">
        <v>0</v>
      </c>
      <c r="I52" s="157">
        <v>2</v>
      </c>
      <c r="J52" s="158">
        <v>8.2474226804123705E-4</v>
      </c>
      <c r="K52" s="168">
        <f t="shared" si="2"/>
        <v>8.247422680412371E-2</v>
      </c>
    </row>
    <row r="53" spans="1:11" ht="15" thickBot="1">
      <c r="A53" s="448"/>
      <c r="B53" s="154" t="s">
        <v>283</v>
      </c>
      <c r="C53" s="155">
        <v>1</v>
      </c>
      <c r="D53" s="167">
        <f t="shared" si="0"/>
        <v>6.6050198150594458E-2</v>
      </c>
      <c r="E53" s="156">
        <v>6.6050198150594463E-4</v>
      </c>
      <c r="F53" s="157">
        <v>0</v>
      </c>
      <c r="G53" s="166">
        <f t="shared" si="1"/>
        <v>0</v>
      </c>
      <c r="H53" s="156">
        <v>0</v>
      </c>
      <c r="I53" s="157">
        <v>1</v>
      </c>
      <c r="J53" s="158">
        <v>4.1237113402061852E-4</v>
      </c>
      <c r="K53" s="168">
        <f t="shared" si="2"/>
        <v>4.1237113402061855E-2</v>
      </c>
    </row>
    <row r="54" spans="1:11" ht="15" thickBot="1">
      <c r="A54" s="448"/>
      <c r="B54" s="154" t="s">
        <v>284</v>
      </c>
      <c r="C54" s="155">
        <v>1</v>
      </c>
      <c r="D54" s="167">
        <f t="shared" si="0"/>
        <v>6.6050198150594458E-2</v>
      </c>
      <c r="E54" s="156">
        <v>6.6050198150594463E-4</v>
      </c>
      <c r="F54" s="157">
        <v>0</v>
      </c>
      <c r="G54" s="166">
        <f t="shared" si="1"/>
        <v>0</v>
      </c>
      <c r="H54" s="156">
        <v>0</v>
      </c>
      <c r="I54" s="157">
        <v>1</v>
      </c>
      <c r="J54" s="158">
        <v>4.1237113402061852E-4</v>
      </c>
      <c r="K54" s="168">
        <f t="shared" si="2"/>
        <v>4.1237113402061855E-2</v>
      </c>
    </row>
    <row r="55" spans="1:11" ht="15" thickBot="1">
      <c r="A55" s="448"/>
      <c r="B55" s="154" t="s">
        <v>285</v>
      </c>
      <c r="C55" s="155">
        <v>1</v>
      </c>
      <c r="D55" s="167">
        <f t="shared" si="0"/>
        <v>6.6050198150594458E-2</v>
      </c>
      <c r="E55" s="156">
        <v>6.6050198150594463E-4</v>
      </c>
      <c r="F55" s="157">
        <v>0</v>
      </c>
      <c r="G55" s="166">
        <f t="shared" si="1"/>
        <v>0</v>
      </c>
      <c r="H55" s="156">
        <v>0</v>
      </c>
      <c r="I55" s="157">
        <v>1</v>
      </c>
      <c r="J55" s="158">
        <v>4.1237113402061852E-4</v>
      </c>
      <c r="K55" s="168">
        <f t="shared" si="2"/>
        <v>4.1237113402061855E-2</v>
      </c>
    </row>
    <row r="56" spans="1:11" ht="15" thickBot="1">
      <c r="A56" s="448"/>
      <c r="B56" s="154" t="s">
        <v>286</v>
      </c>
      <c r="C56" s="155">
        <v>5</v>
      </c>
      <c r="D56" s="167">
        <f t="shared" si="0"/>
        <v>0.33025099075297226</v>
      </c>
      <c r="E56" s="156">
        <v>3.3025099075297227E-3</v>
      </c>
      <c r="F56" s="157">
        <v>0</v>
      </c>
      <c r="G56" s="166">
        <f t="shared" si="1"/>
        <v>0</v>
      </c>
      <c r="H56" s="156">
        <v>0</v>
      </c>
      <c r="I56" s="157">
        <v>5</v>
      </c>
      <c r="J56" s="158">
        <v>2.0618556701030928E-3</v>
      </c>
      <c r="K56" s="168">
        <f t="shared" si="2"/>
        <v>0.2061855670103093</v>
      </c>
    </row>
    <row r="57" spans="1:11" ht="15" thickBot="1">
      <c r="A57" s="448"/>
      <c r="B57" s="154" t="s">
        <v>287</v>
      </c>
      <c r="C57" s="155">
        <v>3</v>
      </c>
      <c r="D57" s="167">
        <f t="shared" si="0"/>
        <v>0.19815059445178335</v>
      </c>
      <c r="E57" s="156">
        <v>1.9815059445178335E-3</v>
      </c>
      <c r="F57" s="157">
        <v>0</v>
      </c>
      <c r="G57" s="166">
        <f t="shared" si="1"/>
        <v>0</v>
      </c>
      <c r="H57" s="156">
        <v>0</v>
      </c>
      <c r="I57" s="157">
        <v>3</v>
      </c>
      <c r="J57" s="158">
        <v>1.2371134020618558E-3</v>
      </c>
      <c r="K57" s="168">
        <f t="shared" si="2"/>
        <v>0.12371134020618557</v>
      </c>
    </row>
    <row r="58" spans="1:11" ht="15" thickBot="1">
      <c r="A58" s="448"/>
      <c r="B58" s="154" t="s">
        <v>288</v>
      </c>
      <c r="C58" s="155">
        <v>1</v>
      </c>
      <c r="D58" s="167">
        <f t="shared" si="0"/>
        <v>6.6050198150594458E-2</v>
      </c>
      <c r="E58" s="156">
        <v>6.6050198150594463E-4</v>
      </c>
      <c r="F58" s="157">
        <v>0</v>
      </c>
      <c r="G58" s="166">
        <f t="shared" si="1"/>
        <v>0</v>
      </c>
      <c r="H58" s="156">
        <v>0</v>
      </c>
      <c r="I58" s="157">
        <v>1</v>
      </c>
      <c r="J58" s="158">
        <v>4.1237113402061852E-4</v>
      </c>
      <c r="K58" s="168">
        <f t="shared" si="2"/>
        <v>4.1237113402061855E-2</v>
      </c>
    </row>
    <row r="59" spans="1:11" ht="15" thickBot="1">
      <c r="A59" s="448"/>
      <c r="B59" s="154" t="s">
        <v>289</v>
      </c>
      <c r="C59" s="155">
        <v>8</v>
      </c>
      <c r="D59" s="167">
        <f t="shared" si="0"/>
        <v>0.52840158520475566</v>
      </c>
      <c r="E59" s="156">
        <v>5.2840158520475571E-3</v>
      </c>
      <c r="F59" s="157">
        <v>0</v>
      </c>
      <c r="G59" s="166">
        <f t="shared" si="1"/>
        <v>0</v>
      </c>
      <c r="H59" s="156">
        <v>0</v>
      </c>
      <c r="I59" s="157">
        <v>8</v>
      </c>
      <c r="J59" s="158">
        <v>3.2989690721649482E-3</v>
      </c>
      <c r="K59" s="168">
        <f t="shared" si="2"/>
        <v>0.32989690721649484</v>
      </c>
    </row>
    <row r="60" spans="1:11" ht="15" thickBot="1">
      <c r="A60" s="448"/>
      <c r="B60" s="154" t="s">
        <v>290</v>
      </c>
      <c r="C60" s="155">
        <v>1</v>
      </c>
      <c r="D60" s="167">
        <f t="shared" si="0"/>
        <v>6.6050198150594458E-2</v>
      </c>
      <c r="E60" s="156">
        <v>6.6050198150594463E-4</v>
      </c>
      <c r="F60" s="157">
        <v>0</v>
      </c>
      <c r="G60" s="166">
        <f t="shared" si="1"/>
        <v>0</v>
      </c>
      <c r="H60" s="156">
        <v>0</v>
      </c>
      <c r="I60" s="157">
        <v>1</v>
      </c>
      <c r="J60" s="158">
        <v>4.1237113402061852E-4</v>
      </c>
      <c r="K60" s="168">
        <f t="shared" si="2"/>
        <v>4.1237113402061855E-2</v>
      </c>
    </row>
    <row r="61" spans="1:11" ht="15" thickBot="1">
      <c r="A61" s="448"/>
      <c r="B61" s="154" t="s">
        <v>291</v>
      </c>
      <c r="C61" s="155">
        <v>2</v>
      </c>
      <c r="D61" s="167">
        <f t="shared" si="0"/>
        <v>0.13210039630118892</v>
      </c>
      <c r="E61" s="156">
        <v>1.3210039630118893E-3</v>
      </c>
      <c r="F61" s="157">
        <v>0</v>
      </c>
      <c r="G61" s="166">
        <f t="shared" si="1"/>
        <v>0</v>
      </c>
      <c r="H61" s="156">
        <v>0</v>
      </c>
      <c r="I61" s="157">
        <v>2</v>
      </c>
      <c r="J61" s="158">
        <v>8.2474226804123705E-4</v>
      </c>
      <c r="K61" s="168">
        <f t="shared" si="2"/>
        <v>8.247422680412371E-2</v>
      </c>
    </row>
    <row r="62" spans="1:11" ht="15" thickBot="1">
      <c r="A62" s="448"/>
      <c r="B62" s="154" t="s">
        <v>292</v>
      </c>
      <c r="C62" s="155">
        <v>9</v>
      </c>
      <c r="D62" s="167">
        <f t="shared" si="0"/>
        <v>0.59445178335535009</v>
      </c>
      <c r="E62" s="156">
        <v>5.9445178335535013E-3</v>
      </c>
      <c r="F62" s="157">
        <v>0</v>
      </c>
      <c r="G62" s="166">
        <f t="shared" si="1"/>
        <v>0</v>
      </c>
      <c r="H62" s="156">
        <v>0</v>
      </c>
      <c r="I62" s="157">
        <v>9</v>
      </c>
      <c r="J62" s="158">
        <v>3.7113402061855674E-3</v>
      </c>
      <c r="K62" s="168">
        <f t="shared" si="2"/>
        <v>0.37113402061855671</v>
      </c>
    </row>
    <row r="63" spans="1:11" ht="15" thickBot="1">
      <c r="A63" s="448"/>
      <c r="B63" s="154" t="s">
        <v>293</v>
      </c>
      <c r="C63" s="155">
        <v>1</v>
      </c>
      <c r="D63" s="167">
        <f t="shared" si="0"/>
        <v>6.6050198150594458E-2</v>
      </c>
      <c r="E63" s="156">
        <v>6.6050198150594463E-4</v>
      </c>
      <c r="F63" s="157">
        <v>0</v>
      </c>
      <c r="G63" s="166">
        <f t="shared" si="1"/>
        <v>0</v>
      </c>
      <c r="H63" s="156">
        <v>0</v>
      </c>
      <c r="I63" s="157">
        <v>1</v>
      </c>
      <c r="J63" s="158">
        <v>4.1237113402061852E-4</v>
      </c>
      <c r="K63" s="168">
        <f t="shared" si="2"/>
        <v>4.1237113402061855E-2</v>
      </c>
    </row>
    <row r="64" spans="1:11" ht="15" thickBot="1">
      <c r="A64" s="448"/>
      <c r="B64" s="154" t="s">
        <v>294</v>
      </c>
      <c r="C64" s="155">
        <v>1</v>
      </c>
      <c r="D64" s="167">
        <f t="shared" si="0"/>
        <v>6.6050198150594458E-2</v>
      </c>
      <c r="E64" s="156">
        <v>6.6050198150594463E-4</v>
      </c>
      <c r="F64" s="157">
        <v>0</v>
      </c>
      <c r="G64" s="166">
        <f t="shared" si="1"/>
        <v>0</v>
      </c>
      <c r="H64" s="156">
        <v>0</v>
      </c>
      <c r="I64" s="157">
        <v>1</v>
      </c>
      <c r="J64" s="158">
        <v>4.1237113402061852E-4</v>
      </c>
      <c r="K64" s="168">
        <f t="shared" si="2"/>
        <v>4.1237113402061855E-2</v>
      </c>
    </row>
    <row r="65" spans="1:11" ht="15" thickBot="1">
      <c r="A65" s="448"/>
      <c r="B65" s="154" t="s">
        <v>295</v>
      </c>
      <c r="C65" s="155">
        <v>5</v>
      </c>
      <c r="D65" s="167">
        <f t="shared" si="0"/>
        <v>0.33025099075297226</v>
      </c>
      <c r="E65" s="156">
        <v>3.3025099075297227E-3</v>
      </c>
      <c r="F65" s="157">
        <v>0</v>
      </c>
      <c r="G65" s="166">
        <f t="shared" si="1"/>
        <v>0</v>
      </c>
      <c r="H65" s="156">
        <v>0</v>
      </c>
      <c r="I65" s="157">
        <v>5</v>
      </c>
      <c r="J65" s="158">
        <v>2.0618556701030928E-3</v>
      </c>
      <c r="K65" s="168">
        <f t="shared" si="2"/>
        <v>0.2061855670103093</v>
      </c>
    </row>
    <row r="66" spans="1:11" ht="15" thickBot="1">
      <c r="A66" s="448"/>
      <c r="B66" s="154" t="s">
        <v>296</v>
      </c>
      <c r="C66" s="155">
        <v>1</v>
      </c>
      <c r="D66" s="167">
        <f t="shared" si="0"/>
        <v>6.6050198150594458E-2</v>
      </c>
      <c r="E66" s="156">
        <v>6.6050198150594463E-4</v>
      </c>
      <c r="F66" s="157">
        <v>0</v>
      </c>
      <c r="G66" s="166">
        <f t="shared" si="1"/>
        <v>0</v>
      </c>
      <c r="H66" s="156">
        <v>0</v>
      </c>
      <c r="I66" s="157">
        <v>1</v>
      </c>
      <c r="J66" s="158">
        <v>4.1237113402061852E-4</v>
      </c>
      <c r="K66" s="168">
        <f t="shared" si="2"/>
        <v>4.1237113402061855E-2</v>
      </c>
    </row>
    <row r="67" spans="1:11" ht="15" thickBot="1">
      <c r="A67" s="448"/>
      <c r="B67" s="154" t="s">
        <v>297</v>
      </c>
      <c r="C67" s="155">
        <v>1</v>
      </c>
      <c r="D67" s="167">
        <f t="shared" si="0"/>
        <v>6.6050198150594458E-2</v>
      </c>
      <c r="E67" s="156">
        <v>6.6050198150594463E-4</v>
      </c>
      <c r="F67" s="157">
        <v>0</v>
      </c>
      <c r="G67" s="166">
        <f t="shared" si="1"/>
        <v>0</v>
      </c>
      <c r="H67" s="156">
        <v>0</v>
      </c>
      <c r="I67" s="157">
        <v>1</v>
      </c>
      <c r="J67" s="158">
        <v>4.1237113402061852E-4</v>
      </c>
      <c r="K67" s="168">
        <f t="shared" si="2"/>
        <v>4.1237113402061855E-2</v>
      </c>
    </row>
    <row r="68" spans="1:11" ht="15" thickBot="1">
      <c r="A68" s="448"/>
      <c r="B68" s="154" t="s">
        <v>298</v>
      </c>
      <c r="C68" s="155">
        <v>6</v>
      </c>
      <c r="D68" s="167">
        <f t="shared" si="0"/>
        <v>0.39630118890356669</v>
      </c>
      <c r="E68" s="156">
        <v>3.9630118890356669E-3</v>
      </c>
      <c r="F68" s="157">
        <v>0</v>
      </c>
      <c r="G68" s="166">
        <f t="shared" si="1"/>
        <v>0</v>
      </c>
      <c r="H68" s="156">
        <v>0</v>
      </c>
      <c r="I68" s="157">
        <v>6</v>
      </c>
      <c r="J68" s="158">
        <v>2.4742268041237116E-3</v>
      </c>
      <c r="K68" s="168">
        <f t="shared" si="2"/>
        <v>0.24742268041237114</v>
      </c>
    </row>
    <row r="69" spans="1:11" ht="15" thickBot="1">
      <c r="A69" s="448"/>
      <c r="B69" s="154" t="s">
        <v>299</v>
      </c>
      <c r="C69" s="155">
        <v>3</v>
      </c>
      <c r="D69" s="167">
        <f t="shared" ref="D69:D109" si="3">E69*100</f>
        <v>0.19815059445178335</v>
      </c>
      <c r="E69" s="156">
        <v>1.9815059445178335E-3</v>
      </c>
      <c r="F69" s="157">
        <v>0</v>
      </c>
      <c r="G69" s="166">
        <f t="shared" ref="G69:G109" si="4">H69*100</f>
        <v>0</v>
      </c>
      <c r="H69" s="156">
        <v>0</v>
      </c>
      <c r="I69" s="157">
        <v>3</v>
      </c>
      <c r="J69" s="158">
        <v>1.2371134020618558E-3</v>
      </c>
      <c r="K69" s="168">
        <f t="shared" ref="K69:K109" si="5">J69*100</f>
        <v>0.12371134020618557</v>
      </c>
    </row>
    <row r="70" spans="1:11" ht="15" thickBot="1">
      <c r="A70" s="448"/>
      <c r="B70" s="154" t="s">
        <v>300</v>
      </c>
      <c r="C70" s="155">
        <v>3</v>
      </c>
      <c r="D70" s="167">
        <f t="shared" si="3"/>
        <v>0.19815059445178335</v>
      </c>
      <c r="E70" s="156">
        <v>1.9815059445178335E-3</v>
      </c>
      <c r="F70" s="157">
        <v>0</v>
      </c>
      <c r="G70" s="166">
        <f t="shared" si="4"/>
        <v>0</v>
      </c>
      <c r="H70" s="156">
        <v>0</v>
      </c>
      <c r="I70" s="157">
        <v>3</v>
      </c>
      <c r="J70" s="158">
        <v>1.2371134020618558E-3</v>
      </c>
      <c r="K70" s="168">
        <f t="shared" si="5"/>
        <v>0.12371134020618557</v>
      </c>
    </row>
    <row r="71" spans="1:11" ht="15" thickBot="1">
      <c r="A71" s="448"/>
      <c r="B71" s="154" t="s">
        <v>301</v>
      </c>
      <c r="C71" s="155">
        <v>17</v>
      </c>
      <c r="D71" s="167">
        <f t="shared" si="3"/>
        <v>1.1228533685601056</v>
      </c>
      <c r="E71" s="156">
        <v>1.1228533685601056E-2</v>
      </c>
      <c r="F71" s="157">
        <v>0</v>
      </c>
      <c r="G71" s="166">
        <f t="shared" si="4"/>
        <v>0</v>
      </c>
      <c r="H71" s="156">
        <v>0</v>
      </c>
      <c r="I71" s="157">
        <v>17</v>
      </c>
      <c r="J71" s="158">
        <v>7.0103092783505147E-3</v>
      </c>
      <c r="K71" s="168">
        <f t="shared" si="5"/>
        <v>0.7010309278350515</v>
      </c>
    </row>
    <row r="72" spans="1:11" ht="15" thickBot="1">
      <c r="A72" s="448"/>
      <c r="B72" s="154" t="s">
        <v>302</v>
      </c>
      <c r="C72" s="155">
        <v>1</v>
      </c>
      <c r="D72" s="167">
        <f t="shared" si="3"/>
        <v>6.6050198150594458E-2</v>
      </c>
      <c r="E72" s="156">
        <v>6.6050198150594463E-4</v>
      </c>
      <c r="F72" s="157">
        <v>0</v>
      </c>
      <c r="G72" s="166">
        <f t="shared" si="4"/>
        <v>0</v>
      </c>
      <c r="H72" s="156">
        <v>0</v>
      </c>
      <c r="I72" s="157">
        <v>1</v>
      </c>
      <c r="J72" s="158">
        <v>4.1237113402061852E-4</v>
      </c>
      <c r="K72" s="168">
        <f t="shared" si="5"/>
        <v>4.1237113402061855E-2</v>
      </c>
    </row>
    <row r="73" spans="1:11" ht="15" thickBot="1">
      <c r="A73" s="448"/>
      <c r="B73" s="154" t="s">
        <v>303</v>
      </c>
      <c r="C73" s="155">
        <v>11</v>
      </c>
      <c r="D73" s="167">
        <f t="shared" si="3"/>
        <v>0.72655217965653895</v>
      </c>
      <c r="E73" s="156">
        <v>7.2655217965653896E-3</v>
      </c>
      <c r="F73" s="157">
        <v>0</v>
      </c>
      <c r="G73" s="166">
        <f t="shared" si="4"/>
        <v>0</v>
      </c>
      <c r="H73" s="156">
        <v>0</v>
      </c>
      <c r="I73" s="157">
        <v>11</v>
      </c>
      <c r="J73" s="158">
        <v>4.536082474226804E-3</v>
      </c>
      <c r="K73" s="168">
        <f t="shared" si="5"/>
        <v>0.45360824742268041</v>
      </c>
    </row>
    <row r="74" spans="1:11" ht="15" thickBot="1">
      <c r="A74" s="448"/>
      <c r="B74" s="154" t="s">
        <v>304</v>
      </c>
      <c r="C74" s="155">
        <v>1</v>
      </c>
      <c r="D74" s="167">
        <f t="shared" si="3"/>
        <v>6.6050198150594458E-2</v>
      </c>
      <c r="E74" s="156">
        <v>6.6050198150594463E-4</v>
      </c>
      <c r="F74" s="157">
        <v>0</v>
      </c>
      <c r="G74" s="166">
        <f t="shared" si="4"/>
        <v>0</v>
      </c>
      <c r="H74" s="156">
        <v>0</v>
      </c>
      <c r="I74" s="157">
        <v>1</v>
      </c>
      <c r="J74" s="158">
        <v>4.1237113402061852E-4</v>
      </c>
      <c r="K74" s="168">
        <f t="shared" si="5"/>
        <v>4.1237113402061855E-2</v>
      </c>
    </row>
    <row r="75" spans="1:11" ht="15" thickBot="1">
      <c r="A75" s="448"/>
      <c r="B75" s="154" t="s">
        <v>305</v>
      </c>
      <c r="C75" s="155">
        <v>10</v>
      </c>
      <c r="D75" s="167">
        <f t="shared" si="3"/>
        <v>0.66050198150594452</v>
      </c>
      <c r="E75" s="156">
        <v>6.6050198150594455E-3</v>
      </c>
      <c r="F75" s="157">
        <v>0</v>
      </c>
      <c r="G75" s="166">
        <f t="shared" si="4"/>
        <v>0</v>
      </c>
      <c r="H75" s="156">
        <v>0</v>
      </c>
      <c r="I75" s="157">
        <v>10</v>
      </c>
      <c r="J75" s="158">
        <v>4.1237113402061857E-3</v>
      </c>
      <c r="K75" s="168">
        <f t="shared" si="5"/>
        <v>0.41237113402061859</v>
      </c>
    </row>
    <row r="76" spans="1:11" ht="15" thickBot="1">
      <c r="A76" s="448"/>
      <c r="B76" s="154" t="s">
        <v>306</v>
      </c>
      <c r="C76" s="155">
        <v>0</v>
      </c>
      <c r="D76" s="167">
        <f t="shared" si="3"/>
        <v>0</v>
      </c>
      <c r="E76" s="156">
        <v>0</v>
      </c>
      <c r="F76" s="157">
        <v>4</v>
      </c>
      <c r="G76" s="166">
        <f t="shared" si="4"/>
        <v>0.43907793633369924</v>
      </c>
      <c r="H76" s="156">
        <v>4.3907793633369925E-3</v>
      </c>
      <c r="I76" s="157">
        <v>4</v>
      </c>
      <c r="J76" s="158">
        <v>1.6494845360824741E-3</v>
      </c>
      <c r="K76" s="168">
        <f t="shared" si="5"/>
        <v>0.16494845360824742</v>
      </c>
    </row>
    <row r="77" spans="1:11" ht="15" thickBot="1">
      <c r="A77" s="448"/>
      <c r="B77" s="154" t="s">
        <v>307</v>
      </c>
      <c r="C77" s="155">
        <v>0</v>
      </c>
      <c r="D77" s="167">
        <f t="shared" si="3"/>
        <v>0</v>
      </c>
      <c r="E77" s="156">
        <v>0</v>
      </c>
      <c r="F77" s="157">
        <v>4</v>
      </c>
      <c r="G77" s="166">
        <f t="shared" si="4"/>
        <v>0.43907793633369924</v>
      </c>
      <c r="H77" s="156">
        <v>4.3907793633369925E-3</v>
      </c>
      <c r="I77" s="157">
        <v>4</v>
      </c>
      <c r="J77" s="158">
        <v>1.6494845360824741E-3</v>
      </c>
      <c r="K77" s="168">
        <f t="shared" si="5"/>
        <v>0.16494845360824742</v>
      </c>
    </row>
    <row r="78" spans="1:11" ht="15" thickBot="1">
      <c r="A78" s="448"/>
      <c r="B78" s="154" t="s">
        <v>308</v>
      </c>
      <c r="C78" s="155">
        <v>0</v>
      </c>
      <c r="D78" s="167">
        <f t="shared" si="3"/>
        <v>0</v>
      </c>
      <c r="E78" s="156">
        <v>0</v>
      </c>
      <c r="F78" s="157">
        <v>3</v>
      </c>
      <c r="G78" s="166">
        <f t="shared" si="4"/>
        <v>0.32930845225027444</v>
      </c>
      <c r="H78" s="156">
        <v>3.2930845225027446E-3</v>
      </c>
      <c r="I78" s="157">
        <v>3</v>
      </c>
      <c r="J78" s="158">
        <v>1.2371134020618558E-3</v>
      </c>
      <c r="K78" s="168">
        <f t="shared" si="5"/>
        <v>0.12371134020618557</v>
      </c>
    </row>
    <row r="79" spans="1:11" ht="15" thickBot="1">
      <c r="A79" s="448"/>
      <c r="B79" s="154" t="s">
        <v>309</v>
      </c>
      <c r="C79" s="155">
        <v>0</v>
      </c>
      <c r="D79" s="167">
        <f t="shared" si="3"/>
        <v>0</v>
      </c>
      <c r="E79" s="156">
        <v>0</v>
      </c>
      <c r="F79" s="157">
        <v>5</v>
      </c>
      <c r="G79" s="166">
        <f t="shared" si="4"/>
        <v>0.54884742041712409</v>
      </c>
      <c r="H79" s="156">
        <v>5.4884742041712408E-3</v>
      </c>
      <c r="I79" s="157">
        <v>5</v>
      </c>
      <c r="J79" s="158">
        <v>2.0618556701030928E-3</v>
      </c>
      <c r="K79" s="168">
        <f t="shared" si="5"/>
        <v>0.2061855670103093</v>
      </c>
    </row>
    <row r="80" spans="1:11" ht="15" thickBot="1">
      <c r="A80" s="448"/>
      <c r="B80" s="154" t="s">
        <v>310</v>
      </c>
      <c r="C80" s="155">
        <v>0</v>
      </c>
      <c r="D80" s="167">
        <f t="shared" si="3"/>
        <v>0</v>
      </c>
      <c r="E80" s="156">
        <v>0</v>
      </c>
      <c r="F80" s="157">
        <v>4</v>
      </c>
      <c r="G80" s="166">
        <f t="shared" si="4"/>
        <v>0.43907793633369924</v>
      </c>
      <c r="H80" s="156">
        <v>4.3907793633369925E-3</v>
      </c>
      <c r="I80" s="157">
        <v>4</v>
      </c>
      <c r="J80" s="158">
        <v>1.6494845360824741E-3</v>
      </c>
      <c r="K80" s="168">
        <f t="shared" si="5"/>
        <v>0.16494845360824742</v>
      </c>
    </row>
    <row r="81" spans="1:11" ht="15" thickBot="1">
      <c r="A81" s="448"/>
      <c r="B81" s="154" t="s">
        <v>311</v>
      </c>
      <c r="C81" s="155">
        <v>0</v>
      </c>
      <c r="D81" s="167">
        <f t="shared" si="3"/>
        <v>0</v>
      </c>
      <c r="E81" s="156">
        <v>0</v>
      </c>
      <c r="F81" s="157">
        <v>122</v>
      </c>
      <c r="G81" s="166">
        <f t="shared" si="4"/>
        <v>13.391877058177826</v>
      </c>
      <c r="H81" s="156">
        <v>0.13391877058177826</v>
      </c>
      <c r="I81" s="157">
        <v>122</v>
      </c>
      <c r="J81" s="158">
        <v>5.0309278350515463E-2</v>
      </c>
      <c r="K81" s="168">
        <f t="shared" si="5"/>
        <v>5.0309278350515463</v>
      </c>
    </row>
    <row r="82" spans="1:11" ht="15" thickBot="1">
      <c r="A82" s="448"/>
      <c r="B82" s="154" t="s">
        <v>312</v>
      </c>
      <c r="C82" s="155">
        <v>0</v>
      </c>
      <c r="D82" s="167">
        <f t="shared" si="3"/>
        <v>0</v>
      </c>
      <c r="E82" s="156">
        <v>0</v>
      </c>
      <c r="F82" s="157">
        <v>3</v>
      </c>
      <c r="G82" s="166">
        <f t="shared" si="4"/>
        <v>0.32930845225027444</v>
      </c>
      <c r="H82" s="156">
        <v>3.2930845225027446E-3</v>
      </c>
      <c r="I82" s="157">
        <v>3</v>
      </c>
      <c r="J82" s="158">
        <v>1.2371134020618558E-3</v>
      </c>
      <c r="K82" s="168">
        <f t="shared" si="5"/>
        <v>0.12371134020618557</v>
      </c>
    </row>
    <row r="83" spans="1:11" ht="15" thickBot="1">
      <c r="A83" s="448"/>
      <c r="B83" s="154" t="s">
        <v>313</v>
      </c>
      <c r="C83" s="155">
        <v>0</v>
      </c>
      <c r="D83" s="167">
        <f t="shared" si="3"/>
        <v>0</v>
      </c>
      <c r="E83" s="156">
        <v>0</v>
      </c>
      <c r="F83" s="157">
        <v>9</v>
      </c>
      <c r="G83" s="166">
        <f t="shared" si="4"/>
        <v>0.98792535675082327</v>
      </c>
      <c r="H83" s="156">
        <v>9.8792535675082324E-3</v>
      </c>
      <c r="I83" s="157">
        <v>9</v>
      </c>
      <c r="J83" s="158">
        <v>3.7113402061855674E-3</v>
      </c>
      <c r="K83" s="168">
        <f t="shared" si="5"/>
        <v>0.37113402061855671</v>
      </c>
    </row>
    <row r="84" spans="1:11" ht="15" thickBot="1">
      <c r="A84" s="448"/>
      <c r="B84" s="154" t="s">
        <v>314</v>
      </c>
      <c r="C84" s="155">
        <v>0</v>
      </c>
      <c r="D84" s="167">
        <f t="shared" si="3"/>
        <v>0</v>
      </c>
      <c r="E84" s="156">
        <v>0</v>
      </c>
      <c r="F84" s="157">
        <v>2</v>
      </c>
      <c r="G84" s="166">
        <f t="shared" si="4"/>
        <v>0.21953896816684962</v>
      </c>
      <c r="H84" s="156">
        <v>2.1953896816684962E-3</v>
      </c>
      <c r="I84" s="157">
        <v>2</v>
      </c>
      <c r="J84" s="158">
        <v>8.2474226804123705E-4</v>
      </c>
      <c r="K84" s="168">
        <f t="shared" si="5"/>
        <v>8.247422680412371E-2</v>
      </c>
    </row>
    <row r="85" spans="1:11" ht="15" thickBot="1">
      <c r="A85" s="448"/>
      <c r="B85" s="154" t="s">
        <v>315</v>
      </c>
      <c r="C85" s="155">
        <v>0</v>
      </c>
      <c r="D85" s="167">
        <f t="shared" si="3"/>
        <v>0</v>
      </c>
      <c r="E85" s="156">
        <v>0</v>
      </c>
      <c r="F85" s="157">
        <v>2</v>
      </c>
      <c r="G85" s="166">
        <f t="shared" si="4"/>
        <v>0.21953896816684962</v>
      </c>
      <c r="H85" s="156">
        <v>2.1953896816684962E-3</v>
      </c>
      <c r="I85" s="157">
        <v>2</v>
      </c>
      <c r="J85" s="158">
        <v>8.2474226804123705E-4</v>
      </c>
      <c r="K85" s="168">
        <f t="shared" si="5"/>
        <v>8.247422680412371E-2</v>
      </c>
    </row>
    <row r="86" spans="1:11" ht="15" thickBot="1">
      <c r="A86" s="448"/>
      <c r="B86" s="154" t="s">
        <v>316</v>
      </c>
      <c r="C86" s="155">
        <v>0</v>
      </c>
      <c r="D86" s="167">
        <f t="shared" si="3"/>
        <v>0</v>
      </c>
      <c r="E86" s="156">
        <v>0</v>
      </c>
      <c r="F86" s="157">
        <v>12</v>
      </c>
      <c r="G86" s="166">
        <f t="shared" si="4"/>
        <v>1.3172338090010978</v>
      </c>
      <c r="H86" s="156">
        <v>1.3172338090010978E-2</v>
      </c>
      <c r="I86" s="157">
        <v>12</v>
      </c>
      <c r="J86" s="158">
        <v>4.9484536082474231E-3</v>
      </c>
      <c r="K86" s="168">
        <f t="shared" si="5"/>
        <v>0.49484536082474229</v>
      </c>
    </row>
    <row r="87" spans="1:11" ht="15" thickBot="1">
      <c r="A87" s="448"/>
      <c r="B87" s="154" t="s">
        <v>317</v>
      </c>
      <c r="C87" s="155">
        <v>0</v>
      </c>
      <c r="D87" s="167">
        <f t="shared" si="3"/>
        <v>0</v>
      </c>
      <c r="E87" s="156">
        <v>0</v>
      </c>
      <c r="F87" s="157">
        <v>4</v>
      </c>
      <c r="G87" s="166">
        <f t="shared" si="4"/>
        <v>0.43907793633369924</v>
      </c>
      <c r="H87" s="156">
        <v>4.3907793633369925E-3</v>
      </c>
      <c r="I87" s="157">
        <v>4</v>
      </c>
      <c r="J87" s="158">
        <v>1.6494845360824741E-3</v>
      </c>
      <c r="K87" s="168">
        <f t="shared" si="5"/>
        <v>0.16494845360824742</v>
      </c>
    </row>
    <row r="88" spans="1:11" ht="15" thickBot="1">
      <c r="A88" s="448"/>
      <c r="B88" s="154" t="s">
        <v>318</v>
      </c>
      <c r="C88" s="155">
        <v>0</v>
      </c>
      <c r="D88" s="167">
        <f t="shared" si="3"/>
        <v>0</v>
      </c>
      <c r="E88" s="156">
        <v>0</v>
      </c>
      <c r="F88" s="157">
        <v>1</v>
      </c>
      <c r="G88" s="166">
        <f t="shared" si="4"/>
        <v>0.10976948408342481</v>
      </c>
      <c r="H88" s="156">
        <v>1.0976948408342481E-3</v>
      </c>
      <c r="I88" s="157">
        <v>1</v>
      </c>
      <c r="J88" s="158">
        <v>4.1237113402061852E-4</v>
      </c>
      <c r="K88" s="168">
        <f t="shared" si="5"/>
        <v>4.1237113402061855E-2</v>
      </c>
    </row>
    <row r="89" spans="1:11" ht="15" thickBot="1">
      <c r="A89" s="448"/>
      <c r="B89" s="154" t="s">
        <v>319</v>
      </c>
      <c r="C89" s="155">
        <v>0</v>
      </c>
      <c r="D89" s="167">
        <f t="shared" si="3"/>
        <v>0</v>
      </c>
      <c r="E89" s="156">
        <v>0</v>
      </c>
      <c r="F89" s="157">
        <v>15</v>
      </c>
      <c r="G89" s="166">
        <f t="shared" si="4"/>
        <v>1.646542261251372</v>
      </c>
      <c r="H89" s="156">
        <v>1.6465422612513721E-2</v>
      </c>
      <c r="I89" s="157">
        <v>15</v>
      </c>
      <c r="J89" s="158">
        <v>6.1855670103092789E-3</v>
      </c>
      <c r="K89" s="168">
        <f t="shared" si="5"/>
        <v>0.61855670103092786</v>
      </c>
    </row>
    <row r="90" spans="1:11" ht="15" thickBot="1">
      <c r="A90" s="448"/>
      <c r="B90" s="154" t="s">
        <v>320</v>
      </c>
      <c r="C90" s="155">
        <v>0</v>
      </c>
      <c r="D90" s="167">
        <f t="shared" si="3"/>
        <v>0</v>
      </c>
      <c r="E90" s="156">
        <v>0</v>
      </c>
      <c r="F90" s="157">
        <v>57</v>
      </c>
      <c r="G90" s="166">
        <f t="shared" si="4"/>
        <v>6.2568605927552143</v>
      </c>
      <c r="H90" s="156">
        <v>6.2568605927552146E-2</v>
      </c>
      <c r="I90" s="157">
        <v>57</v>
      </c>
      <c r="J90" s="158">
        <v>2.3505154639175258E-2</v>
      </c>
      <c r="K90" s="168">
        <f t="shared" si="5"/>
        <v>2.3505154639175259</v>
      </c>
    </row>
    <row r="91" spans="1:11" ht="15" thickBot="1">
      <c r="A91" s="448"/>
      <c r="B91" s="154" t="s">
        <v>321</v>
      </c>
      <c r="C91" s="155">
        <v>0</v>
      </c>
      <c r="D91" s="167">
        <f t="shared" si="3"/>
        <v>0</v>
      </c>
      <c r="E91" s="156">
        <v>0</v>
      </c>
      <c r="F91" s="157">
        <v>158</v>
      </c>
      <c r="G91" s="166">
        <f t="shared" si="4"/>
        <v>17.343578485181119</v>
      </c>
      <c r="H91" s="156">
        <v>0.17343578485181119</v>
      </c>
      <c r="I91" s="157">
        <v>158</v>
      </c>
      <c r="J91" s="158">
        <v>6.5154639175257725E-2</v>
      </c>
      <c r="K91" s="168">
        <f t="shared" si="5"/>
        <v>6.5154639175257723</v>
      </c>
    </row>
    <row r="92" spans="1:11" ht="15" thickBot="1">
      <c r="A92" s="448"/>
      <c r="B92" s="154" t="s">
        <v>322</v>
      </c>
      <c r="C92" s="155">
        <v>0</v>
      </c>
      <c r="D92" s="167">
        <f t="shared" si="3"/>
        <v>0</v>
      </c>
      <c r="E92" s="156">
        <v>0</v>
      </c>
      <c r="F92" s="157">
        <v>199</v>
      </c>
      <c r="G92" s="166">
        <f t="shared" si="4"/>
        <v>21.844127332601538</v>
      </c>
      <c r="H92" s="156">
        <v>0.21844127332601537</v>
      </c>
      <c r="I92" s="157">
        <v>199</v>
      </c>
      <c r="J92" s="158">
        <v>8.2061855670103087E-2</v>
      </c>
      <c r="K92" s="168">
        <f t="shared" si="5"/>
        <v>8.2061855670103085</v>
      </c>
    </row>
    <row r="93" spans="1:11" ht="15" thickBot="1">
      <c r="A93" s="448"/>
      <c r="B93" s="154" t="s">
        <v>323</v>
      </c>
      <c r="C93" s="155">
        <v>0</v>
      </c>
      <c r="D93" s="167">
        <f t="shared" si="3"/>
        <v>0</v>
      </c>
      <c r="E93" s="156">
        <v>0</v>
      </c>
      <c r="F93" s="157">
        <v>7</v>
      </c>
      <c r="G93" s="166">
        <f t="shared" si="4"/>
        <v>0.76838638858397368</v>
      </c>
      <c r="H93" s="156">
        <v>7.6838638858397366E-3</v>
      </c>
      <c r="I93" s="157">
        <v>7</v>
      </c>
      <c r="J93" s="158">
        <v>2.8865979381443294E-3</v>
      </c>
      <c r="K93" s="168">
        <f t="shared" si="5"/>
        <v>0.28865979381443296</v>
      </c>
    </row>
    <row r="94" spans="1:11" ht="15" thickBot="1">
      <c r="A94" s="448"/>
      <c r="B94" s="154" t="s">
        <v>324</v>
      </c>
      <c r="C94" s="155">
        <v>0</v>
      </c>
      <c r="D94" s="167">
        <f t="shared" si="3"/>
        <v>0</v>
      </c>
      <c r="E94" s="156">
        <v>0</v>
      </c>
      <c r="F94" s="157">
        <v>15</v>
      </c>
      <c r="G94" s="166">
        <f t="shared" si="4"/>
        <v>1.646542261251372</v>
      </c>
      <c r="H94" s="156">
        <v>1.6465422612513721E-2</v>
      </c>
      <c r="I94" s="157">
        <v>15</v>
      </c>
      <c r="J94" s="158">
        <v>6.1855670103092789E-3</v>
      </c>
      <c r="K94" s="168">
        <f t="shared" si="5"/>
        <v>0.61855670103092786</v>
      </c>
    </row>
    <row r="95" spans="1:11" ht="15" thickBot="1">
      <c r="A95" s="448"/>
      <c r="B95" s="154" t="s">
        <v>325</v>
      </c>
      <c r="C95" s="155">
        <v>0</v>
      </c>
      <c r="D95" s="167">
        <f t="shared" si="3"/>
        <v>0</v>
      </c>
      <c r="E95" s="156">
        <v>0</v>
      </c>
      <c r="F95" s="157">
        <v>1</v>
      </c>
      <c r="G95" s="166">
        <f t="shared" si="4"/>
        <v>0.10976948408342481</v>
      </c>
      <c r="H95" s="156">
        <v>1.0976948408342481E-3</v>
      </c>
      <c r="I95" s="157">
        <v>1</v>
      </c>
      <c r="J95" s="158">
        <v>4.1237113402061852E-4</v>
      </c>
      <c r="K95" s="168">
        <f t="shared" si="5"/>
        <v>4.1237113402061855E-2</v>
      </c>
    </row>
    <row r="96" spans="1:11" ht="15" thickBot="1">
      <c r="A96" s="448"/>
      <c r="B96" s="154" t="s">
        <v>326</v>
      </c>
      <c r="C96" s="155">
        <v>0</v>
      </c>
      <c r="D96" s="167">
        <f t="shared" si="3"/>
        <v>0</v>
      </c>
      <c r="E96" s="156">
        <v>0</v>
      </c>
      <c r="F96" s="157">
        <v>1</v>
      </c>
      <c r="G96" s="166">
        <f t="shared" si="4"/>
        <v>0.10976948408342481</v>
      </c>
      <c r="H96" s="156">
        <v>1.0976948408342481E-3</v>
      </c>
      <c r="I96" s="157">
        <v>1</v>
      </c>
      <c r="J96" s="158">
        <v>4.1237113402061852E-4</v>
      </c>
      <c r="K96" s="168">
        <f t="shared" si="5"/>
        <v>4.1237113402061855E-2</v>
      </c>
    </row>
    <row r="97" spans="1:11" ht="15" thickBot="1">
      <c r="A97" s="448"/>
      <c r="B97" s="154" t="s">
        <v>327</v>
      </c>
      <c r="C97" s="155">
        <v>0</v>
      </c>
      <c r="D97" s="167">
        <f t="shared" si="3"/>
        <v>0</v>
      </c>
      <c r="E97" s="156">
        <v>0</v>
      </c>
      <c r="F97" s="157">
        <v>49</v>
      </c>
      <c r="G97" s="166">
        <f t="shared" si="4"/>
        <v>5.378704720087816</v>
      </c>
      <c r="H97" s="156">
        <v>5.3787047200878159E-2</v>
      </c>
      <c r="I97" s="157">
        <v>49</v>
      </c>
      <c r="J97" s="158">
        <v>2.0206185567010308E-2</v>
      </c>
      <c r="K97" s="168">
        <f t="shared" si="5"/>
        <v>2.0206185567010309</v>
      </c>
    </row>
    <row r="98" spans="1:11" ht="15" thickBot="1">
      <c r="A98" s="448"/>
      <c r="B98" s="154" t="s">
        <v>328</v>
      </c>
      <c r="C98" s="155">
        <v>0</v>
      </c>
      <c r="D98" s="167">
        <f t="shared" si="3"/>
        <v>0</v>
      </c>
      <c r="E98" s="156">
        <v>0</v>
      </c>
      <c r="F98" s="157">
        <v>3</v>
      </c>
      <c r="G98" s="166">
        <f t="shared" si="4"/>
        <v>0.32930845225027444</v>
      </c>
      <c r="H98" s="156">
        <v>3.2930845225027446E-3</v>
      </c>
      <c r="I98" s="157">
        <v>3</v>
      </c>
      <c r="J98" s="158">
        <v>1.2371134020618558E-3</v>
      </c>
      <c r="K98" s="168">
        <f t="shared" si="5"/>
        <v>0.12371134020618557</v>
      </c>
    </row>
    <row r="99" spans="1:11" ht="15" thickBot="1">
      <c r="A99" s="448"/>
      <c r="B99" s="154" t="s">
        <v>329</v>
      </c>
      <c r="C99" s="155">
        <v>0</v>
      </c>
      <c r="D99" s="167">
        <f t="shared" si="3"/>
        <v>0</v>
      </c>
      <c r="E99" s="156">
        <v>0</v>
      </c>
      <c r="F99" s="157">
        <v>1</v>
      </c>
      <c r="G99" s="166">
        <f t="shared" si="4"/>
        <v>0.10976948408342481</v>
      </c>
      <c r="H99" s="156">
        <v>1.0976948408342481E-3</v>
      </c>
      <c r="I99" s="157">
        <v>1</v>
      </c>
      <c r="J99" s="158">
        <v>4.1237113402061852E-4</v>
      </c>
      <c r="K99" s="168">
        <f t="shared" si="5"/>
        <v>4.1237113402061855E-2</v>
      </c>
    </row>
    <row r="100" spans="1:11" ht="15" thickBot="1">
      <c r="A100" s="448"/>
      <c r="B100" s="154" t="s">
        <v>330</v>
      </c>
      <c r="C100" s="155">
        <v>0</v>
      </c>
      <c r="D100" s="167">
        <f t="shared" si="3"/>
        <v>0</v>
      </c>
      <c r="E100" s="156">
        <v>0</v>
      </c>
      <c r="F100" s="157">
        <v>3</v>
      </c>
      <c r="G100" s="166">
        <f t="shared" si="4"/>
        <v>0.32930845225027444</v>
      </c>
      <c r="H100" s="156">
        <v>3.2930845225027446E-3</v>
      </c>
      <c r="I100" s="157">
        <v>3</v>
      </c>
      <c r="J100" s="158">
        <v>1.2371134020618558E-3</v>
      </c>
      <c r="K100" s="168">
        <f t="shared" si="5"/>
        <v>0.12371134020618557</v>
      </c>
    </row>
    <row r="101" spans="1:11" ht="15" thickBot="1">
      <c r="A101" s="448"/>
      <c r="B101" s="154" t="s">
        <v>331</v>
      </c>
      <c r="C101" s="155">
        <v>0</v>
      </c>
      <c r="D101" s="167">
        <f t="shared" si="3"/>
        <v>0</v>
      </c>
      <c r="E101" s="156">
        <v>0</v>
      </c>
      <c r="F101" s="157">
        <v>1</v>
      </c>
      <c r="G101" s="166">
        <f t="shared" si="4"/>
        <v>0.10976948408342481</v>
      </c>
      <c r="H101" s="156">
        <v>1.0976948408342481E-3</v>
      </c>
      <c r="I101" s="157">
        <v>1</v>
      </c>
      <c r="J101" s="158">
        <v>4.1237113402061852E-4</v>
      </c>
      <c r="K101" s="168">
        <f t="shared" si="5"/>
        <v>4.1237113402061855E-2</v>
      </c>
    </row>
    <row r="102" spans="1:11" ht="15" thickBot="1">
      <c r="A102" s="448"/>
      <c r="B102" s="154" t="s">
        <v>332</v>
      </c>
      <c r="C102" s="155">
        <v>0</v>
      </c>
      <c r="D102" s="167">
        <f t="shared" si="3"/>
        <v>0</v>
      </c>
      <c r="E102" s="156">
        <v>0</v>
      </c>
      <c r="F102" s="157">
        <v>100</v>
      </c>
      <c r="G102" s="166">
        <f t="shared" si="4"/>
        <v>10.97694840834248</v>
      </c>
      <c r="H102" s="156">
        <v>0.1097694840834248</v>
      </c>
      <c r="I102" s="157">
        <v>100</v>
      </c>
      <c r="J102" s="158">
        <v>4.1237113402061848E-2</v>
      </c>
      <c r="K102" s="168">
        <f t="shared" si="5"/>
        <v>4.1237113402061851</v>
      </c>
    </row>
    <row r="103" spans="1:11" ht="15" thickBot="1">
      <c r="A103" s="448"/>
      <c r="B103" s="154" t="s">
        <v>333</v>
      </c>
      <c r="C103" s="155">
        <v>0</v>
      </c>
      <c r="D103" s="167">
        <f t="shared" si="3"/>
        <v>0</v>
      </c>
      <c r="E103" s="156">
        <v>0</v>
      </c>
      <c r="F103" s="157">
        <v>70</v>
      </c>
      <c r="G103" s="166">
        <f t="shared" si="4"/>
        <v>7.6838638858397363</v>
      </c>
      <c r="H103" s="156">
        <v>7.6838638858397368E-2</v>
      </c>
      <c r="I103" s="157">
        <v>70</v>
      </c>
      <c r="J103" s="158">
        <v>2.8865979381443297E-2</v>
      </c>
      <c r="K103" s="168">
        <f t="shared" si="5"/>
        <v>2.8865979381443299</v>
      </c>
    </row>
    <row r="104" spans="1:11" ht="15" thickBot="1">
      <c r="A104" s="449"/>
      <c r="B104" s="159" t="s">
        <v>334</v>
      </c>
      <c r="C104" s="160">
        <v>0</v>
      </c>
      <c r="D104" s="167">
        <f t="shared" si="3"/>
        <v>0</v>
      </c>
      <c r="E104" s="161">
        <v>0</v>
      </c>
      <c r="F104" s="162">
        <v>5</v>
      </c>
      <c r="G104" s="166">
        <f t="shared" si="4"/>
        <v>0.54884742041712409</v>
      </c>
      <c r="H104" s="161">
        <v>5.4884742041712408E-3</v>
      </c>
      <c r="I104" s="162">
        <v>5</v>
      </c>
      <c r="J104" s="163">
        <v>2.0618556701030928E-3</v>
      </c>
      <c r="K104" s="168">
        <f t="shared" si="5"/>
        <v>0.2061855670103093</v>
      </c>
    </row>
    <row r="105" spans="1:11" ht="15" thickBot="1">
      <c r="A105" s="450"/>
      <c r="B105" s="154" t="s">
        <v>335</v>
      </c>
      <c r="C105" s="155">
        <v>0</v>
      </c>
      <c r="D105" s="167">
        <f t="shared" si="3"/>
        <v>0</v>
      </c>
      <c r="E105" s="156">
        <v>0</v>
      </c>
      <c r="F105" s="157">
        <v>1</v>
      </c>
      <c r="G105" s="166">
        <f t="shared" si="4"/>
        <v>0.10976948408342481</v>
      </c>
      <c r="H105" s="156">
        <v>1.0976948408342481E-3</v>
      </c>
      <c r="I105" s="157">
        <v>1</v>
      </c>
      <c r="J105" s="164">
        <v>4.1237113402061852E-4</v>
      </c>
      <c r="K105" s="168">
        <f t="shared" si="5"/>
        <v>4.1237113402061855E-2</v>
      </c>
    </row>
    <row r="106" spans="1:11" ht="15" thickBot="1">
      <c r="A106" s="450"/>
      <c r="B106" s="154" t="s">
        <v>336</v>
      </c>
      <c r="C106" s="155">
        <v>0</v>
      </c>
      <c r="D106" s="167">
        <f t="shared" si="3"/>
        <v>0</v>
      </c>
      <c r="E106" s="156">
        <v>0</v>
      </c>
      <c r="F106" s="157">
        <v>1</v>
      </c>
      <c r="G106" s="166">
        <f t="shared" si="4"/>
        <v>0.10976948408342481</v>
      </c>
      <c r="H106" s="156">
        <v>1.0976948408342481E-3</v>
      </c>
      <c r="I106" s="157">
        <v>1</v>
      </c>
      <c r="J106" s="164">
        <v>4.1237113402061852E-4</v>
      </c>
      <c r="K106" s="168">
        <f t="shared" si="5"/>
        <v>4.1237113402061855E-2</v>
      </c>
    </row>
    <row r="107" spans="1:11" ht="15" thickBot="1">
      <c r="A107" s="450"/>
      <c r="B107" s="154" t="s">
        <v>337</v>
      </c>
      <c r="C107" s="155">
        <v>0</v>
      </c>
      <c r="D107" s="167">
        <f t="shared" si="3"/>
        <v>0</v>
      </c>
      <c r="E107" s="156">
        <v>0</v>
      </c>
      <c r="F107" s="157">
        <v>4</v>
      </c>
      <c r="G107" s="166">
        <f t="shared" si="4"/>
        <v>0.43907793633369924</v>
      </c>
      <c r="H107" s="156">
        <v>4.3907793633369925E-3</v>
      </c>
      <c r="I107" s="157">
        <v>4</v>
      </c>
      <c r="J107" s="164">
        <v>1.6494845360824741E-3</v>
      </c>
      <c r="K107" s="168">
        <f t="shared" si="5"/>
        <v>0.16494845360824742</v>
      </c>
    </row>
    <row r="108" spans="1:11" ht="15" thickBot="1">
      <c r="A108" s="450"/>
      <c r="B108" s="154" t="s">
        <v>338</v>
      </c>
      <c r="C108" s="155">
        <v>0</v>
      </c>
      <c r="D108" s="167">
        <f t="shared" si="3"/>
        <v>0</v>
      </c>
      <c r="E108" s="156">
        <v>0</v>
      </c>
      <c r="F108" s="157">
        <v>2</v>
      </c>
      <c r="G108" s="166">
        <f t="shared" si="4"/>
        <v>0.21953896816684962</v>
      </c>
      <c r="H108" s="156">
        <v>2.1953896816684962E-3</v>
      </c>
      <c r="I108" s="157">
        <v>2</v>
      </c>
      <c r="J108" s="164">
        <v>8.2474226804123705E-4</v>
      </c>
      <c r="K108" s="168">
        <f t="shared" si="5"/>
        <v>8.247422680412371E-2</v>
      </c>
    </row>
    <row r="109" spans="1:11">
      <c r="A109" s="450"/>
      <c r="B109" s="154" t="s">
        <v>339</v>
      </c>
      <c r="C109" s="155">
        <v>0</v>
      </c>
      <c r="D109" s="167">
        <f t="shared" si="3"/>
        <v>0</v>
      </c>
      <c r="E109" s="156">
        <v>0</v>
      </c>
      <c r="F109" s="157">
        <v>43</v>
      </c>
      <c r="G109" s="166">
        <f t="shared" si="4"/>
        <v>4.7200878155872665</v>
      </c>
      <c r="H109" s="156">
        <v>4.7200878155872664E-2</v>
      </c>
      <c r="I109" s="157">
        <v>43</v>
      </c>
      <c r="J109" s="164">
        <v>1.7731958762886597E-2</v>
      </c>
      <c r="K109" s="168">
        <f t="shared" si="5"/>
        <v>1.7731958762886597</v>
      </c>
    </row>
  </sheetData>
  <mergeCells count="6">
    <mergeCell ref="A4:A109"/>
    <mergeCell ref="A1:B3"/>
    <mergeCell ref="C1:J1"/>
    <mergeCell ref="C2:E2"/>
    <mergeCell ref="F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2.1</vt:lpstr>
      <vt:lpstr>4.3</vt:lpstr>
      <vt:lpstr>5.6</vt:lpstr>
      <vt:lpstr>7.8</vt:lpstr>
      <vt:lpstr>9.10</vt:lpstr>
      <vt:lpstr>11.12</vt:lpstr>
      <vt:lpstr>14.13</vt:lpstr>
      <vt:lpstr>15.16</vt:lpstr>
      <vt:lpstr>Sheet2</vt:lpstr>
      <vt:lpstr>Sheet3</vt:lpstr>
      <vt:lpstr>Sheet1</vt:lpstr>
      <vt:lpstr>Sheet4</vt:lpstr>
      <vt:lpstr>Sheet5</vt:lpstr>
      <vt:lpstr>'7.8'!OLE_LINK10</vt:lpstr>
      <vt:lpstr>'11.12'!Print_Area</vt:lpstr>
      <vt:lpstr>'14.13'!Print_Area</vt:lpstr>
      <vt:lpstr>'15.16'!Print_Area</vt:lpstr>
      <vt:lpstr>'2.1'!Print_Area</vt:lpstr>
      <vt:lpstr>'4.3'!Print_Area</vt:lpstr>
      <vt:lpstr>'5.6'!Print_Area</vt:lpstr>
      <vt:lpstr>'7.8'!Print_Area</vt:lpstr>
      <vt:lpstr>'9.10'!Print_Area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ialrifai</dc:creator>
  <cp:lastModifiedBy>hananj</cp:lastModifiedBy>
  <cp:lastPrinted>2015-08-13T07:45:23Z</cp:lastPrinted>
  <dcterms:created xsi:type="dcterms:W3CDTF">2011-07-05T07:58:50Z</dcterms:created>
  <dcterms:modified xsi:type="dcterms:W3CDTF">2015-08-13T07:46:25Z</dcterms:modified>
</cp:coreProperties>
</file>