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300" yWindow="120" windowWidth="11355" windowHeight="4875" tabRatio="655" firstSheet="20" activeTab="34"/>
  </bookViews>
  <sheets>
    <sheet name="1" sheetId="1" r:id="rId1"/>
    <sheet name="2" sheetId="16" r:id="rId2"/>
    <sheet name="3" sheetId="156" r:id="rId3"/>
    <sheet name="4" sheetId="157" r:id="rId4"/>
    <sheet name="5" sheetId="3" r:id="rId5"/>
    <sheet name="6" sheetId="14" r:id="rId6"/>
    <sheet name="7" sheetId="76" r:id="rId7"/>
    <sheet name="8" sheetId="11" r:id="rId8"/>
    <sheet name="9" sheetId="5" r:id="rId9"/>
    <sheet name="10" sheetId="49" r:id="rId10"/>
    <sheet name="11" sheetId="98" r:id="rId11"/>
    <sheet name="12" sheetId="135" r:id="rId12"/>
    <sheet name="13" sheetId="116" r:id="rId13"/>
    <sheet name="14" sheetId="117" r:id="rId14"/>
    <sheet name="15" sheetId="118" r:id="rId15"/>
    <sheet name="16" sheetId="73" r:id="rId16"/>
    <sheet name="17" sheetId="51" r:id="rId17"/>
    <sheet name="18" sheetId="140" r:id="rId18"/>
    <sheet name="19" sheetId="101" r:id="rId19"/>
    <sheet name="20" sheetId="53" r:id="rId20"/>
    <sheet name="21" sheetId="54" r:id="rId21"/>
    <sheet name="22" sheetId="142" r:id="rId22"/>
    <sheet name="23" sheetId="143" r:id="rId23"/>
    <sheet name="24" sheetId="132" r:id="rId24"/>
    <sheet name="25" sheetId="85" r:id="rId25"/>
    <sheet name="26" sheetId="56" r:id="rId26"/>
    <sheet name="27" sheetId="58" r:id="rId27"/>
    <sheet name="28" sheetId="60" r:id="rId28"/>
    <sheet name="29" sheetId="61" r:id="rId29"/>
    <sheet name="30" sheetId="123" r:id="rId30"/>
    <sheet name="31" sheetId="137" r:id="rId31"/>
    <sheet name="32" sheetId="129" r:id="rId32"/>
    <sheet name="33" sheetId="155" r:id="rId33"/>
    <sheet name="34" sheetId="128" r:id="rId34"/>
    <sheet name="35" sheetId="121" r:id="rId35"/>
    <sheet name="36" sheetId="130" r:id="rId36"/>
    <sheet name="37" sheetId="67" r:id="rId37"/>
    <sheet name="38" sheetId="147" r:id="rId38"/>
    <sheet name="38 تابع" sheetId="152" r:id="rId39"/>
    <sheet name="38 تابع 2" sheetId="154" r:id="rId40"/>
    <sheet name="39" sheetId="149" r:id="rId41"/>
    <sheet name="39 تابع" sheetId="150" r:id="rId42"/>
    <sheet name="39 تابع 2" sheetId="151" r:id="rId43"/>
    <sheet name="40" sheetId="78" r:id="rId44"/>
    <sheet name="41" sheetId="91" r:id="rId45"/>
  </sheets>
  <externalReferences>
    <externalReference r:id="rId46"/>
  </externalReferences>
  <definedNames>
    <definedName name="OLE_LINK12" localSheetId="24">'25'!#REF!</definedName>
    <definedName name="_xlnm.Print_Area" localSheetId="0">'1'!$A$1:$E$11</definedName>
    <definedName name="_xlnm.Print_Area" localSheetId="9">'10'!$A$1:$N$15</definedName>
    <definedName name="_xlnm.Print_Area" localSheetId="10">'11'!$A$1:$N$15</definedName>
    <definedName name="_xlnm.Print_Area" localSheetId="11">'12'!$A$1:$J$16</definedName>
    <definedName name="_xlnm.Print_Area" localSheetId="12">'13'!$A$1:$H$29</definedName>
    <definedName name="_xlnm.Print_Area" localSheetId="13">'14'!$A$1:$K$13</definedName>
    <definedName name="_xlnm.Print_Area" localSheetId="14">'15'!$A$1:$H$27</definedName>
    <definedName name="_xlnm.Print_Area" localSheetId="15">'16'!$A$1:$M$11</definedName>
    <definedName name="_xlnm.Print_Area" localSheetId="16">'17'!$A$1:$H$11</definedName>
    <definedName name="_xlnm.Print_Area" localSheetId="17">'18'!$A$1:$C$10</definedName>
    <definedName name="_xlnm.Print_Area" localSheetId="18">'19'!$A$1:$J$11</definedName>
    <definedName name="_xlnm.Print_Area" localSheetId="1">'2'!$A$1:$F$12</definedName>
    <definedName name="_xlnm.Print_Area" localSheetId="19">'20'!$A$1:$C$10</definedName>
    <definedName name="_xlnm.Print_Area" localSheetId="20">'21'!$A$1:$C$10</definedName>
    <definedName name="_xlnm.Print_Area" localSheetId="21">'22'!$A$1:$E$12</definedName>
    <definedName name="_xlnm.Print_Area" localSheetId="22">'23'!$A$1:$E$12</definedName>
    <definedName name="_xlnm.Print_Area" localSheetId="23">'24'!$A$1:$D$11</definedName>
    <definedName name="_xlnm.Print_Area" localSheetId="24">'25'!$A$1:$H$18</definedName>
    <definedName name="_xlnm.Print_Area" localSheetId="25">'26'!$A:$F</definedName>
    <definedName name="_xlnm.Print_Area" localSheetId="26">'27'!$A$1:$F$13</definedName>
    <definedName name="_xlnm.Print_Area" localSheetId="27">'28'!$A$1:$T$12</definedName>
    <definedName name="_xlnm.Print_Area" localSheetId="28">'29'!$A$1:$H$12</definedName>
    <definedName name="_xlnm.Print_Area" localSheetId="2">'3'!$A$1:$F$11</definedName>
    <definedName name="_xlnm.Print_Area" localSheetId="30">'31'!$A$1:$E$20</definedName>
    <definedName name="_xlnm.Print_Area" localSheetId="35">'36'!$A$1:$J$14</definedName>
    <definedName name="_xlnm.Print_Area" localSheetId="36">'37'!$A$1:$L$13</definedName>
    <definedName name="_xlnm.Print_Area" localSheetId="37">'38'!$A$1:$H$16</definedName>
    <definedName name="_xlnm.Print_Area" localSheetId="43">'40'!$A$1:$G$17</definedName>
    <definedName name="_xlnm.Print_Area" localSheetId="44">'41'!$A$1:$F$25</definedName>
    <definedName name="_xlnm.Print_Area" localSheetId="4">'5'!$A$1:$H$13</definedName>
    <definedName name="_xlnm.Print_Area" localSheetId="5">'6'!$A$1:$H$15</definedName>
    <definedName name="_xlnm.Print_Area" localSheetId="6">'7'!$A$1:$H$30</definedName>
    <definedName name="_xlnm.Print_Area" localSheetId="7">'8'!$A$1:$F$14</definedName>
    <definedName name="_xlnm.Print_Area" localSheetId="8">'9'!$A$1:$H$13</definedName>
  </definedNames>
  <calcPr calcId="125725"/>
</workbook>
</file>

<file path=xl/calcChain.xml><?xml version="1.0" encoding="utf-8"?>
<calcChain xmlns="http://schemas.openxmlformats.org/spreadsheetml/2006/main">
  <c r="E8" i="91"/>
  <c r="B8"/>
  <c r="C8" l="1"/>
  <c r="D8"/>
  <c r="D12" i="14"/>
  <c r="D10"/>
  <c r="B11" i="16"/>
  <c r="B10"/>
  <c r="B9"/>
  <c r="E8"/>
  <c r="D8"/>
  <c r="C8"/>
  <c r="B8" s="1"/>
  <c r="B7"/>
  <c r="B6"/>
  <c r="B11" i="1"/>
  <c r="B10"/>
  <c r="B9"/>
  <c r="D8"/>
  <c r="C8"/>
  <c r="B8" s="1"/>
  <c r="B7"/>
  <c r="B6"/>
  <c r="B8" i="73" l="1"/>
  <c r="J9" i="49"/>
  <c r="F9"/>
  <c r="J8"/>
  <c r="F8"/>
  <c r="E9" i="67" l="1"/>
  <c r="D9"/>
  <c r="C9"/>
  <c r="B9"/>
  <c r="E11" i="91"/>
  <c r="D11"/>
  <c r="C11"/>
  <c r="B11"/>
  <c r="E10"/>
  <c r="D10"/>
  <c r="C10"/>
  <c r="B10"/>
  <c r="E9"/>
  <c r="D9"/>
  <c r="C9"/>
  <c r="B9"/>
  <c r="E7"/>
  <c r="D7"/>
  <c r="C7"/>
  <c r="B7"/>
  <c r="D6"/>
  <c r="C6"/>
  <c r="B6"/>
  <c r="D13" i="150"/>
  <c r="D12"/>
  <c r="D11"/>
  <c r="D10"/>
  <c r="D9"/>
  <c r="D8"/>
  <c r="D15" i="149"/>
  <c r="D14"/>
  <c r="D13"/>
  <c r="D11"/>
  <c r="D10"/>
  <c r="D9"/>
  <c r="D8"/>
  <c r="D14" i="154"/>
  <c r="D13"/>
  <c r="D12"/>
  <c r="D11"/>
  <c r="D10"/>
  <c r="D9"/>
  <c r="D8"/>
  <c r="D12" i="152"/>
  <c r="D11"/>
  <c r="D10"/>
  <c r="D9"/>
  <c r="D8"/>
  <c r="D16" i="147"/>
  <c r="D15"/>
  <c r="D14"/>
  <c r="D13"/>
  <c r="D12"/>
  <c r="D11"/>
  <c r="D10"/>
  <c r="D9"/>
  <c r="D8"/>
  <c r="G12" i="60"/>
  <c r="G11"/>
  <c r="G10"/>
</calcChain>
</file>

<file path=xl/sharedStrings.xml><?xml version="1.0" encoding="utf-8"?>
<sst xmlns="http://schemas.openxmlformats.org/spreadsheetml/2006/main" count="1509" uniqueCount="559">
  <si>
    <t>أخرى</t>
  </si>
  <si>
    <t>المنطقة</t>
  </si>
  <si>
    <t>Region</t>
  </si>
  <si>
    <t>الضفة الغربية</t>
  </si>
  <si>
    <t>West Bank</t>
  </si>
  <si>
    <t>المجموع</t>
  </si>
  <si>
    <t>Total</t>
  </si>
  <si>
    <t>وكالة الغوث</t>
  </si>
  <si>
    <t>UNRWA</t>
  </si>
  <si>
    <t>ذكور</t>
  </si>
  <si>
    <t>Males</t>
  </si>
  <si>
    <t>Females</t>
  </si>
  <si>
    <t>اناث</t>
  </si>
  <si>
    <t xml:space="preserve">لاجئ </t>
  </si>
  <si>
    <t>غير مبين</t>
  </si>
  <si>
    <t>Refugee</t>
  </si>
  <si>
    <t>Not-Refugee</t>
  </si>
  <si>
    <t>Not Stated</t>
  </si>
  <si>
    <t>إناث</t>
  </si>
  <si>
    <t>Beds Per 1000 Inhabitant</t>
  </si>
  <si>
    <t>Number of Beds</t>
  </si>
  <si>
    <t>مستشفيات حكومية</t>
  </si>
  <si>
    <t>مستشفيات غير حكومية</t>
  </si>
  <si>
    <t>المحافظة</t>
  </si>
  <si>
    <t>Governorate</t>
  </si>
  <si>
    <t>كلا الجنسين</t>
  </si>
  <si>
    <t>داخل القوى العاملة</t>
  </si>
  <si>
    <t>خارج القوى العاملة</t>
  </si>
  <si>
    <t>عمالة تامة</t>
  </si>
  <si>
    <t>عمالة محدودة</t>
  </si>
  <si>
    <t xml:space="preserve">بطالة </t>
  </si>
  <si>
    <t>Both Sexes</t>
  </si>
  <si>
    <t>In Labor Force</t>
  </si>
  <si>
    <t>Outside Labor Force</t>
  </si>
  <si>
    <t>Full Employment</t>
  </si>
  <si>
    <t>Underemployment</t>
  </si>
  <si>
    <t>Unemployment</t>
  </si>
  <si>
    <t>الإنفاق النقدي على مجموعات الطعام</t>
  </si>
  <si>
    <t>الإنفاق النقدي على غير الطعام</t>
  </si>
  <si>
    <t>الاستهلاك الكلي  من غير الطعام</t>
  </si>
  <si>
    <t>الاستهلاك الكلي</t>
  </si>
  <si>
    <t>الإنفاق النقدي الكلي</t>
  </si>
  <si>
    <t>Total Food Consumption</t>
  </si>
  <si>
    <t>Total Non-Food Consumption</t>
  </si>
  <si>
    <t>Total  Consumption</t>
  </si>
  <si>
    <t>Total Cash Expenditure</t>
  </si>
  <si>
    <t>نسب الفقر</t>
  </si>
  <si>
    <t>الفقر</t>
  </si>
  <si>
    <t>Poverty</t>
  </si>
  <si>
    <t>فجوة الفقر</t>
  </si>
  <si>
    <t>Poverty Gap</t>
  </si>
  <si>
    <t>شدة الفقر</t>
  </si>
  <si>
    <t>Poverty  Severity</t>
  </si>
  <si>
    <t>الفقر المدقع</t>
  </si>
  <si>
    <t>Deep Poverty</t>
  </si>
  <si>
    <t>حكومة</t>
  </si>
  <si>
    <t>خاصة</t>
  </si>
  <si>
    <t>Government</t>
  </si>
  <si>
    <t>Private</t>
  </si>
  <si>
    <t>أساسية</t>
  </si>
  <si>
    <t>Basic</t>
  </si>
  <si>
    <t>ثانوية</t>
  </si>
  <si>
    <t>Secondary</t>
  </si>
  <si>
    <t>الأساسية</t>
  </si>
  <si>
    <t>الثانوية</t>
  </si>
  <si>
    <t xml:space="preserve">المجموع </t>
  </si>
  <si>
    <t xml:space="preserve">Total </t>
  </si>
  <si>
    <t>العدد</t>
  </si>
  <si>
    <t>Number</t>
  </si>
  <si>
    <t>المراكز الثقافية</t>
  </si>
  <si>
    <t>المسارح</t>
  </si>
  <si>
    <t>المتاحف</t>
  </si>
  <si>
    <t>Cultural Centers</t>
  </si>
  <si>
    <t>Theaters</t>
  </si>
  <si>
    <t>Museums</t>
  </si>
  <si>
    <t>فيلا/دار</t>
  </si>
  <si>
    <t>ملك</t>
  </si>
  <si>
    <t>Owned</t>
  </si>
  <si>
    <t>حيازة المسكن</t>
  </si>
  <si>
    <t>5+</t>
  </si>
  <si>
    <t>متوسط عدد الغرف</t>
  </si>
  <si>
    <t>3.00+</t>
  </si>
  <si>
    <t>2.99-2.00</t>
  </si>
  <si>
    <t>1.99-1.00</t>
  </si>
  <si>
    <t>متوسط كثافة المسكن</t>
  </si>
  <si>
    <t>Average of Housing Density</t>
  </si>
  <si>
    <t>كثافة المسكن</t>
  </si>
  <si>
    <t>Housing Density</t>
  </si>
  <si>
    <t>عدد الفنادق</t>
  </si>
  <si>
    <t>No. of Hotels</t>
  </si>
  <si>
    <t>عدد النزلاء</t>
  </si>
  <si>
    <t>No. of Guests</t>
  </si>
  <si>
    <t>نوع المركبة</t>
  </si>
  <si>
    <t>Type of Vehicle</t>
  </si>
  <si>
    <t>سيارات خاصة</t>
  </si>
  <si>
    <t>سيارات أجرة (تكسي)</t>
  </si>
  <si>
    <t>دراجات نارية و دراجات نارية صغيرة</t>
  </si>
  <si>
    <t>باصات (عمومي / خصوصي)</t>
  </si>
  <si>
    <t>مقطورات ونصف مقطورات</t>
  </si>
  <si>
    <t>جرارات زراعية</t>
  </si>
  <si>
    <t>جرارات</t>
  </si>
  <si>
    <t>شاحنات وسيارات تجارية</t>
  </si>
  <si>
    <t>مركبات أخرى</t>
  </si>
  <si>
    <t>Private Cars</t>
  </si>
  <si>
    <t>Taxis</t>
  </si>
  <si>
    <t>Motorcycles and Moped</t>
  </si>
  <si>
    <t xml:space="preserve">Buses (Public/ Private) </t>
  </si>
  <si>
    <t xml:space="preserve">Trailers and Semi-Trailers </t>
  </si>
  <si>
    <t>Agricultural Tractors</t>
  </si>
  <si>
    <t>Road Tractors</t>
  </si>
  <si>
    <t>Trucks and Commercial Cars</t>
  </si>
  <si>
    <t xml:space="preserve">Other Vehicles </t>
  </si>
  <si>
    <t>Section</t>
  </si>
  <si>
    <t>إجمالي عدد المعاصر العاملة</t>
  </si>
  <si>
    <t>عدد المعاصر المغلقة مؤقتا</t>
  </si>
  <si>
    <t>No. of Olive Presses Temporarily Closed</t>
  </si>
  <si>
    <t>كمية الزيتون المدروس</t>
  </si>
  <si>
    <t>Quantity of Olive Pressed</t>
  </si>
  <si>
    <t>كمية الزيت المستخرج</t>
  </si>
  <si>
    <t>Quantity of Oil Extracted</t>
  </si>
  <si>
    <t>عدد العاملين</t>
  </si>
  <si>
    <t>Number of Employed Persons</t>
  </si>
  <si>
    <t>عدد العاملين بدون اجر</t>
  </si>
  <si>
    <t>No. of Unpaid Employees</t>
  </si>
  <si>
    <t>عدد العاملين بأجر</t>
  </si>
  <si>
    <t>No. of Paid  Employees</t>
  </si>
  <si>
    <t>تعويضات  العاملين</t>
  </si>
  <si>
    <t>Compensation of Employees</t>
  </si>
  <si>
    <t>قيمة إنتاج المعاصر</t>
  </si>
  <si>
    <t>Olive Presses Output</t>
  </si>
  <si>
    <t>الاستهلاك الوسيط</t>
  </si>
  <si>
    <t>Intermediate Consumption</t>
  </si>
  <si>
    <t>القيمة  المضافة</t>
  </si>
  <si>
    <t>Gross Value Added</t>
  </si>
  <si>
    <t>الاستهلاك الكلي من الطعام</t>
  </si>
  <si>
    <t>المؤشرات</t>
  </si>
  <si>
    <t>Indicators</t>
  </si>
  <si>
    <t>Governmental Hospitals</t>
  </si>
  <si>
    <t>Non-Governmental Hospitals</t>
  </si>
  <si>
    <r>
      <t xml:space="preserve">عدد المنشآت
</t>
    </r>
    <r>
      <rPr>
        <b/>
        <sz val="9"/>
        <rFont val="Arial"/>
        <family val="2"/>
      </rPr>
      <t>No. of Establishments</t>
    </r>
  </si>
  <si>
    <t>السينما</t>
  </si>
  <si>
    <t xml:space="preserve"> West Bank</t>
  </si>
  <si>
    <t>Average No. of Rooms</t>
  </si>
  <si>
    <t>Average No. of Beds</t>
  </si>
  <si>
    <t>Cinema</t>
  </si>
  <si>
    <t>Total Operating Olive Presses</t>
  </si>
  <si>
    <t>القيمة بالألف دولار أمريكي</t>
  </si>
  <si>
    <t xml:space="preserve"> Labor Force Status and Sex</t>
  </si>
  <si>
    <t>المواليد</t>
  </si>
  <si>
    <t>Births</t>
  </si>
  <si>
    <t>Deaths</t>
  </si>
  <si>
    <t>Grand Average</t>
  </si>
  <si>
    <t xml:space="preserve">  المجموع  </t>
  </si>
  <si>
    <t>Average Number of Rooms</t>
  </si>
  <si>
    <t>عدد الرخص الصادرة</t>
  </si>
  <si>
    <t xml:space="preserve"> Number of Licenses</t>
  </si>
  <si>
    <t>Residential Buildings</t>
  </si>
  <si>
    <t>مبنى سكني</t>
  </si>
  <si>
    <t>Non-Res. Buildings</t>
  </si>
  <si>
    <t>مبنى غير سكني</t>
  </si>
  <si>
    <t xml:space="preserve">عدد الغرف </t>
  </si>
  <si>
    <t>عدد الوحدات السكنية الجديدة المرخصة</t>
  </si>
  <si>
    <t xml:space="preserve">Number of  Licensed New Dwellings   </t>
  </si>
  <si>
    <t>أسوار</t>
  </si>
  <si>
    <t>Boundary walls</t>
  </si>
  <si>
    <t>*بالنسبة للأسوار تمثل الطول بالألف متر طولي</t>
  </si>
  <si>
    <t>*For boundary walls it refers to length in (1000 m)</t>
  </si>
  <si>
    <t>شبكة صرف صحي</t>
  </si>
  <si>
    <t xml:space="preserve">متوسط عدد الغرف </t>
  </si>
  <si>
    <t>عدد ليالي المبيت</t>
  </si>
  <si>
    <t>نسبة اشغال الغرف</t>
  </si>
  <si>
    <t>No. of Guest Nights</t>
  </si>
  <si>
    <t>Room Occupancy %</t>
  </si>
  <si>
    <t xml:space="preserve">Number of Rooms </t>
  </si>
  <si>
    <t>عدد المستشفيات</t>
  </si>
  <si>
    <t>Number of Hospitals</t>
  </si>
  <si>
    <t xml:space="preserve">Stage\Supervising Authority                                  </t>
  </si>
  <si>
    <t>المعدل العام</t>
  </si>
  <si>
    <t>قد يلاحظ بعض الاختلافات الطفيفة لقيم نفس المتغير بين الجداول المختلفة، أو بين مفردات المتغير ومجموعه، وقد نجم ذلك عن التقريب المصاحب لعمليات حساب النتائج.</t>
  </si>
  <si>
    <t>Differences in the results of certain indicators are due to approximation</t>
  </si>
  <si>
    <t>فلسطين</t>
  </si>
  <si>
    <t>Palestine</t>
  </si>
  <si>
    <t>مصادر الحصول  على المياه</t>
  </si>
  <si>
    <t>شبكة مياه عامة</t>
  </si>
  <si>
    <t xml:space="preserve">الضفة الغربية </t>
  </si>
  <si>
    <t xml:space="preserve">طريقة التخلص من المياه العادمة </t>
  </si>
  <si>
    <t>Wastewater Disposal Method</t>
  </si>
  <si>
    <t>حفرة امتصاصية</t>
  </si>
  <si>
    <t>حفرة صماء</t>
  </si>
  <si>
    <t>بئر لجمع مياه الأمطار</t>
  </si>
  <si>
    <t>تنكات مياه</t>
  </si>
  <si>
    <t>-</t>
  </si>
  <si>
    <t>عقود الزواج المسجلة</t>
  </si>
  <si>
    <t>Registered Marriages</t>
  </si>
  <si>
    <t xml:space="preserve">وقوعات الطلاق المسجلة </t>
  </si>
  <si>
    <t>Registered Divorces</t>
  </si>
  <si>
    <t>Bachelor and Above</t>
  </si>
  <si>
    <t>بكالوريوس فأعلى</t>
  </si>
  <si>
    <t xml:space="preserve">Associate Diploma    </t>
  </si>
  <si>
    <t>دبلوم متوسط</t>
  </si>
  <si>
    <t xml:space="preserve">Secondary    </t>
  </si>
  <si>
    <t>ثانوي</t>
  </si>
  <si>
    <t xml:space="preserve">Preparatory    </t>
  </si>
  <si>
    <t>إعدادي</t>
  </si>
  <si>
    <t xml:space="preserve">Elementary    </t>
  </si>
  <si>
    <t>ابتدائي</t>
  </si>
  <si>
    <t>Can Read and Write</t>
  </si>
  <si>
    <t>ملم</t>
  </si>
  <si>
    <t xml:space="preserve">Illiterate    </t>
  </si>
  <si>
    <t>أمي</t>
  </si>
  <si>
    <t>الحالة التعليمية</t>
  </si>
  <si>
    <t xml:space="preserve">Bachelor and Above   </t>
  </si>
  <si>
    <t xml:space="preserve">Can Read and Write    </t>
  </si>
  <si>
    <r>
      <t xml:space="preserve">كلا الجنسين
</t>
    </r>
    <r>
      <rPr>
        <b/>
        <sz val="9"/>
        <rFont val="Arial"/>
        <family val="2"/>
      </rPr>
      <t>Both sex</t>
    </r>
  </si>
  <si>
    <t>45+</t>
  </si>
  <si>
    <t>35-44</t>
  </si>
  <si>
    <t>44-35</t>
  </si>
  <si>
    <t>25-34</t>
  </si>
  <si>
    <t>34-25</t>
  </si>
  <si>
    <t>20-24</t>
  </si>
  <si>
    <t>24-20</t>
  </si>
  <si>
    <t>15-19</t>
  </si>
  <si>
    <t>19-15</t>
  </si>
  <si>
    <t>Sex and Age Groups</t>
  </si>
  <si>
    <t>نوع المؤسسة</t>
  </si>
  <si>
    <t>Quantity in Metric Ton and Value in 1000 USD</t>
  </si>
  <si>
    <t>Public Water Network</t>
  </si>
  <si>
    <t xml:space="preserve">Palestine </t>
  </si>
  <si>
    <t>عدد الأسرَة</t>
  </si>
  <si>
    <t>الأسرَّة لكل 1000 من السكان</t>
  </si>
  <si>
    <t>Value in Thousand USD</t>
  </si>
  <si>
    <r>
      <t>مساحة الأراضي المزروعة بالمحاصيل الدائمة (كم</t>
    </r>
    <r>
      <rPr>
        <b/>
        <vertAlign val="superscript"/>
        <sz val="9"/>
        <rFont val="Simplified Arabic"/>
        <family val="1"/>
      </rPr>
      <t>2</t>
    </r>
    <r>
      <rPr>
        <b/>
        <sz val="9"/>
        <rFont val="Simplified Arabic"/>
        <family val="1"/>
      </rPr>
      <t>)</t>
    </r>
  </si>
  <si>
    <r>
      <t>Area of Land Cultivated with Permanent Crops (km</t>
    </r>
    <r>
      <rPr>
        <b/>
        <vertAlign val="superscript"/>
        <sz val="9"/>
        <rFont val="Arial"/>
        <family val="2"/>
      </rPr>
      <t>2</t>
    </r>
    <r>
      <rPr>
        <b/>
        <sz val="9"/>
        <rFont val="Arial"/>
        <family val="2"/>
      </rPr>
      <t xml:space="preserve"> )</t>
    </r>
  </si>
  <si>
    <t>نوع الحيازة</t>
  </si>
  <si>
    <t>Type of Holding</t>
  </si>
  <si>
    <t>حيوانية</t>
  </si>
  <si>
    <t>مختلطة</t>
  </si>
  <si>
    <t>Animal</t>
  </si>
  <si>
    <t>Mixed</t>
  </si>
  <si>
    <t xml:space="preserve">نوع الماشية </t>
  </si>
  <si>
    <t>أبقار</t>
  </si>
  <si>
    <t>ضأن</t>
  </si>
  <si>
    <t>ماعز</t>
  </si>
  <si>
    <t>Cows</t>
  </si>
  <si>
    <t>Goats</t>
  </si>
  <si>
    <t>* أخرى:  تشمل غرفة مستقلة أو خيمة أو براكية.</t>
  </si>
  <si>
    <t xml:space="preserve">.Other: Includes Independent Room, or Tent, or marginal* </t>
  </si>
  <si>
    <t xml:space="preserve">* Other includes From Work and Without Payment. </t>
  </si>
  <si>
    <t>Type of Institution</t>
  </si>
  <si>
    <r>
      <t>Licensed Area (1000 m</t>
    </r>
    <r>
      <rPr>
        <b/>
        <vertAlign val="superscript"/>
        <sz val="9"/>
        <rFont val="Arial"/>
        <family val="2"/>
      </rPr>
      <t>2</t>
    </r>
    <r>
      <rPr>
        <b/>
        <sz val="9"/>
        <rFont val="Arial"/>
        <family val="2"/>
      </rPr>
      <t>)</t>
    </r>
    <r>
      <rPr>
        <b/>
        <vertAlign val="superscript"/>
        <sz val="9"/>
        <rFont val="Arial"/>
        <family val="2"/>
      </rPr>
      <t>*</t>
    </r>
  </si>
  <si>
    <r>
      <t xml:space="preserve"> Area of Licensed New Dwellings  (1000 m</t>
    </r>
    <r>
      <rPr>
        <b/>
        <vertAlign val="superscript"/>
        <sz val="8"/>
        <rFont val="Arial"/>
        <family val="2"/>
      </rPr>
      <t>2</t>
    </r>
    <r>
      <rPr>
        <b/>
        <sz val="9"/>
        <rFont val="Arial"/>
        <family val="2"/>
      </rPr>
      <t xml:space="preserve">)   </t>
    </r>
  </si>
  <si>
    <t xml:space="preserve"> فلسطين</t>
  </si>
  <si>
    <t xml:space="preserve"> الضفة الغربية</t>
  </si>
  <si>
    <t>Tenure of Housing Unit</t>
  </si>
  <si>
    <t xml:space="preserve"> Refugee Status</t>
  </si>
  <si>
    <t xml:space="preserve"> حالة اللجوء</t>
  </si>
  <si>
    <t xml:space="preserve"> Palestine</t>
  </si>
  <si>
    <t>Supervising Authority\ Stage</t>
  </si>
  <si>
    <t>Both Sex</t>
  </si>
  <si>
    <t>Water Tanks</t>
  </si>
  <si>
    <t>Wastewater Network</t>
  </si>
  <si>
    <t>Tight Cesspit</t>
  </si>
  <si>
    <t>Porous Cesspit</t>
  </si>
  <si>
    <t xml:space="preserve"> الجهة المشرفة/ المرحلة </t>
  </si>
  <si>
    <t xml:space="preserve"> المحافظة</t>
  </si>
  <si>
    <t>معدل الزواج الخام لكل 1000 من السكان</t>
  </si>
  <si>
    <t>معدل الطلاق الخام لكل 1000 من السكان</t>
  </si>
  <si>
    <t xml:space="preserve">  Less than 1 </t>
  </si>
  <si>
    <t>Crude Marriage Rate Per 1000 Population</t>
  </si>
  <si>
    <t>Crude Divorce Rate Per 1000 Population</t>
  </si>
  <si>
    <r>
      <t xml:space="preserve">ذكور
</t>
    </r>
    <r>
      <rPr>
        <b/>
        <sz val="9"/>
        <rFont val="Arial"/>
        <family val="2"/>
      </rPr>
      <t>Males</t>
    </r>
  </si>
  <si>
    <r>
      <t xml:space="preserve">اناث
</t>
    </r>
    <r>
      <rPr>
        <b/>
        <sz val="9"/>
        <rFont val="Arial"/>
        <family val="2"/>
      </rPr>
      <t>Females</t>
    </r>
  </si>
  <si>
    <r>
      <t xml:space="preserve">إناث
</t>
    </r>
    <r>
      <rPr>
        <b/>
        <sz val="9"/>
        <rFont val="Arial"/>
        <family val="2"/>
      </rPr>
      <t>Females</t>
    </r>
  </si>
  <si>
    <r>
      <t xml:space="preserve">ذكور
</t>
    </r>
    <r>
      <rPr>
        <sz val="9"/>
        <rFont val="Arial"/>
        <family val="2"/>
      </rPr>
      <t>Males</t>
    </r>
  </si>
  <si>
    <r>
      <t xml:space="preserve">إناث
</t>
    </r>
    <r>
      <rPr>
        <sz val="9"/>
        <rFont val="Arial"/>
        <family val="2"/>
      </rPr>
      <t>Females</t>
    </r>
  </si>
  <si>
    <t>Villa/House</t>
  </si>
  <si>
    <t>مجموع الصادرات</t>
  </si>
  <si>
    <t>Total Exports</t>
  </si>
  <si>
    <r>
      <t>مساحة الوحدات السكنية الجديدة المرخصة 
(1000 م</t>
    </r>
    <r>
      <rPr>
        <b/>
        <vertAlign val="superscript"/>
        <sz val="9"/>
        <rFont val="Simplified Arabic"/>
        <family val="1"/>
      </rPr>
      <t>2</t>
    </r>
    <r>
      <rPr>
        <b/>
        <sz val="9"/>
        <rFont val="Simplified Arabic"/>
        <family val="1"/>
      </rPr>
      <t>)</t>
    </r>
  </si>
  <si>
    <t>Educational 
Attainment</t>
  </si>
  <si>
    <t>Educational
 Attainment</t>
  </si>
  <si>
    <t xml:space="preserve">متوسط عدد الاسّرة </t>
  </si>
  <si>
    <t xml:space="preserve">مستأجر </t>
  </si>
  <si>
    <t>أخرى*</t>
  </si>
  <si>
    <t>Rented</t>
  </si>
  <si>
    <t xml:space="preserve"> Other*</t>
  </si>
  <si>
    <t>القسم</t>
  </si>
  <si>
    <t>حيوانات حية، منتجات حيوانية</t>
  </si>
  <si>
    <t>Live animals; animal products</t>
  </si>
  <si>
    <t>منتجات نباتية</t>
  </si>
  <si>
    <t>Vegetable products</t>
  </si>
  <si>
    <t>شحوم ودهون وزيوت حيوانية ونباتية، ومنتجات تفككها، دهون غذائية محضرة؛ شموع من أصل حيواني أو نباتي</t>
  </si>
  <si>
    <t>Animal or vegetable fats and oils and their cleavage products prepared edible fats; animal or vegetable waxes  </t>
  </si>
  <si>
    <t>منتجات صناعة الأغذية؛ مشروبات، سوائل كحولية وخل؛ تبغ وأبدال تبغ مصنعة</t>
  </si>
  <si>
    <t>Prepared foodstuffs; beverages, spirits and vinegar; tobacco and manufactured  tobacco substitutes  </t>
  </si>
  <si>
    <t>منتجات معدنية</t>
  </si>
  <si>
    <t>Mineral products  </t>
  </si>
  <si>
    <t>منتجات الصناعة الكيماوية أو الصناعات المرتبطة بها</t>
  </si>
  <si>
    <t>Products of the chemical or allied industries        </t>
  </si>
  <si>
    <t>لدائن ومصنوعاتها؛ مطاط ومصنوعاته</t>
  </si>
  <si>
    <t xml:space="preserve">Plastics and articles thereof; rubber and articles thereof. </t>
  </si>
  <si>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</si>
  <si>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 xml:space="preserve">Raw hides and skins, leather, furskins and articles thereof; saddlery and harness; travel goods, handbags and similar containers; articles of animal gut (other than silkworm gut) </t>
  </si>
  <si>
    <t xml:space="preserve">خشب ومصنوعاته، فحم خشبي ومصنوعاته، مصنوعات من القش، أو من الحلفاء أو من مواد الضفر الأخرى، أصناف صناعتي الحصر والسلال . </t>
  </si>
  <si>
    <t>Wood and articles of wood; wood charcoal; cork and articles of cork;  manufactures of straw, of esparto or of other planting materials; basketware and wickerwork  </t>
  </si>
  <si>
    <t xml:space="preserve">عجائن من خشب أو مواد ليفية سليولوزية أخر، ورق مقوى (نفايات وفضلات) بغرض إعادة التصنيع، ورق وورق مقوى ومصنوعاتهما </t>
  </si>
  <si>
    <t>Pulp of wood or of other fibrous cellulosic material; recoverd (waste and scrap) paper or paperboard; paper and paperboard articles thereof  </t>
  </si>
  <si>
    <t xml:space="preserve">مواد نسيجية ومصنوعاتها </t>
  </si>
  <si>
    <t>Textiles and textile articles.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</si>
  <si>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</si>
  <si>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Footwear, headgear, umbrellas, sun umbrellas, walking sticks, seat-sticks, whips, riding-crops and parts thereof; prepared feathers and articles made therewith; artificial flowers; articles of human hair.  </t>
  </si>
  <si>
    <t>مصنوعات من حجر أو جص أو إسمنت أو حرير صخري (اسبستوس أو اميانت) أو ميكا أو من مواد مماثلة؛  مصنوعات من خزف؛  زجاج ومصنوعاته</t>
  </si>
  <si>
    <t>Articles of stone, plaster, cement, asbestos, mica or similar materials; ceramic products; glass and glassware.  </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</si>
  <si>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</si>
  <si>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</si>
  <si>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معادن عادية ومصنوعاتها</t>
  </si>
  <si>
    <t>Base metals and articles of base metal </t>
  </si>
  <si>
    <t>آلات وأجهزة آليه؛ معدات كهربائية؛ أجزاؤها؛ أجهزة تسجيل وإذاعة الصوت، أجهزة تسجيل وإذاعة الصوت والصورة في الإذاعة المرئية (تلفزيون) وأجزاء ولوازم هذه الأجهزة</t>
  </si>
  <si>
    <t>Machinery and mechanical appliances; electrical equipment; parts thereof; sound recorders and reproducers, television image and sound recorders and reproducers, and parts and accessories of such articles   </t>
  </si>
  <si>
    <t>معدات نقل</t>
  </si>
  <si>
    <t>Vehicles, aircraft, vessels and associated transport equipment  </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</si>
  <si>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</si>
  <si>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Optical, photographic, cinematographic, measuring, checking, precision, medical or surgical instruments and  apparatus; clocks and watches; musical instruments; parts and accessories thereof  </t>
  </si>
  <si>
    <t>سلع ومنتجات متنوعة</t>
  </si>
  <si>
    <t>Miscellanous manufactured articles  </t>
  </si>
  <si>
    <t>تحف فنية، قطع للمجموعات وقطع أثرية</t>
  </si>
  <si>
    <t>Works of art, collectors'' piecec and antiques  </t>
  </si>
  <si>
    <t>..</t>
  </si>
  <si>
    <t>المرحلة/الجهة المشرفة</t>
  </si>
  <si>
    <t>*: بيانات اولية</t>
  </si>
  <si>
    <t>شقة</t>
  </si>
  <si>
    <t xml:space="preserve"> أخرى*</t>
  </si>
  <si>
    <t xml:space="preserve"> Apartment</t>
  </si>
  <si>
    <t xml:space="preserve"> القطاع/المنطقة/المحافظة</t>
  </si>
  <si>
    <t>Sector/Region/Governorate</t>
  </si>
  <si>
    <t>Sources of Obtaining Water</t>
  </si>
  <si>
    <t>شراء تنكات</t>
  </si>
  <si>
    <t>بئر</t>
  </si>
  <si>
    <t>Water Network</t>
  </si>
  <si>
    <t>Water Well</t>
  </si>
  <si>
    <t>رياض الأطفال</t>
  </si>
  <si>
    <t>Kindergartens</t>
  </si>
  <si>
    <t xml:space="preserve"> مصادر الحصول على المياه</t>
  </si>
  <si>
    <t xml:space="preserve"> Rain Water Collection Well</t>
  </si>
  <si>
    <t>الدورية اسبوعياً</t>
  </si>
  <si>
    <t>Periodicity (Weekly)</t>
  </si>
  <si>
    <t>من 1 الى 3 مرات</t>
  </si>
  <si>
    <t xml:space="preserve">من 4 الى 6 مرات </t>
  </si>
  <si>
    <t>7 مرات فأكثر</t>
  </si>
  <si>
    <t>1 to 3 Times</t>
  </si>
  <si>
    <t>4 to 6 Times</t>
  </si>
  <si>
    <t>7 Times and More</t>
  </si>
  <si>
    <r>
      <t>طريقة</t>
    </r>
    <r>
      <rPr>
        <b/>
        <sz val="9"/>
        <color indexed="8"/>
        <rFont val="Arial"/>
        <family val="2"/>
      </rPr>
      <t xml:space="preserve"> </t>
    </r>
    <r>
      <rPr>
        <b/>
        <sz val="9"/>
        <color indexed="8"/>
        <rFont val="Simplified Arabic"/>
        <family val="1"/>
      </rPr>
      <t>التخلص من المياه العادمة</t>
    </r>
  </si>
  <si>
    <t xml:space="preserve">                                     </t>
  </si>
  <si>
    <t xml:space="preserve"> </t>
  </si>
  <si>
    <t xml:space="preserve">                                          </t>
  </si>
  <si>
    <t>مجموع الواردات</t>
  </si>
  <si>
    <t>Total Imports</t>
  </si>
  <si>
    <t xml:space="preserve">خشب ومصنوعاته، فحم خشبي ومصنوعاته، مصنوعات من القش، أو من الحلفاء أو من مواد الضفر الأخرى، أصناف صناعتي الحصر والسلال </t>
  </si>
  <si>
    <t>Natural or cultured pearls, precious or semi - precious stones, precious metals, metals clad with precious metal, and articles thereof; imitation jewellery.</t>
  </si>
  <si>
    <t>لؤلؤ طبيعي أو مستنبت، وأحجار كريمة أو شبه كريمة، معادن ثمينة ومعادن عادية، مكسوة بقشرة من معادن ثمينة، ومصنوعات هذه المواد؛ حلى الغواية "مقلدة".</t>
  </si>
  <si>
    <t xml:space="preserve">  </t>
  </si>
  <si>
    <t>Other</t>
  </si>
  <si>
    <r>
      <t xml:space="preserve">نوع المسكن                                                          </t>
    </r>
    <r>
      <rPr>
        <b/>
        <sz val="9"/>
        <rFont val="Arial"/>
        <family val="2"/>
      </rPr>
      <t>Type of Housing Unit</t>
    </r>
    <r>
      <rPr>
        <b/>
        <sz val="9"/>
        <rFont val="Simplified Arabic"/>
        <family val="1"/>
      </rPr>
      <t xml:space="preserve">  </t>
    </r>
  </si>
  <si>
    <t>Sheep</t>
  </si>
  <si>
    <t>يلاحظ تساوي قيمة الصادرات من أقسام النظام المنسق لفلسطين والضفة الغربية عدا قسم المنتجات النباتية، ويرجع ذلك إلى الحصار الاسرائيلي المفروض على قطاع غزة والذي جعل صادراتها مقتصرة على المنتجات النباتية فقط.</t>
  </si>
  <si>
    <t>Equality of exports value from Palestine and West Bank is noted in all sections of HS except for Vegetable products section, this refers to the Israeli siege imposed on Gaza Strip  that restricted  exports of Gaza Strip to Vegetable products only</t>
  </si>
  <si>
    <t xml:space="preserve">الوفيات
Deaths
    </t>
  </si>
  <si>
    <r>
      <t xml:space="preserve">النسبة
</t>
    </r>
    <r>
      <rPr>
        <b/>
        <sz val="9"/>
        <rFont val="Arial"/>
        <family val="2"/>
      </rPr>
      <t>Percentage</t>
    </r>
  </si>
  <si>
    <r>
      <rPr>
        <sz val="9"/>
        <rFont val="Simplified Arabic"/>
        <family val="1"/>
      </rPr>
      <t>أقل من</t>
    </r>
    <r>
      <rPr>
        <sz val="9"/>
        <rFont val="Arial"/>
        <family val="2"/>
      </rPr>
      <t xml:space="preserve"> 1          </t>
    </r>
  </si>
  <si>
    <t xml:space="preserve">* أخرى تشمل من العمل ودون مقابل. </t>
  </si>
  <si>
    <r>
      <rPr>
        <sz val="9"/>
        <rFont val="Simplified Arabic"/>
        <family val="1"/>
      </rPr>
      <t xml:space="preserve">الكمية بالطن المتري، والقيمة بالألف دولار أمريكي </t>
    </r>
    <r>
      <rPr>
        <sz val="8"/>
        <rFont val="Arial"/>
        <family val="2"/>
        <charset val="178"/>
        <scheme val="minor"/>
      </rPr>
      <t xml:space="preserve">  </t>
    </r>
  </si>
  <si>
    <t>.</t>
  </si>
  <si>
    <r>
      <t>المساحات</t>
    </r>
    <r>
      <rPr>
        <b/>
        <sz val="9"/>
        <rFont val="Times New Roman"/>
        <family val="1"/>
        <charset val="178"/>
      </rPr>
      <t xml:space="preserve"> </t>
    </r>
    <r>
      <rPr>
        <b/>
        <sz val="9"/>
        <rFont val="Simplified Arabic"/>
        <family val="1"/>
      </rPr>
      <t>المرخصة</t>
    </r>
    <r>
      <rPr>
        <b/>
        <sz val="9"/>
        <rFont val="Times New Roman"/>
        <family val="1"/>
        <charset val="178"/>
      </rPr>
      <t xml:space="preserve"> 
(</t>
    </r>
    <r>
      <rPr>
        <b/>
        <sz val="9"/>
        <rFont val="Simplified Arabic"/>
        <family val="1"/>
      </rPr>
      <t>1000 م</t>
    </r>
    <r>
      <rPr>
        <b/>
        <vertAlign val="superscript"/>
        <sz val="9"/>
        <rFont val="Times New Roman"/>
        <family val="1"/>
        <charset val="178"/>
      </rPr>
      <t>2</t>
    </r>
    <r>
      <rPr>
        <b/>
        <sz val="9"/>
        <rFont val="Times New Roman"/>
        <family val="1"/>
        <charset val="178"/>
      </rPr>
      <t>)</t>
    </r>
    <r>
      <rPr>
        <b/>
        <vertAlign val="superscript"/>
        <sz val="9"/>
        <rFont val="Times New Roman"/>
        <family val="1"/>
      </rPr>
      <t>*</t>
    </r>
  </si>
  <si>
    <t>Type of Livestock</t>
  </si>
  <si>
    <t>*: Preleminary data</t>
  </si>
  <si>
    <t>الجنس والفئات العمرية</t>
  </si>
  <si>
    <r>
      <t>حصة الفرد من الأراضي المزروعة بالمحاصيل الدائمة (م</t>
    </r>
    <r>
      <rPr>
        <b/>
        <vertAlign val="superscript"/>
        <sz val="9"/>
        <rFont val="Simplified Arabic"/>
        <family val="1"/>
      </rPr>
      <t>2</t>
    </r>
    <r>
      <rPr>
        <b/>
        <sz val="9"/>
        <rFont val="Simplified Arabic"/>
        <family val="1"/>
      </rPr>
      <t>/ فرد)</t>
    </r>
  </si>
  <si>
    <r>
      <t>Area of Land Cultivated with Permanent Crops Per Capita (m</t>
    </r>
    <r>
      <rPr>
        <b/>
        <vertAlign val="superscript"/>
        <sz val="9"/>
        <rFont val="Arial"/>
        <family val="2"/>
      </rPr>
      <t>2</t>
    </r>
    <r>
      <rPr>
        <b/>
        <sz val="9"/>
        <rFont val="Arial"/>
        <family val="2"/>
      </rPr>
      <t xml:space="preserve">/Capita) </t>
    </r>
  </si>
  <si>
    <t>الجهة التي تقوم بنقل النفايات الصلبة</t>
  </si>
  <si>
    <t>Doer of Transporting Solid Waste</t>
  </si>
  <si>
    <t>المؤسسة التعليمية</t>
  </si>
  <si>
    <t>السلطة المحلية</t>
  </si>
  <si>
    <t>متعهد خاص</t>
  </si>
  <si>
    <t>بلدية القدس</t>
  </si>
  <si>
    <t>Educational Establishment</t>
  </si>
  <si>
    <t>Local Authority</t>
  </si>
  <si>
    <t>Private Contractor</t>
  </si>
  <si>
    <t>Jerusalem Municipality</t>
  </si>
  <si>
    <t>المنطقة/المحافظة</t>
  </si>
  <si>
    <t xml:space="preserve">جدول 1: عدد السكان المقدر في محافظات وسط الضفة الغربية منتصف العام حسب الجنس، 2015
</t>
  </si>
  <si>
    <t>وسط الضفة الغربية</t>
  </si>
  <si>
    <t>وسط الضفة الغربية*</t>
  </si>
  <si>
    <t xml:space="preserve"> وسط الضفة الغربية</t>
  </si>
  <si>
    <t>وسط الضفة 
الغربية</t>
  </si>
  <si>
    <t xml:space="preserve">وسط الضفة الغربية </t>
  </si>
  <si>
    <t>Table 1: Estimated Population in the West Bank Central Governorates at Mid-Year by Sex, 2015</t>
  </si>
  <si>
    <t>Middle of West Bank</t>
  </si>
  <si>
    <t>*Middle of West Bank</t>
  </si>
  <si>
    <t xml:space="preserve">Middle of West Bank </t>
  </si>
  <si>
    <t xml:space="preserve"> Middle of West Bank</t>
  </si>
  <si>
    <t xml:space="preserve">جدول41: عدد رخص الأبنية الصادرة في محافظات وسط الضفة الغربية حسب استخدام المبنى، 2014 </t>
  </si>
  <si>
    <t>جدول 40: عدد المركبات المرخصة في محافظات وسط الضفة الغربية حسب نوع المركبة، 2013</t>
  </si>
  <si>
    <t xml:space="preserve">  جدول 37: عدد المنشآت العاملة وعدد العاملين في القطاع الخاص والقطاع الأهلي والشركات الحكومية في محافظات وسط الضفة الغربية، 2012</t>
  </si>
  <si>
    <t>جدول 35: التوزيع النسبي للمؤسسات التعليمية في محافظات وسط الضفة الغربية حسب طريقة التخلص من المياه العادمة والقطاع والمنطقة والمحافظة، 2014</t>
  </si>
  <si>
    <t>جدول 29: التوزيع النسبي للأسر في محافظات وسط الضفة الغربية حسب كثافة السكن ( فرد لكل غرفة)، 2013</t>
  </si>
  <si>
    <t>جدول 28: التوزيع النسبي للأسر في محافظات وسط الضفة الغربية حسب عدد الغرف في المسكن، 2013</t>
  </si>
  <si>
    <t>جدول 27: التوزيع النسبي للأسر في محافظات وسط الضفة الغربية حسب حيازة المسكن، 2013</t>
  </si>
  <si>
    <t>جدول 26: التوزيع النسبي للأسر في محافظات وسط الضفة الغربية حسب نوع المسكن، 2013</t>
  </si>
  <si>
    <t xml:space="preserve">جدول 25: أهم المؤشرات الاقتصادية لمحافظات وسط الضفة الغربية لنشاط معاصر الزيتون، 2014 </t>
  </si>
  <si>
    <t xml:space="preserve"> جدول 24: مساحة الأراضي المزروعة بالمحاصيل الدائمة، وحصة الفرد من الأراضي المزروعة بالمحاصيل الدائمة في محافظات 
وسط الضفة الغربية، 2011/2010   </t>
  </si>
  <si>
    <t xml:space="preserve">    جدول 23: عدد حيوانات الماشية في محافظات وسط الضفة الغربية حسب النوع، كما هو في 2013/10/01</t>
  </si>
  <si>
    <t xml:space="preserve"> جدول 22: عدد الحيازات الحيوانية والمختلطة في محافظات وسط الضفة الغربية حسب نوع الحيازة، 2013/2012    </t>
  </si>
  <si>
    <t>جدول 20: نسبة الأسر التي يتوفر لديها خدمة انترنت في البيت في محافظات وسط الضفة الغربية، 2014</t>
  </si>
  <si>
    <t xml:space="preserve">  جدول 19: نسبة الأفراد (10 سنوات فاكثر) الذين يستخدموا الحاسوب في محافظات وسط الضفة الغربية، 2014</t>
  </si>
  <si>
    <t>جدول 18: نسبة الأسر التي يتوفر لديها جهاز حاسوب في محافظات وسط الضفة الغربية، 2014</t>
  </si>
  <si>
    <t>جدول 17: عدد المؤسسات الثقافية العاملة في محافظات وسط الضفة الغربية حسب نوع المؤسسة، 2014</t>
  </si>
  <si>
    <t xml:space="preserve">   جدول 16: عدد المساجد العاملة في محافظات وسط الضفة الغربية، 2014</t>
  </si>
  <si>
    <t>جدول 15: معدلات معرفة القراءة والكتابة للسكان الفلسطينيين (15 سنة فأكثر) في محافظات وسط الضفة الغربية حسب الجنس وفئات العمر، 2014</t>
  </si>
  <si>
    <t xml:space="preserve">جدول 14: التوزيع النسبي للسكان الفلسطينيين (15 سنة فاكثر) في محافظات وسط الضفة الغربية حسب الحالة التعليمية والجنس، 2014
</t>
  </si>
  <si>
    <t>جدول 13: التوزيع النسبي للسكان الفلسطينيين (15 سنة فاكثر) في محافظات وسط الضفة الغربية حسب الحالة التعليمية، 2014</t>
  </si>
  <si>
    <t>جدول 9: متوسط إنفاق واستهلاك الأسرة الشهري بالدينار الأردني في محافظات وسط الضفة الغربية، 2011</t>
  </si>
  <si>
    <t xml:space="preserve">جدول 8: نسب الفقر بين الأفراد وفقاً لأنماط الاستهلاك الشهرية في محافظات وسط الضفة الغربية، 2011
</t>
  </si>
  <si>
    <t xml:space="preserve">جدول 7: التوزيع النسبي للأفراد (15 سنة فأكثر) في محافظات وسط الضفة الغربية حسب العلاقة بقوة العمل والجنس، 2014 </t>
  </si>
  <si>
    <t xml:space="preserve">جدول 5: عدد المواليد أحياء المسجلون والوفيات المسجلة في محافظات وسط الضفة الغربية حسب الجنس، 2014
</t>
  </si>
  <si>
    <t xml:space="preserve"> جدول 2: عدد السكان الفلسطينيون في محافظات وسط الضفة الغربية نهاية العام حسب حالة اللجوء، 2007
</t>
  </si>
  <si>
    <t>Table 41: Number of Building Licenses Issued in the West Bank Central Governorates by Utilization, 2014</t>
  </si>
  <si>
    <t>Table 40: Number of Licensed Road Vehicles in the West Bank Central Governorates by Type of Vehicle, 2013</t>
  </si>
  <si>
    <t>Table 37: Number of Operating Establishments and Employed Persons in Private, Non-Governmental Organizations and Government Companies in the West Bank Central Governorates, 2012</t>
  </si>
  <si>
    <t>Table 35: Percentage Distribution of Educational Establishments in the West Bank Central Governorates by Wastewater Disposal Method, Sector, Region and Governorate, 2014</t>
  </si>
  <si>
    <t xml:space="preserve">Table34: Percentage Distribution of  Health Facilities (Governmental and Non-Governmental) in the West Bank Central Governorates by Wastewater Disposal Method and Region, 2014 </t>
  </si>
  <si>
    <t xml:space="preserve">Table 32: Percentage Distribution of  Health Facilities (Governmental and Non-Governmental) in the West Bank Central Governorates by the Periodicity of Final Solid Waste Disposal and Region, 2014 </t>
  </si>
  <si>
    <t>Table 31: Percentage of Educational Establishments in the West Bank Central Governorates by the Sources of Obtaining Water,Sector, Region and Governorate, 2014</t>
  </si>
  <si>
    <t>Table 30: Percentage of the Health Facilities (Governmental and Non- Governmental) in the West Bank Central Governorates by Sources of Obtaining Water and Region, 2014</t>
  </si>
  <si>
    <t>Table 29: Percentage Distribution of Households in the West Bank Central Governorates by Housing Density ( Person Per Room), 2013</t>
  </si>
  <si>
    <t>Table 28: Percentage Distribution of Households in the West Bank Central Governorates by Number of Rooms per Housing Unit, 2013</t>
  </si>
  <si>
    <t>Table 27: Percentage Distribution of Households in the West Bank Central Governorates by Tenure of Housing Unit, 2013</t>
  </si>
  <si>
    <t>Table 26: Percentage Distribution of Households in the West Bank Central Governorates by Type of Housing Unit, 2013</t>
  </si>
  <si>
    <t>Table 25: Main Economic Indicators for Olive Presses in the West Bank Central Governorates, 2014</t>
  </si>
  <si>
    <t>Table 24: Area of Land Cultivated with Permanent Crops, and  Area of Land Cultivated with Permanent Crops Per Capita in the West Bank Central Governorates,  2010/2011</t>
  </si>
  <si>
    <t>Table 23: Number of Livestock  in the West Bank Central Governorates 
by Type, as on 01/10/2013</t>
  </si>
  <si>
    <t>Table 22: Number of Animal and Mixed Holdings in the West Bank Central Governorates by Type of  Holding, 2012/2013</t>
  </si>
  <si>
    <t>Table 20: Percentage of Households with Internet Service at Home in the West Bank Central Governorates, 2014</t>
  </si>
  <si>
    <t>Table 18: Percentage of Households by Availability of Computer in the West Bank Central Governorates, 2014</t>
  </si>
  <si>
    <t>Table 17: Number of Cultural Institutions in Operation in the West Bank Central Governorates by Type of Institution, 2014</t>
  </si>
  <si>
    <t>Table 16: Number of Mosques in Operation in the West Bank Central Governorates, 2014</t>
  </si>
  <si>
    <t>Table 15: Literacy Rates of Palestinian Population (15 Years and Above) in the West Bank Central Governorates by Sex and Age Group, 2014</t>
  </si>
  <si>
    <t>Table 14: Percentage Distribution of Palestinian Population (15 Years and Above) in the West Bank Central Governorates by Educational Attainment and Sex, 2014</t>
  </si>
  <si>
    <t>Table 13: Percentage Distribution of Palestinian Population (15 Years and Above) in the West Bank Central Governorates by Educational Attainment, 2014</t>
  </si>
  <si>
    <t>Table 7: Percentage Distribution of Persons (15 Years and Above) in the West Bank Central Governorates by Labor Force Status and Sex, 2014</t>
  </si>
  <si>
    <t>رام الله والبيرة</t>
  </si>
  <si>
    <t xml:space="preserve">رام الله والبيرة    </t>
  </si>
  <si>
    <t xml:space="preserve"> رام الله والبيرة</t>
  </si>
  <si>
    <t xml:space="preserve">اريحا والأغوار </t>
  </si>
  <si>
    <t>اريحا والأغوار</t>
  </si>
  <si>
    <t xml:space="preserve"> اريحا والأغوار </t>
  </si>
  <si>
    <t>القدس</t>
  </si>
  <si>
    <t xml:space="preserve"> القدس</t>
  </si>
  <si>
    <t>Ramallah &amp; Al Bireh</t>
  </si>
  <si>
    <t xml:space="preserve">Ramallah &amp; Al Bireh </t>
  </si>
  <si>
    <t xml:space="preserve"> Ramallah &amp; Al Bireh</t>
  </si>
  <si>
    <t>Jericho &amp; Al Aghwar</t>
  </si>
  <si>
    <t xml:space="preserve"> Jericho &amp; Al Aghwar</t>
  </si>
  <si>
    <t xml:space="preserve">Jericho &amp; Al Aghwar </t>
  </si>
  <si>
    <t>Jerusalem</t>
  </si>
  <si>
    <t xml:space="preserve"> Jerusalem </t>
  </si>
  <si>
    <t xml:space="preserve"> Jerusalem</t>
  </si>
  <si>
    <t xml:space="preserve">         جدول 31: نسبة المؤسسات التعليمية في محافظات وسط الضفة الغربية حسب مصادر الحصول على المياه والقطاع والمنطقة والمحافظة، 2014</t>
  </si>
  <si>
    <t xml:space="preserve">السنة 
</t>
  </si>
  <si>
    <t>Year</t>
  </si>
  <si>
    <t xml:space="preserve">فلسطين </t>
  </si>
  <si>
    <t>Table 2: Number of Palestinian Population in the West Bank Central Governorates at End of Year by Refugee Status, 2007</t>
  </si>
  <si>
    <t>ليس لاجئاً</t>
  </si>
  <si>
    <t xml:space="preserve">Ramallah &amp; Al Bireh  </t>
  </si>
  <si>
    <t xml:space="preserve">أريحا والاغوار </t>
  </si>
  <si>
    <t>أريحا والاغوار *</t>
  </si>
  <si>
    <t>Jericho &amp; Al Aghwar*</t>
  </si>
  <si>
    <t>Food Cash Expenditure</t>
  </si>
  <si>
    <t>Non-Food cash expenditure</t>
  </si>
  <si>
    <t>.البيانات تشمل محافظة  طوباس*</t>
  </si>
  <si>
    <t>* Data include Tubas Governorate.</t>
  </si>
  <si>
    <t>Region/Governorate</t>
  </si>
  <si>
    <t>المنطقة/المحافظة واستخدام المبنى</t>
  </si>
  <si>
    <t xml:space="preserve">المنطقة/المحافظة </t>
  </si>
  <si>
    <t xml:space="preserve">المنطقة/المحافظة  </t>
  </si>
  <si>
    <t xml:space="preserve"> Region/Governorate </t>
  </si>
  <si>
    <t xml:space="preserve">Region/Governorate </t>
  </si>
  <si>
    <t xml:space="preserve">  Region/Governorate        </t>
  </si>
  <si>
    <t>Region/Governorate and Utilization</t>
  </si>
  <si>
    <t>جدول 10: عدد المدارس في محافظات وسط الضفة الغربية حسب المرحلة والجهة المشرفة، 2015/2014*</t>
  </si>
  <si>
    <t xml:space="preserve">*Table 10:  Number of Schools in the West Bank Central Governorates by Stage and Supervisory Authority, 2014/2015
</t>
  </si>
  <si>
    <t>جدول 11: عدد الطلبة في محافظات وسط الضفة الغربية حسب المرحلة والجهة المشرفة، 2015/2014*</t>
  </si>
  <si>
    <t xml:space="preserve">*Table 11:  Number of Students in the West Bank Central Governorates by Stage and Supervisory Authority, 2014/2015
</t>
  </si>
  <si>
    <t>Table 19: Percentage of Indiveduals (10 Years and Above) by Computer Use in the West Bank Central Governorates, 2014</t>
  </si>
  <si>
    <t xml:space="preserve"> Region/Governorate</t>
  </si>
  <si>
    <t xml:space="preserve">     جدول 30: نسبة المرافق الصحية (الحكومية والأهلية) في وسط الضفة الغربية حسب مصادر الحصول على المياه والمنطقة، 2014</t>
  </si>
  <si>
    <t xml:space="preserve">     جدول 32: التوزيع النسبي للمرافق الصحية الحكومية والأهلية في محافظات وسط الضفة الغربية حسب دورية التخلص النهائي من النفايات الصلبة والمنطقة، 2014
</t>
  </si>
  <si>
    <t xml:space="preserve">      جدول 34: التوزيع النسبي للمرافق الصحية الحكومية والأهلية في محافظات وسط الضفة الغربية حسب طريقة التخلص من المياه العادمة والمنطقة، 2014</t>
  </si>
  <si>
    <t>جدول 36: المؤشرات الرئيسة للنشاط الفندقي في فلسطين حسب المنطقة، 2012-2014</t>
  </si>
  <si>
    <t>Table 36: Main Indicators for Hotel Activities in Palestine by Region, 2012-2014</t>
  </si>
  <si>
    <t>أريحا والاغوار*</t>
  </si>
  <si>
    <t>* البيانات تشمل محافظة طوباس</t>
  </si>
  <si>
    <t>* Data includes Tubas Governorate</t>
  </si>
  <si>
    <t xml:space="preserve">جدول 12: معدل عدد الطلبة لكل شعبة في محافظات وسط الضفة الغربية حسب الجهة المشرفة والمرحلة، 2015/2014*
</t>
  </si>
  <si>
    <t>Table 12: Average Number of Students Per Class in the West Bank Central Governorates by Supervisory Authority and Stage, 2014/2015*</t>
  </si>
  <si>
    <t xml:space="preserve">     جدول 21: نسبة الأفراد (10 سنوات فأكثر) الذين يملكون هاتف خلوي في محافظات وسط الضفة الغربية، 2014</t>
  </si>
  <si>
    <t>العلاقة بقوة العمل والجنس</t>
  </si>
  <si>
    <t>المدارس</t>
  </si>
  <si>
    <t>Schools</t>
  </si>
  <si>
    <t>الضفة الغربية*</t>
  </si>
  <si>
    <t>القدس*</t>
  </si>
  <si>
    <t>Jerusalem*</t>
  </si>
  <si>
    <t xml:space="preserve"> West Bank*</t>
  </si>
  <si>
    <t>Table 5: Registered Live Births and Deaths in the West Bank Central Governorates by Sex, 2014</t>
  </si>
  <si>
    <t>*:البيانات تمثل المستشفيات الحكومية فقط.</t>
  </si>
  <si>
    <t>الإخراجات الكلية</t>
  </si>
  <si>
    <t>معدل أشغال الأسَّرة الكلي</t>
  </si>
  <si>
    <t>معدل الإقامة الكلي (يوم)</t>
  </si>
  <si>
    <t>Mean of Duration (day)</t>
  </si>
  <si>
    <t>Grand Total of Beds Occupancy Rate</t>
  </si>
  <si>
    <t>Grand Total of Discharges</t>
  </si>
  <si>
    <t xml:space="preserve">    جدول 33: التوزيع النسبي للمدارس في محافظات وسط الضفة الغربية حسب الجهة التي تقوم بنقل النفايات الصلبة الناتجة عن المؤسسة التعليمية والمنطقة والمحافظة، 2014</t>
  </si>
  <si>
    <t>Table 9: Average Monthly Household Expenditure and Consumption in Jordanian Dinar (JD) in the West Bank Central Governorates, 2011</t>
  </si>
  <si>
    <t xml:space="preserve">   Table 33: Percentage Distribution of Schools in the West Bank Central Governorates by the Doer of Transporting Solid Waste from Schools, Region and Governorate, 2014</t>
  </si>
  <si>
    <t>Table 3: Registered Marriages and Divorces in the West Bank Central Governorates, 2014</t>
  </si>
  <si>
    <t>جدول 3: عدد عقود الزواج ووقوعات الطلاق المسجلة في محافظات وسط الضفة الغربية، 2014</t>
  </si>
  <si>
    <t>Table 4: Median Age at First Marriage in the West Bank Central Governorates by Sex, 2014</t>
  </si>
  <si>
    <t>جدول 4: العمر الوسيط عند الزواج الأول في محافظات وسط الضفة الغربية حسب الجنس، 2014</t>
  </si>
  <si>
    <t>West Bank *</t>
  </si>
  <si>
    <t>Middle of West Bank*</t>
  </si>
  <si>
    <t>*البيانات لا تشمل حملة هوية القدس.</t>
  </si>
  <si>
    <t>*Data Does not include holders of Jerusalem ID.</t>
  </si>
  <si>
    <t>Table 8: Poverty Percentages According to Actual Monthly Consumption Patterns of Individuals in the West Bank Central Governorates, 2011</t>
  </si>
  <si>
    <t>Poverty Percentages</t>
  </si>
  <si>
    <t>**القدس</t>
  </si>
  <si>
    <t>Jerusalem**</t>
  </si>
  <si>
    <t>** البيانات لا تشمل مدارس المعارف والبلدية في القدس.</t>
  </si>
  <si>
    <t>** Data do not include schools affiliated with the Israeli Municipality and culture Committee in Jerusalem.</t>
  </si>
  <si>
    <t>القدس**</t>
  </si>
  <si>
    <t>Jerusalem **</t>
  </si>
  <si>
    <t>* Data represents only Governmental Hospitals .</t>
  </si>
  <si>
    <t xml:space="preserve">        Table 21: Percentage of Individuals (10 Years and Above) with          a Mobile Phone in the West Bank Central Governorates, 2014</t>
  </si>
  <si>
    <t>*البيانات لا تشمل ذلك الجزء من محافظة القدس والذي ضمته إسرائيل عام 1967.</t>
  </si>
  <si>
    <r>
      <t>عدد العاملين*
*</t>
    </r>
    <r>
      <rPr>
        <b/>
        <sz val="9"/>
        <rFont val="Arial"/>
        <family val="2"/>
      </rPr>
      <t>No. of Employed Persons</t>
    </r>
    <r>
      <rPr>
        <b/>
        <sz val="9"/>
        <rFont val="Simplified Arabic"/>
        <family val="1"/>
      </rPr>
      <t xml:space="preserve">
</t>
    </r>
  </si>
  <si>
    <t>*Data does not include those parts of Jerusalem which were annexed by 
Israel in 1967.</t>
  </si>
  <si>
    <t>(*)  البيانات لا تشمل ذلك الجزء من محافظة القدس والذي ضمته إسرائيل عام 1967.</t>
  </si>
  <si>
    <t>**البيانات لا تشمل ذلك الجزء من محافظة القدس والذي ضمته إسرائيل عام 1967.</t>
  </si>
  <si>
    <t>(*) Data does not include those parts of Jerusalem which were annexed by 
Israel in 1967.</t>
  </si>
  <si>
    <t>**Data does not include those parts of Jerusalem which were annexed by 
Israel in 1967.</t>
  </si>
  <si>
    <t>جدول 39: قيمة الصادرات المرصودة* حسب أقسام النظام المنسق في محافظات وسط الضفة الغربية، 2013</t>
  </si>
  <si>
    <t>جدول 39( تابع): قيمة الصادرات المرصودة* حسب أقسام النظام المنسق في محافظات وسط الضفة الغربية، 2013</t>
  </si>
  <si>
    <t>Table 39 ( Cont.): Value of Registered Exports* by Harmonized System Sections in the West Bank Central Governorates, 2013</t>
  </si>
  <si>
    <t>Table 39: Value of Registered Exports* by Harmonized System Sections in the West Bank Central Governorates, 2013</t>
  </si>
  <si>
    <t>جدول 38: قيمة الواردات المرصودة* حسب أقسام النظام المنسق في محافظات وسط الضفة الغربية، 2013</t>
  </si>
  <si>
    <t>Table 38: Value of Registered Imports* by Harmonized System Sections in the West Bank Central Governorates, 2013</t>
  </si>
  <si>
    <t>جدول 38 ( تابع): قيمة الواردات المرصودة* حسب أقسام النظام المنسق في محافظات وسط الضفة الغربية، 2013</t>
  </si>
  <si>
    <t>Table 38 ( Cont.): Value of Registered Imports* by Harmonized System Sections in the West Bank Central Governorates, 2013</t>
  </si>
  <si>
    <t xml:space="preserve"> جدول 6: المؤشرات الرئيسية الخاصة بفعاليات المستشفيات في محافظات وسط الضفة الغربية، 2014</t>
  </si>
  <si>
    <t>Table 6: Main Indicators for Hospital Activities in the West Bank Central Governorates, 2014</t>
  </si>
</sst>
</file>

<file path=xl/styles.xml><?xml version="1.0" encoding="utf-8"?>
<styleSheet xmlns="http://schemas.openxmlformats.org/spreadsheetml/2006/main">
  <numFmts count="12">
    <numFmt numFmtId="43" formatCode="_-* #,##0.00_-;_-* #,##0.00\-;_-* &quot;-&quot;??_-;_-@_-"/>
    <numFmt numFmtId="164" formatCode="_(* #,##0.00_);_(* \(#,##0.00\);_(* &quot;-&quot;??_);_(@_)"/>
    <numFmt numFmtId="165" formatCode="0.0"/>
    <numFmt numFmtId="166" formatCode="#,##0.0"/>
    <numFmt numFmtId="167" formatCode="_-* #,##0_-;_-* #,##0\-;_-* &quot;-&quot;??_-;_-@_-"/>
    <numFmt numFmtId="168" formatCode="_-* #,##0.0_-;_-* #,##0.0\-;_-* &quot;-&quot;??_-;_-@_-"/>
    <numFmt numFmtId="169" formatCode="###0"/>
    <numFmt numFmtId="170" formatCode="####.0"/>
    <numFmt numFmtId="171" formatCode="#,##0;[Red]#,##0"/>
    <numFmt numFmtId="172" formatCode="###0.0"/>
    <numFmt numFmtId="173" formatCode="#,###&quot;*&quot;"/>
    <numFmt numFmtId="174" formatCode="#,###.0&quot;*&quot;"/>
  </numFmts>
  <fonts count="87">
    <font>
      <sz val="11"/>
      <color theme="1"/>
      <name val="Arial"/>
      <family val="2"/>
      <charset val="178"/>
      <scheme val="minor"/>
    </font>
    <font>
      <sz val="8"/>
      <name val="Arial"/>
      <family val="2"/>
      <charset val="178"/>
    </font>
    <font>
      <b/>
      <sz val="9"/>
      <name val="Simplified Arabic"/>
      <family val="1"/>
    </font>
    <font>
      <b/>
      <sz val="9"/>
      <name val="Arial"/>
      <family val="2"/>
    </font>
    <font>
      <sz val="9"/>
      <name val="Arial"/>
      <family val="2"/>
    </font>
    <font>
      <sz val="11"/>
      <name val="Arial"/>
      <family val="2"/>
      <charset val="178"/>
      <scheme val="minor"/>
    </font>
    <font>
      <sz val="9"/>
      <name val="Arial"/>
      <family val="2"/>
      <scheme val="minor"/>
    </font>
    <font>
      <sz val="9"/>
      <name val="Simplified Arabic"/>
      <family val="1"/>
    </font>
    <font>
      <b/>
      <sz val="11"/>
      <name val="Simplified Arabic"/>
      <family val="1"/>
    </font>
    <font>
      <b/>
      <sz val="11"/>
      <name val="Arial"/>
      <family val="2"/>
    </font>
    <font>
      <b/>
      <sz val="9"/>
      <name val="Arial"/>
      <family val="2"/>
      <scheme val="minor"/>
    </font>
    <font>
      <b/>
      <sz val="11"/>
      <name val="Arial"/>
      <family val="2"/>
      <charset val="178"/>
      <scheme val="minor"/>
    </font>
    <font>
      <sz val="11"/>
      <name val="Simplified Arabic"/>
      <family val="1"/>
    </font>
    <font>
      <b/>
      <sz val="10.5"/>
      <name val="Simplified Arabic"/>
      <family val="1"/>
    </font>
    <font>
      <b/>
      <sz val="6"/>
      <name val="Times New Roman"/>
      <family val="1"/>
    </font>
    <font>
      <sz val="11"/>
      <name val="Calibri"/>
      <family val="2"/>
    </font>
    <font>
      <sz val="9"/>
      <name val="Arial"/>
      <family val="2"/>
      <charset val="178"/>
    </font>
    <font>
      <sz val="11"/>
      <name val="Arial"/>
      <family val="2"/>
      <scheme val="minor"/>
    </font>
    <font>
      <b/>
      <sz val="6"/>
      <name val="Arial"/>
      <family val="2"/>
    </font>
    <font>
      <b/>
      <sz val="9"/>
      <name val="Arial"/>
      <family val="2"/>
      <charset val="178"/>
    </font>
    <font>
      <sz val="9"/>
      <name val="Arial"/>
      <family val="2"/>
      <charset val="178"/>
      <scheme val="minor"/>
    </font>
    <font>
      <sz val="11"/>
      <color theme="1"/>
      <name val="Arial"/>
      <family val="2"/>
      <charset val="178"/>
      <scheme val="minor"/>
    </font>
    <font>
      <sz val="9"/>
      <color theme="1"/>
      <name val="Arial"/>
      <family val="2"/>
      <scheme val="minor"/>
    </font>
    <font>
      <sz val="10"/>
      <name val="Arial"/>
      <family val="2"/>
    </font>
    <font>
      <sz val="10"/>
      <name val="Times New Roman"/>
      <family val="1"/>
      <charset val="178"/>
    </font>
    <font>
      <b/>
      <sz val="9"/>
      <name val="Simplified Arabic"/>
      <family val="1"/>
    </font>
    <font>
      <b/>
      <sz val="9"/>
      <name val="Times New Roman"/>
      <family val="1"/>
      <charset val="178"/>
    </font>
    <font>
      <b/>
      <vertAlign val="superscript"/>
      <sz val="9"/>
      <name val="Times New Roman"/>
      <family val="1"/>
      <charset val="178"/>
    </font>
    <font>
      <b/>
      <sz val="10"/>
      <name val="Times New Roman"/>
      <family val="1"/>
      <charset val="178"/>
    </font>
    <font>
      <sz val="9"/>
      <color theme="1"/>
      <name val="Arial"/>
      <family val="2"/>
      <charset val="178"/>
      <scheme val="minor"/>
    </font>
    <font>
      <sz val="11"/>
      <name val="Arial"/>
      <family val="2"/>
    </font>
    <font>
      <b/>
      <sz val="6"/>
      <name val="Times New Roman"/>
      <family val="1"/>
      <charset val="178"/>
    </font>
    <font>
      <sz val="6"/>
      <name val="Times New Roman"/>
      <family val="1"/>
      <charset val="178"/>
    </font>
    <font>
      <b/>
      <vertAlign val="superscript"/>
      <sz val="9"/>
      <name val="Times New Roman"/>
      <family val="1"/>
    </font>
    <font>
      <b/>
      <sz val="9"/>
      <color theme="1"/>
      <name val="Simplified Arabic"/>
      <family val="1"/>
    </font>
    <font>
      <b/>
      <sz val="9"/>
      <color theme="1"/>
      <name val="Arial"/>
      <family val="2"/>
      <scheme val="minor"/>
    </font>
    <font>
      <sz val="6"/>
      <name val="Arial"/>
      <family val="2"/>
      <charset val="178"/>
      <scheme val="minor"/>
    </font>
    <font>
      <b/>
      <sz val="9"/>
      <color theme="1"/>
      <name val="Arial"/>
      <family val="2"/>
    </font>
    <font>
      <sz val="9"/>
      <color rgb="FF000000"/>
      <name val="Simplified Arabic"/>
      <family val="1"/>
    </font>
    <font>
      <b/>
      <sz val="11"/>
      <name val="Simplified Arabic"/>
      <family val="1"/>
    </font>
    <font>
      <b/>
      <sz val="9"/>
      <color rgb="FF000000"/>
      <name val="Arial"/>
      <family val="2"/>
    </font>
    <font>
      <sz val="9"/>
      <color theme="1"/>
      <name val="Arial"/>
      <family val="2"/>
    </font>
    <font>
      <sz val="9"/>
      <color rgb="FF000000"/>
      <name val="Arial"/>
      <family val="2"/>
    </font>
    <font>
      <b/>
      <sz val="11"/>
      <color theme="1"/>
      <name val="Arial"/>
      <family val="2"/>
      <charset val="178"/>
      <scheme val="minor"/>
    </font>
    <font>
      <sz val="10"/>
      <name val="Arial"/>
      <family val="2"/>
    </font>
    <font>
      <b/>
      <sz val="9"/>
      <color indexed="8"/>
      <name val="Arial"/>
      <family val="2"/>
    </font>
    <font>
      <sz val="9"/>
      <color indexed="8"/>
      <name val="Arial"/>
      <family val="2"/>
    </font>
    <font>
      <b/>
      <sz val="11"/>
      <color theme="1"/>
      <name val="Simplified Arabic"/>
      <family val="1"/>
    </font>
    <font>
      <b/>
      <sz val="11"/>
      <color theme="1"/>
      <name val="Arial"/>
      <family val="2"/>
    </font>
    <font>
      <b/>
      <sz val="9"/>
      <color rgb="FF000000"/>
      <name val="Simplified Arabic"/>
      <family val="1"/>
    </font>
    <font>
      <sz val="8"/>
      <name val="Arial"/>
      <family val="2"/>
    </font>
    <font>
      <sz val="8"/>
      <name val="Simplified Arabic"/>
      <family val="1"/>
    </font>
    <font>
      <sz val="9"/>
      <color theme="1"/>
      <name val="Simplified Arabic"/>
      <family val="1"/>
    </font>
    <font>
      <sz val="8"/>
      <name val="Arial"/>
      <family val="2"/>
      <charset val="178"/>
      <scheme val="minor"/>
    </font>
    <font>
      <b/>
      <sz val="8"/>
      <name val="Simplified Arabic"/>
      <family val="1"/>
    </font>
    <font>
      <sz val="11"/>
      <color rgb="FFFF0000"/>
      <name val="Arial"/>
      <family val="2"/>
      <charset val="178"/>
      <scheme val="minor"/>
    </font>
    <font>
      <b/>
      <sz val="11"/>
      <color rgb="FFFF0000"/>
      <name val="Simplified Arabic"/>
      <family val="1"/>
    </font>
    <font>
      <b/>
      <sz val="11"/>
      <color rgb="FFFF0000"/>
      <name val="Arial"/>
      <family val="2"/>
    </font>
    <font>
      <b/>
      <sz val="11"/>
      <color theme="1"/>
      <name val="Times New Roman"/>
      <family val="1"/>
    </font>
    <font>
      <sz val="9"/>
      <color indexed="8"/>
      <name val="Simplified Arabic"/>
      <family val="1"/>
    </font>
    <font>
      <b/>
      <sz val="9"/>
      <color indexed="8"/>
      <name val="Simplified Arabic"/>
      <family val="1"/>
    </font>
    <font>
      <sz val="9"/>
      <color indexed="8"/>
      <name val="Arial"/>
      <family val="2"/>
      <charset val="178"/>
    </font>
    <font>
      <b/>
      <vertAlign val="superscript"/>
      <sz val="9"/>
      <name val="Simplified Arabic"/>
      <family val="1"/>
    </font>
    <font>
      <b/>
      <vertAlign val="superscript"/>
      <sz val="9"/>
      <name val="Arial"/>
      <family val="2"/>
    </font>
    <font>
      <b/>
      <sz val="10.5"/>
      <name val="Arial"/>
      <family val="2"/>
    </font>
    <font>
      <b/>
      <sz val="11"/>
      <name val="Arial"/>
      <family val="2"/>
      <scheme val="minor"/>
    </font>
    <font>
      <b/>
      <vertAlign val="superscript"/>
      <sz val="8"/>
      <name val="Arial"/>
      <family val="2"/>
    </font>
    <font>
      <b/>
      <sz val="10.5"/>
      <color rgb="FFFF0000"/>
      <name val="Simplified Arabic"/>
      <family val="1"/>
    </font>
    <font>
      <sz val="11"/>
      <name val="Simplified Arabic"/>
      <family val="1"/>
    </font>
    <font>
      <sz val="11"/>
      <color theme="1"/>
      <name val="Arial"/>
      <family val="2"/>
    </font>
    <font>
      <sz val="9"/>
      <color theme="1"/>
      <name val="Simplified Arabic"/>
      <family val="1"/>
    </font>
    <font>
      <sz val="11"/>
      <color theme="1"/>
      <name val="Arial"/>
      <family val="2"/>
      <scheme val="minor"/>
    </font>
    <font>
      <sz val="10"/>
      <color indexed="8"/>
      <name val="Arial"/>
      <family val="2"/>
    </font>
    <font>
      <sz val="10"/>
      <color indexed="8"/>
      <name val="Arial"/>
      <family val="2"/>
    </font>
    <font>
      <sz val="10"/>
      <name val="Times New Roman"/>
      <family val="1"/>
    </font>
    <font>
      <b/>
      <sz val="9"/>
      <color theme="1"/>
      <name val="Simplified Arabic"/>
      <family val="1"/>
    </font>
    <font>
      <b/>
      <sz val="11"/>
      <color indexed="8"/>
      <name val="Simplified Arabic"/>
      <family val="1"/>
    </font>
    <font>
      <b/>
      <sz val="11"/>
      <color indexed="8"/>
      <name val="Arial"/>
      <family val="2"/>
    </font>
    <font>
      <b/>
      <sz val="6"/>
      <color indexed="8"/>
      <name val="Times New Roman"/>
      <family val="1"/>
    </font>
    <font>
      <b/>
      <sz val="6"/>
      <color indexed="8"/>
      <name val="Arial"/>
      <family val="2"/>
    </font>
    <font>
      <b/>
      <sz val="9"/>
      <color indexed="8"/>
      <name val="Arial"/>
      <family val="2"/>
      <charset val="178"/>
    </font>
    <font>
      <sz val="9"/>
      <color indexed="8"/>
      <name val="Arial"/>
      <family val="2"/>
      <scheme val="minor"/>
    </font>
    <font>
      <b/>
      <sz val="12"/>
      <color theme="1"/>
      <name val="Simplified Arabic"/>
      <family val="1"/>
    </font>
    <font>
      <sz val="12"/>
      <color theme="1"/>
      <name val="Simplified Arabic"/>
      <family val="1"/>
    </font>
    <font>
      <b/>
      <sz val="9"/>
      <color indexed="8"/>
      <name val="Arial"/>
      <family val="2"/>
      <scheme val="minor"/>
    </font>
    <font>
      <b/>
      <sz val="9"/>
      <color theme="1"/>
      <name val="Arial"/>
      <family val="2"/>
      <charset val="178"/>
      <scheme val="minor"/>
    </font>
    <font>
      <sz val="8"/>
      <color theme="1"/>
      <name val="Arial"/>
      <family val="2"/>
      <charset val="178"/>
      <scheme val="minor"/>
    </font>
  </fonts>
  <fills count="6">
    <fill>
      <patternFill patternType="none"/>
    </fill>
    <fill>
      <patternFill patternType="gray125"/>
    </fill>
    <fill>
      <patternFill patternType="solid">
        <fgColor theme="0" tint="-0.499984740745262"/>
        <bgColor indexed="64"/>
      </patternFill>
    </fill>
    <fill>
      <patternFill patternType="solid">
        <fgColor theme="1" tint="0.499984740745262"/>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top/>
      <bottom style="thin">
        <color auto="1"/>
      </bottom>
      <diagonal/>
    </border>
    <border>
      <left/>
      <right style="thin">
        <color auto="1"/>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s>
  <cellStyleXfs count="28">
    <xf numFmtId="0" fontId="0" fillId="0" borderId="0"/>
    <xf numFmtId="43" fontId="21" fillId="0" borderId="0" applyFont="0" applyFill="0" applyBorder="0" applyAlignment="0" applyProtection="0"/>
    <xf numFmtId="0" fontId="23" fillId="0" borderId="0"/>
    <xf numFmtId="0" fontId="21" fillId="0" borderId="0"/>
    <xf numFmtId="164" fontId="21"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21" fillId="0" borderId="0"/>
    <xf numFmtId="0" fontId="71" fillId="0" borderId="0"/>
    <xf numFmtId="0" fontId="72" fillId="0" borderId="0"/>
    <xf numFmtId="0" fontId="73" fillId="0" borderId="0"/>
    <xf numFmtId="0" fontId="44" fillId="0" borderId="0"/>
    <xf numFmtId="0" fontId="74" fillId="0" borderId="0"/>
    <xf numFmtId="0" fontId="23" fillId="0" borderId="0"/>
    <xf numFmtId="0" fontId="23" fillId="0" borderId="0"/>
    <xf numFmtId="0" fontId="72" fillId="0" borderId="0"/>
    <xf numFmtId="0" fontId="7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cellStyleXfs>
  <cellXfs count="1399">
    <xf numFmtId="0" fontId="0" fillId="0" borderId="0" xfId="0"/>
    <xf numFmtId="0" fontId="5" fillId="0" borderId="0" xfId="0" applyFont="1"/>
    <xf numFmtId="0" fontId="7" fillId="0" borderId="11" xfId="0" applyFont="1" applyBorder="1" applyAlignment="1">
      <alignment horizontal="right" vertical="top" indent="1" readingOrder="2"/>
    </xf>
    <xf numFmtId="0" fontId="7" fillId="0" borderId="5" xfId="0" applyFont="1" applyBorder="1" applyAlignment="1">
      <alignment horizontal="center" vertical="center" wrapText="1" readingOrder="2"/>
    </xf>
    <xf numFmtId="0" fontId="5" fillId="0" borderId="0" xfId="0" applyFont="1" applyFill="1"/>
    <xf numFmtId="0" fontId="5" fillId="0" borderId="0" xfId="0" applyFont="1" applyFill="1" applyBorder="1" applyAlignment="1">
      <alignment horizontal="center" vertical="top" wrapText="1" readingOrder="2"/>
    </xf>
    <xf numFmtId="0" fontId="5" fillId="0" borderId="0" xfId="0" applyFont="1" applyFill="1" applyAlignment="1">
      <alignment horizontal="center" vertical="top" wrapText="1" readingOrder="2"/>
    </xf>
    <xf numFmtId="0" fontId="5" fillId="0" borderId="0" xfId="0" applyFont="1" applyFill="1" applyBorder="1"/>
    <xf numFmtId="0" fontId="5" fillId="2" borderId="0" xfId="0" applyFont="1" applyFill="1"/>
    <xf numFmtId="0" fontId="2" fillId="0" borderId="11" xfId="0" applyFont="1" applyBorder="1" applyAlignment="1">
      <alignment horizontal="right" vertical="top" indent="1" readingOrder="2"/>
    </xf>
    <xf numFmtId="0" fontId="7" fillId="0" borderId="12" xfId="0" applyFont="1" applyBorder="1" applyAlignment="1">
      <alignment horizontal="right" vertical="top" indent="1" readingOrder="2"/>
    </xf>
    <xf numFmtId="0" fontId="5" fillId="0" borderId="0" xfId="0" applyFont="1" applyAlignment="1">
      <alignment horizontal="center" wrapText="1"/>
    </xf>
    <xf numFmtId="0" fontId="7" fillId="0" borderId="3" xfId="0" applyFont="1" applyBorder="1" applyAlignment="1">
      <alignment horizontal="right" vertical="top" indent="1" readingOrder="2"/>
    </xf>
    <xf numFmtId="0" fontId="2" fillId="0" borderId="3" xfId="0" applyFont="1" applyBorder="1" applyAlignment="1">
      <alignment horizontal="right" vertical="top" indent="1" readingOrder="2"/>
    </xf>
    <xf numFmtId="0" fontId="3" fillId="0" borderId="3" xfId="0" applyFont="1" applyBorder="1" applyAlignment="1">
      <alignment horizontal="center" vertical="top" wrapText="1" readingOrder="2"/>
    </xf>
    <xf numFmtId="0" fontId="4" fillId="0" borderId="3" xfId="0" applyFont="1" applyBorder="1" applyAlignment="1">
      <alignment horizontal="left" vertical="top" indent="1" readingOrder="1"/>
    </xf>
    <xf numFmtId="0" fontId="3" fillId="0" borderId="3" xfId="0" applyFont="1" applyBorder="1" applyAlignment="1">
      <alignment horizontal="left" vertical="top" indent="1" readingOrder="1"/>
    </xf>
    <xf numFmtId="0" fontId="7" fillId="0" borderId="4" xfId="0" applyFont="1" applyBorder="1" applyAlignment="1">
      <alignment horizontal="right" vertical="top" indent="1" readingOrder="2"/>
    </xf>
    <xf numFmtId="0" fontId="4" fillId="0" borderId="4" xfId="0" applyFont="1" applyBorder="1" applyAlignment="1">
      <alignment horizontal="left" vertical="top" indent="1" readingOrder="1"/>
    </xf>
    <xf numFmtId="0" fontId="3" fillId="0" borderId="5" xfId="0" applyFont="1" applyBorder="1" applyAlignment="1">
      <alignment horizontal="left" vertical="top" indent="1" readingOrder="1"/>
    </xf>
    <xf numFmtId="0" fontId="2" fillId="0" borderId="5" xfId="0" applyFont="1" applyBorder="1" applyAlignment="1">
      <alignment horizontal="right" vertical="top" indent="1" readingOrder="2"/>
    </xf>
    <xf numFmtId="165" fontId="3" fillId="0" borderId="0" xfId="0" applyNumberFormat="1" applyFont="1" applyBorder="1" applyAlignment="1">
      <alignment horizontal="right" vertical="center" indent="1" readingOrder="2"/>
    </xf>
    <xf numFmtId="0" fontId="5" fillId="0" borderId="0" xfId="0" applyFont="1" applyAlignment="1">
      <alignment vertical="top"/>
    </xf>
    <xf numFmtId="0" fontId="7" fillId="0" borderId="5" xfId="0" applyFont="1" applyBorder="1" applyAlignment="1">
      <alignment horizontal="center" vertical="top" wrapText="1" readingOrder="2"/>
    </xf>
    <xf numFmtId="0" fontId="2" fillId="0" borderId="8" xfId="0" applyFont="1" applyBorder="1" applyAlignment="1">
      <alignment horizontal="right" vertical="top" indent="1"/>
    </xf>
    <xf numFmtId="0" fontId="3" fillId="0" borderId="6" xfId="0" applyFont="1" applyBorder="1" applyAlignment="1">
      <alignment horizontal="left" vertical="top" indent="1"/>
    </xf>
    <xf numFmtId="0" fontId="2" fillId="0" borderId="11" xfId="0" applyFont="1" applyBorder="1" applyAlignment="1">
      <alignment horizontal="right" vertical="top" indent="1"/>
    </xf>
    <xf numFmtId="0" fontId="14" fillId="0" borderId="0" xfId="0" applyFont="1" applyAlignment="1">
      <alignment horizontal="center" readingOrder="1"/>
    </xf>
    <xf numFmtId="0" fontId="4" fillId="0" borderId="3" xfId="0" applyFont="1" applyBorder="1" applyAlignment="1">
      <alignment horizontal="center" vertical="top" wrapText="1" readingOrder="2"/>
    </xf>
    <xf numFmtId="0" fontId="15" fillId="0" borderId="0" xfId="0" applyFont="1" applyAlignment="1">
      <alignment wrapText="1"/>
    </xf>
    <xf numFmtId="0" fontId="3" fillId="0" borderId="6" xfId="0" applyFont="1" applyBorder="1" applyAlignment="1">
      <alignment horizontal="left" vertical="top" indent="1" readingOrder="2"/>
    </xf>
    <xf numFmtId="0" fontId="7" fillId="0" borderId="8" xfId="0" applyFont="1" applyBorder="1" applyAlignment="1">
      <alignment horizontal="right" vertical="top" indent="1" readingOrder="2"/>
    </xf>
    <xf numFmtId="0" fontId="5" fillId="4" borderId="0" xfId="0" applyFont="1" applyFill="1"/>
    <xf numFmtId="0" fontId="14" fillId="0" borderId="0" xfId="0" applyFont="1" applyAlignment="1">
      <alignment horizontal="center" vertical="center" readingOrder="1"/>
    </xf>
    <xf numFmtId="0" fontId="7" fillId="0" borderId="5" xfId="0" applyFont="1" applyBorder="1" applyAlignment="1">
      <alignment horizontal="center" vertical="center" wrapText="1" readingOrder="1"/>
    </xf>
    <xf numFmtId="0" fontId="2" fillId="0" borderId="0" xfId="0" applyFont="1" applyAlignment="1">
      <alignment horizontal="right" wrapText="1" readingOrder="2"/>
    </xf>
    <xf numFmtId="0" fontId="2" fillId="0" borderId="16" xfId="0" applyFont="1" applyBorder="1" applyAlignment="1">
      <alignment horizontal="right" wrapText="1" readingOrder="2"/>
    </xf>
    <xf numFmtId="0" fontId="5" fillId="3" borderId="0" xfId="0" applyFont="1" applyFill="1"/>
    <xf numFmtId="0" fontId="5" fillId="2" borderId="0" xfId="0" applyFont="1" applyFill="1" applyBorder="1"/>
    <xf numFmtId="0" fontId="7" fillId="0" borderId="3" xfId="0" applyFont="1" applyBorder="1" applyAlignment="1">
      <alignment horizontal="right" vertical="top" wrapText="1" indent="1" readingOrder="2"/>
    </xf>
    <xf numFmtId="0" fontId="4" fillId="0" borderId="0" xfId="0" applyFont="1" applyBorder="1" applyAlignment="1">
      <alignment horizontal="right" vertical="top" wrapText="1" readingOrder="2"/>
    </xf>
    <xf numFmtId="0" fontId="4" fillId="0" borderId="5" xfId="0" applyFont="1" applyBorder="1" applyAlignment="1">
      <alignment horizontal="left" vertical="top" indent="1" readingOrder="1"/>
    </xf>
    <xf numFmtId="0" fontId="3" fillId="0" borderId="4" xfId="0" applyFont="1" applyBorder="1" applyAlignment="1">
      <alignment horizontal="left" vertical="top" indent="1" readingOrder="1"/>
    </xf>
    <xf numFmtId="0" fontId="5" fillId="2" borderId="0" xfId="0" applyFont="1" applyFill="1" applyAlignment="1">
      <alignment readingOrder="2"/>
    </xf>
    <xf numFmtId="165" fontId="5" fillId="2" borderId="0" xfId="0" applyNumberFormat="1" applyFont="1" applyFill="1"/>
    <xf numFmtId="0" fontId="9" fillId="0" borderId="0" xfId="0" applyFont="1" applyBorder="1" applyAlignment="1">
      <alignment horizontal="center" wrapText="1" readingOrder="1"/>
    </xf>
    <xf numFmtId="0" fontId="9" fillId="0" borderId="0" xfId="0" applyFont="1" applyFill="1" applyBorder="1" applyAlignment="1">
      <alignment horizontal="center"/>
    </xf>
    <xf numFmtId="0" fontId="5" fillId="0" borderId="0" xfId="0" applyFont="1" applyAlignment="1">
      <alignment wrapText="1"/>
    </xf>
    <xf numFmtId="0" fontId="5" fillId="0" borderId="0" xfId="0" applyFont="1" applyAlignment="1">
      <alignment horizontal="center" vertical="top"/>
    </xf>
    <xf numFmtId="0" fontId="11" fillId="0" borderId="0" xfId="0" applyFont="1"/>
    <xf numFmtId="0" fontId="2" fillId="0" borderId="14" xfId="0" applyFont="1" applyBorder="1" applyAlignment="1">
      <alignment vertical="center" wrapText="1"/>
    </xf>
    <xf numFmtId="0" fontId="5" fillId="0" borderId="0" xfId="0" applyFont="1"/>
    <xf numFmtId="0" fontId="2" fillId="0" borderId="5" xfId="0" applyFont="1" applyBorder="1" applyAlignment="1">
      <alignment horizontal="center" vertical="top" wrapText="1"/>
    </xf>
    <xf numFmtId="0" fontId="7" fillId="5" borderId="5" xfId="0" applyFont="1" applyFill="1" applyBorder="1" applyAlignment="1">
      <alignment horizontal="center" vertical="top" wrapText="1" readingOrder="2"/>
    </xf>
    <xf numFmtId="0" fontId="2" fillId="5" borderId="5" xfId="0" applyFont="1" applyFill="1" applyBorder="1" applyAlignment="1">
      <alignment horizontal="center" vertical="top" wrapText="1" readingOrder="2"/>
    </xf>
    <xf numFmtId="0" fontId="5" fillId="0" borderId="0" xfId="0" applyFont="1" applyBorder="1" applyAlignment="1">
      <alignment wrapText="1"/>
    </xf>
    <xf numFmtId="165" fontId="5" fillId="2" borderId="0" xfId="0" applyNumberFormat="1" applyFont="1" applyFill="1" applyAlignment="1">
      <alignment horizontal="right" indent="1" readingOrder="2"/>
    </xf>
    <xf numFmtId="0" fontId="2" fillId="0" borderId="9" xfId="0" applyFont="1" applyBorder="1" applyAlignment="1">
      <alignment horizontal="center" vertical="center" wrapText="1" readingOrder="2"/>
    </xf>
    <xf numFmtId="0" fontId="24" fillId="0" borderId="0" xfId="2" applyFont="1" applyAlignment="1">
      <alignment vertical="center"/>
    </xf>
    <xf numFmtId="0" fontId="24" fillId="0" borderId="0" xfId="2" applyFont="1" applyAlignment="1">
      <alignment horizontal="right" vertical="center"/>
    </xf>
    <xf numFmtId="0" fontId="28" fillId="0" borderId="0" xfId="2" applyFont="1" applyAlignment="1">
      <alignment horizontal="right" vertical="center"/>
    </xf>
    <xf numFmtId="165" fontId="24" fillId="0" borderId="0" xfId="2" applyNumberFormat="1" applyFont="1" applyAlignment="1">
      <alignment vertical="center"/>
    </xf>
    <xf numFmtId="1" fontId="24" fillId="0" borderId="0" xfId="2" applyNumberFormat="1" applyFont="1" applyAlignment="1">
      <alignment vertical="center"/>
    </xf>
    <xf numFmtId="0" fontId="12" fillId="0" borderId="0" xfId="2" applyFont="1" applyAlignment="1">
      <alignment vertical="center"/>
    </xf>
    <xf numFmtId="0" fontId="30" fillId="0" borderId="0" xfId="2" applyFont="1" applyAlignment="1">
      <alignment vertical="center"/>
    </xf>
    <xf numFmtId="0" fontId="32" fillId="0" borderId="0" xfId="2" applyFont="1" applyAlignment="1">
      <alignment vertical="center"/>
    </xf>
    <xf numFmtId="0" fontId="24" fillId="0" borderId="0" xfId="2" applyFont="1" applyBorder="1" applyAlignment="1">
      <alignment vertical="center"/>
    </xf>
    <xf numFmtId="0" fontId="18" fillId="0" borderId="0" xfId="0" applyFont="1" applyAlignment="1">
      <alignment horizontal="center" vertical="center" wrapText="1" readingOrder="1"/>
    </xf>
    <xf numFmtId="0" fontId="36" fillId="0" borderId="0" xfId="0" applyFont="1" applyAlignment="1">
      <alignment horizontal="center" vertical="center" wrapText="1"/>
    </xf>
    <xf numFmtId="0" fontId="2" fillId="0" borderId="5" xfId="0" applyFont="1" applyBorder="1" applyAlignment="1">
      <alignment horizontal="right" vertical="top" indent="1"/>
    </xf>
    <xf numFmtId="0" fontId="2" fillId="0" borderId="3" xfId="0" applyFont="1" applyBorder="1" applyAlignment="1">
      <alignment horizontal="right" vertical="top" indent="1"/>
    </xf>
    <xf numFmtId="0" fontId="7" fillId="0" borderId="3" xfId="0" applyFont="1" applyBorder="1" applyAlignment="1">
      <alignment horizontal="right" vertical="top" indent="1"/>
    </xf>
    <xf numFmtId="0" fontId="7" fillId="0" borderId="4" xfId="0" applyFont="1" applyBorder="1" applyAlignment="1">
      <alignment horizontal="right" vertical="top" indent="1"/>
    </xf>
    <xf numFmtId="0" fontId="3" fillId="0" borderId="5" xfId="0" applyFont="1" applyBorder="1" applyAlignment="1">
      <alignment horizontal="left" vertical="top" indent="1" readingOrder="2"/>
    </xf>
    <xf numFmtId="0" fontId="5" fillId="0" borderId="0" xfId="0" applyFont="1" applyBorder="1"/>
    <xf numFmtId="0" fontId="2" fillId="0" borderId="3" xfId="0" applyFont="1" applyBorder="1" applyAlignment="1">
      <alignment horizontal="right" vertical="top" wrapText="1" indent="1" readingOrder="2"/>
    </xf>
    <xf numFmtId="0" fontId="4" fillId="0" borderId="4" xfId="0" applyFont="1" applyBorder="1" applyAlignment="1">
      <alignment horizontal="center" vertical="center" readingOrder="1"/>
    </xf>
    <xf numFmtId="0" fontId="3" fillId="0" borderId="3" xfId="0" applyFont="1" applyBorder="1" applyAlignment="1">
      <alignment horizontal="left" vertical="top" wrapText="1" indent="1" readingOrder="2"/>
    </xf>
    <xf numFmtId="0" fontId="3" fillId="0" borderId="6" xfId="0" applyFont="1" applyBorder="1" applyAlignment="1">
      <alignment horizontal="left" vertical="center" indent="1" readingOrder="2"/>
    </xf>
    <xf numFmtId="0" fontId="0" fillId="0" borderId="0" xfId="0" applyBorder="1"/>
    <xf numFmtId="0" fontId="3" fillId="0" borderId="3" xfId="0" applyFont="1" applyBorder="1" applyAlignment="1">
      <alignment horizontal="left" vertical="top" indent="1" readingOrder="2"/>
    </xf>
    <xf numFmtId="0" fontId="4" fillId="0" borderId="3" xfId="0" applyFont="1" applyBorder="1" applyAlignment="1">
      <alignment horizontal="left" vertical="top" indent="1" readingOrder="2"/>
    </xf>
    <xf numFmtId="0" fontId="4" fillId="0" borderId="4" xfId="0" applyFont="1" applyBorder="1" applyAlignment="1">
      <alignment horizontal="left" vertical="top" indent="1" readingOrder="2"/>
    </xf>
    <xf numFmtId="0" fontId="20" fillId="0" borderId="0" xfId="0" applyFont="1"/>
    <xf numFmtId="0" fontId="20" fillId="0" borderId="0" xfId="0" applyFont="1" applyAlignment="1">
      <alignment wrapText="1"/>
    </xf>
    <xf numFmtId="0" fontId="10" fillId="0" borderId="0" xfId="0" applyFont="1"/>
    <xf numFmtId="0" fontId="2" fillId="0" borderId="4" xfId="0" applyFont="1" applyBorder="1" applyAlignment="1">
      <alignment horizontal="right" vertical="top" indent="1" readingOrder="2"/>
    </xf>
    <xf numFmtId="0" fontId="4" fillId="5" borderId="4" xfId="0" applyFont="1" applyFill="1" applyBorder="1" applyAlignment="1">
      <alignment horizontal="center" vertical="top" wrapText="1" readingOrder="2"/>
    </xf>
    <xf numFmtId="0" fontId="3" fillId="5" borderId="4" xfId="0" applyFont="1" applyFill="1" applyBorder="1" applyAlignment="1">
      <alignment horizontal="center" vertical="top" wrapText="1" readingOrder="2"/>
    </xf>
    <xf numFmtId="0" fontId="3" fillId="0" borderId="6" xfId="0" applyFont="1" applyBorder="1" applyAlignment="1">
      <alignment horizontal="right" vertical="center" indent="1" readingOrder="2"/>
    </xf>
    <xf numFmtId="3" fontId="5" fillId="0" borderId="0" xfId="0" applyNumberFormat="1" applyFont="1"/>
    <xf numFmtId="165" fontId="5" fillId="0" borderId="0" xfId="0" applyNumberFormat="1" applyFont="1"/>
    <xf numFmtId="0" fontId="5" fillId="2" borderId="0" xfId="0" applyFont="1" applyFill="1" applyAlignment="1">
      <alignment wrapText="1"/>
    </xf>
    <xf numFmtId="0" fontId="7" fillId="0" borderId="5" xfId="0" applyFont="1" applyBorder="1" applyAlignment="1">
      <alignment horizontal="right" vertical="top" indent="1" readingOrder="2"/>
    </xf>
    <xf numFmtId="0" fontId="4" fillId="0" borderId="6" xfId="0" applyFont="1" applyBorder="1" applyAlignment="1">
      <alignment horizontal="left" vertical="top" indent="1" readingOrder="1"/>
    </xf>
    <xf numFmtId="0" fontId="55" fillId="0" borderId="0" xfId="0" applyFont="1"/>
    <xf numFmtId="0" fontId="52" fillId="0" borderId="3" xfId="0" applyFont="1" applyBorder="1" applyAlignment="1">
      <alignment horizontal="right" vertical="center" indent="1" readingOrder="1"/>
    </xf>
    <xf numFmtId="0" fontId="41" fillId="0" borderId="3" xfId="0" applyFont="1" applyBorder="1" applyAlignment="1">
      <alignment horizontal="left" vertical="center" indent="1" readingOrder="1"/>
    </xf>
    <xf numFmtId="0" fontId="52" fillId="0" borderId="4" xfId="0" applyFont="1" applyBorder="1" applyAlignment="1">
      <alignment horizontal="right" vertical="center" indent="1" readingOrder="1"/>
    </xf>
    <xf numFmtId="0" fontId="41" fillId="0" borderId="4" xfId="0" applyFont="1" applyBorder="1" applyAlignment="1">
      <alignment horizontal="left" vertical="center" indent="1" readingOrder="1"/>
    </xf>
    <xf numFmtId="0" fontId="41" fillId="0" borderId="0" xfId="0" applyFont="1" applyBorder="1" applyAlignment="1">
      <alignment horizontal="left" vertical="center" readingOrder="2"/>
    </xf>
    <xf numFmtId="0" fontId="52" fillId="0" borderId="0" xfId="0" applyFont="1" applyBorder="1" applyAlignment="1">
      <alignment horizontal="center" vertical="center" wrapText="1" readingOrder="2"/>
    </xf>
    <xf numFmtId="0" fontId="37" fillId="0" borderId="0" xfId="0" applyFont="1" applyBorder="1" applyAlignment="1">
      <alignment horizontal="center" vertical="center" wrapText="1"/>
    </xf>
    <xf numFmtId="0" fontId="37" fillId="0" borderId="0" xfId="0" applyFont="1" applyBorder="1" applyAlignment="1">
      <alignment horizontal="right" vertical="center" wrapText="1" readingOrder="1"/>
    </xf>
    <xf numFmtId="0" fontId="0" fillId="0" borderId="0" xfId="0" applyBorder="1" applyAlignment="1">
      <alignment vertical="center"/>
    </xf>
    <xf numFmtId="0" fontId="31" fillId="0" borderId="0" xfId="8" applyFont="1" applyAlignment="1">
      <alignment horizontal="center" vertical="center" readingOrder="1"/>
    </xf>
    <xf numFmtId="0" fontId="5" fillId="0" borderId="0" xfId="0" applyFont="1" applyAlignment="1">
      <alignment horizontal="center" vertical="top" wrapText="1" readingOrder="1"/>
    </xf>
    <xf numFmtId="0" fontId="4" fillId="0" borderId="3" xfId="0" applyFont="1" applyBorder="1" applyAlignment="1">
      <alignment horizontal="center" vertical="center" wrapText="1" readingOrder="1"/>
    </xf>
    <xf numFmtId="0" fontId="2" fillId="0" borderId="6" xfId="2" applyFont="1" applyFill="1" applyBorder="1" applyAlignment="1">
      <alignment horizontal="center" vertical="center" wrapText="1" readingOrder="2"/>
    </xf>
    <xf numFmtId="0" fontId="2" fillId="0" borderId="11" xfId="2" applyFont="1" applyFill="1" applyBorder="1" applyAlignment="1">
      <alignment horizontal="right" vertical="top" indent="1"/>
    </xf>
    <xf numFmtId="0" fontId="7" fillId="0" borderId="11" xfId="2" applyFont="1" applyFill="1" applyBorder="1" applyAlignment="1">
      <alignment horizontal="right" vertical="top" indent="1"/>
    </xf>
    <xf numFmtId="0" fontId="3" fillId="0" borderId="6" xfId="0" applyFont="1" applyBorder="1" applyAlignment="1">
      <alignment horizontal="left" vertical="center" wrapText="1"/>
    </xf>
    <xf numFmtId="0" fontId="4" fillId="0" borderId="3" xfId="0" applyFont="1" applyBorder="1" applyAlignment="1">
      <alignment horizontal="center" vertical="top" wrapText="1" readingOrder="1"/>
    </xf>
    <xf numFmtId="0" fontId="3" fillId="0" borderId="5" xfId="0" applyFont="1" applyBorder="1" applyAlignment="1">
      <alignment horizontal="left" vertical="center" indent="1" readingOrder="1"/>
    </xf>
    <xf numFmtId="0" fontId="2" fillId="0" borderId="3" xfId="0" applyFont="1" applyBorder="1" applyAlignment="1">
      <alignment horizontal="right" vertical="center" indent="1" readingOrder="1"/>
    </xf>
    <xf numFmtId="0" fontId="3" fillId="0" borderId="3" xfId="0" applyFont="1" applyBorder="1" applyAlignment="1">
      <alignment horizontal="left" vertical="center" indent="1" readingOrder="1"/>
    </xf>
    <xf numFmtId="0" fontId="7" fillId="0" borderId="3" xfId="0" applyFont="1" applyBorder="1" applyAlignment="1">
      <alignment horizontal="right" vertical="center" indent="1" readingOrder="1"/>
    </xf>
    <xf numFmtId="0" fontId="4" fillId="0" borderId="3" xfId="0" applyFont="1" applyBorder="1" applyAlignment="1">
      <alignment horizontal="left" vertical="center" indent="1" readingOrder="1"/>
    </xf>
    <xf numFmtId="0" fontId="2" fillId="0" borderId="3" xfId="0" applyFont="1" applyBorder="1" applyAlignment="1">
      <alignment horizontal="right" vertical="center" wrapText="1" indent="1" readingOrder="2"/>
    </xf>
    <xf numFmtId="0" fontId="3" fillId="0" borderId="3" xfId="0" applyFont="1" applyBorder="1" applyAlignment="1">
      <alignment horizontal="left" vertical="center" wrapText="1" indent="1"/>
    </xf>
    <xf numFmtId="0" fontId="3" fillId="0" borderId="13" xfId="0" applyFont="1" applyBorder="1" applyAlignment="1">
      <alignment horizontal="left" vertical="center" indent="1" readingOrder="2"/>
    </xf>
    <xf numFmtId="3" fontId="4" fillId="0" borderId="0" xfId="0" applyNumberFormat="1" applyFont="1" applyBorder="1" applyAlignment="1">
      <alignment horizontal="left" vertical="center" wrapText="1" readingOrder="2"/>
    </xf>
    <xf numFmtId="0" fontId="5" fillId="0" borderId="0" xfId="0" applyFont="1" applyAlignment="1"/>
    <xf numFmtId="0" fontId="5" fillId="0" borderId="0" xfId="0" applyFont="1" applyBorder="1" applyAlignment="1"/>
    <xf numFmtId="0" fontId="3" fillId="0" borderId="5" xfId="0" applyFont="1" applyBorder="1" applyAlignment="1">
      <alignment horizontal="left" vertical="top" readingOrder="2"/>
    </xf>
    <xf numFmtId="0" fontId="3" fillId="0" borderId="3"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3" fontId="41" fillId="0" borderId="0" xfId="1" applyNumberFormat="1" applyFont="1" applyBorder="1" applyAlignment="1">
      <alignment horizontal="right" vertical="center" readingOrder="2"/>
    </xf>
    <xf numFmtId="0" fontId="3" fillId="0" borderId="4" xfId="2" applyFont="1" applyFill="1" applyBorder="1" applyAlignment="1">
      <alignment horizontal="center" vertical="top" wrapText="1"/>
    </xf>
    <xf numFmtId="0" fontId="2" fillId="0" borderId="8" xfId="0" applyFont="1" applyFill="1" applyBorder="1" applyAlignment="1">
      <alignment horizontal="center" vertical="top" wrapText="1" readingOrder="2"/>
    </xf>
    <xf numFmtId="0" fontId="4" fillId="0" borderId="4" xfId="0" applyFont="1" applyBorder="1" applyAlignment="1">
      <alignment horizontal="center" vertical="top" readingOrder="1"/>
    </xf>
    <xf numFmtId="0" fontId="2" fillId="0" borderId="11" xfId="0" applyFont="1" applyBorder="1" applyAlignment="1">
      <alignment horizontal="right" indent="1" readingOrder="2"/>
    </xf>
    <xf numFmtId="0" fontId="5" fillId="0" borderId="0" xfId="0" applyFont="1" applyAlignment="1">
      <alignment vertical="center"/>
    </xf>
    <xf numFmtId="0" fontId="5" fillId="0" borderId="0" xfId="0" applyFont="1" applyBorder="1" applyAlignment="1">
      <alignment horizontal="center" vertical="center" wrapText="1" readingOrder="1"/>
    </xf>
    <xf numFmtId="0" fontId="4" fillId="0" borderId="3" xfId="0" applyFont="1" applyBorder="1" applyAlignment="1">
      <alignment horizontal="left" vertical="center" wrapText="1" indent="1"/>
    </xf>
    <xf numFmtId="0" fontId="4" fillId="0" borderId="3" xfId="0" applyFont="1" applyBorder="1" applyAlignment="1">
      <alignment horizontal="left" vertical="center" wrapText="1" indent="1" readingOrder="1"/>
    </xf>
    <xf numFmtId="0" fontId="4" fillId="0" borderId="4" xfId="0" applyFont="1" applyBorder="1" applyAlignment="1">
      <alignment horizontal="center" vertical="center" wrapText="1" readingOrder="2"/>
    </xf>
    <xf numFmtId="0" fontId="7" fillId="0" borderId="3" xfId="0" applyFont="1" applyBorder="1" applyAlignment="1">
      <alignment horizontal="right" vertical="top" wrapText="1" readingOrder="2"/>
    </xf>
    <xf numFmtId="0" fontId="3" fillId="0" borderId="4" xfId="0" applyFont="1" applyBorder="1" applyAlignment="1">
      <alignment horizontal="center" vertical="center"/>
    </xf>
    <xf numFmtId="0" fontId="2" fillId="0" borderId="5" xfId="0" applyFont="1" applyBorder="1" applyAlignment="1">
      <alignment horizontal="center" vertical="center" readingOrder="1"/>
    </xf>
    <xf numFmtId="0" fontId="4" fillId="0" borderId="3" xfId="0" applyFont="1" applyBorder="1" applyAlignment="1">
      <alignment horizontal="center" vertical="center"/>
    </xf>
    <xf numFmtId="0" fontId="4" fillId="0" borderId="3" xfId="0" applyFont="1" applyBorder="1" applyAlignment="1">
      <alignment horizontal="center" vertical="center" readingOrder="1"/>
    </xf>
    <xf numFmtId="0" fontId="53" fillId="0" borderId="0" xfId="0" applyFont="1" applyAlignment="1">
      <alignment horizontal="right" vertical="center"/>
    </xf>
    <xf numFmtId="0" fontId="5" fillId="0" borderId="0" xfId="0" applyFont="1" applyAlignment="1">
      <alignment vertical="center" wrapText="1"/>
    </xf>
    <xf numFmtId="0" fontId="7" fillId="0" borderId="6" xfId="0" applyFont="1" applyBorder="1" applyAlignment="1">
      <alignment horizontal="center" vertical="center" wrapText="1" readingOrder="2"/>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Alignment="1">
      <alignment horizontal="center" vertical="center" wrapText="1"/>
    </xf>
    <xf numFmtId="0" fontId="2" fillId="0" borderId="17" xfId="0" applyFont="1" applyFill="1" applyBorder="1" applyAlignment="1">
      <alignment horizontal="center" vertical="center" wrapText="1" readingOrder="2"/>
    </xf>
    <xf numFmtId="0" fontId="5" fillId="2" borderId="0" xfId="0" applyFont="1" applyFill="1" applyAlignment="1">
      <alignment vertical="center"/>
    </xf>
    <xf numFmtId="0" fontId="3" fillId="0" borderId="0" xfId="0" applyFont="1" applyFill="1" applyAlignment="1">
      <alignment horizontal="right" vertical="center" wrapText="1" readingOrder="2"/>
    </xf>
    <xf numFmtId="0" fontId="5" fillId="0" borderId="0" xfId="0" applyFont="1" applyAlignment="1">
      <alignment horizontal="center" vertical="center" wrapText="1" readingOrder="2"/>
    </xf>
    <xf numFmtId="0" fontId="5" fillId="3" borderId="0" xfId="0" applyFont="1" applyFill="1" applyAlignment="1">
      <alignment vertical="center"/>
    </xf>
    <xf numFmtId="0" fontId="5" fillId="3" borderId="11" xfId="0" applyFont="1" applyFill="1" applyBorder="1" applyAlignment="1">
      <alignment horizontal="center" vertical="center" wrapText="1" readingOrder="2"/>
    </xf>
    <xf numFmtId="0" fontId="5" fillId="3" borderId="0" xfId="0" applyFont="1" applyFill="1" applyAlignment="1">
      <alignment horizontal="center" vertical="center" wrapText="1" readingOrder="2"/>
    </xf>
    <xf numFmtId="0" fontId="5" fillId="3" borderId="11" xfId="0" applyFont="1" applyFill="1" applyBorder="1" applyAlignment="1">
      <alignment vertical="center"/>
    </xf>
    <xf numFmtId="0" fontId="68" fillId="0" borderId="0" xfId="0" applyFont="1" applyAlignment="1">
      <alignment horizontal="center" vertical="center" wrapText="1" readingOrder="2"/>
    </xf>
    <xf numFmtId="0" fontId="5" fillId="0" borderId="0" xfId="0" applyFont="1" applyAlignment="1">
      <alignment horizontal="center" vertical="center" wrapText="1" readingOrder="1"/>
    </xf>
    <xf numFmtId="0" fontId="3" fillId="0" borderId="11" xfId="0" applyFont="1" applyFill="1" applyBorder="1" applyAlignment="1">
      <alignment horizontal="left" vertical="center" wrapText="1" indent="1" readingOrder="2"/>
    </xf>
    <xf numFmtId="165" fontId="3" fillId="0" borderId="0" xfId="0" applyNumberFormat="1" applyFont="1" applyFill="1" applyBorder="1" applyAlignment="1">
      <alignment horizontal="left" vertical="center" wrapText="1" indent="1" readingOrder="2"/>
    </xf>
    <xf numFmtId="0" fontId="3" fillId="0" borderId="0" xfId="0" applyFont="1" applyFill="1" applyBorder="1" applyAlignment="1">
      <alignment horizontal="left" vertical="center" wrapText="1" indent="1" readingOrder="2"/>
    </xf>
    <xf numFmtId="0" fontId="4" fillId="0" borderId="0" xfId="0" applyFont="1" applyFill="1" applyBorder="1" applyAlignment="1">
      <alignment horizontal="left" vertical="center" wrapText="1" indent="1" readingOrder="2"/>
    </xf>
    <xf numFmtId="165" fontId="4" fillId="0" borderId="0" xfId="0" applyNumberFormat="1" applyFont="1" applyFill="1" applyBorder="1" applyAlignment="1">
      <alignment horizontal="left" vertical="center" wrapText="1" indent="1" readingOrder="2"/>
    </xf>
    <xf numFmtId="165" fontId="4" fillId="0" borderId="0" xfId="0" applyNumberFormat="1" applyFont="1" applyBorder="1" applyAlignment="1">
      <alignment horizontal="left" vertical="center" indent="1" readingOrder="2"/>
    </xf>
    <xf numFmtId="0" fontId="9" fillId="0" borderId="0" xfId="0" applyFont="1" applyBorder="1" applyAlignment="1">
      <alignment horizontal="right" vertical="top" wrapText="1" indent="1"/>
    </xf>
    <xf numFmtId="0" fontId="64" fillId="0" borderId="0" xfId="0" applyFont="1" applyBorder="1" applyAlignment="1">
      <alignment horizontal="right" vertical="top" wrapText="1" indent="1"/>
    </xf>
    <xf numFmtId="0" fontId="5" fillId="0" borderId="0" xfId="0" applyFont="1" applyAlignment="1">
      <alignment horizontal="right" vertical="top" indent="1"/>
    </xf>
    <xf numFmtId="0" fontId="24" fillId="0" borderId="0" xfId="2" applyFont="1" applyAlignment="1">
      <alignment horizontal="right" vertical="center" indent="1"/>
    </xf>
    <xf numFmtId="0" fontId="5" fillId="0" borderId="0" xfId="0" applyFont="1" applyAlignment="1">
      <alignment horizontal="right" indent="1"/>
    </xf>
    <xf numFmtId="0" fontId="0" fillId="0" borderId="0" xfId="0" applyAlignment="1">
      <alignment horizontal="right" indent="1"/>
    </xf>
    <xf numFmtId="165" fontId="4" fillId="0" borderId="13" xfId="0" applyNumberFormat="1" applyFont="1" applyBorder="1" applyAlignment="1">
      <alignment horizontal="right" vertical="center" indent="1" readingOrder="2"/>
    </xf>
    <xf numFmtId="3" fontId="41" fillId="0" borderId="0" xfId="1" applyNumberFormat="1" applyFont="1" applyBorder="1" applyAlignment="1">
      <alignment horizontal="right" vertical="center" indent="1" readingOrder="2"/>
    </xf>
    <xf numFmtId="0" fontId="4" fillId="0" borderId="0" xfId="0" applyFont="1" applyBorder="1" applyAlignment="1">
      <alignment horizontal="right" vertical="center" indent="1" readingOrder="2"/>
    </xf>
    <xf numFmtId="0" fontId="4" fillId="0" borderId="1" xfId="0" applyFont="1" applyBorder="1" applyAlignment="1">
      <alignment horizontal="right" vertical="center" indent="1" readingOrder="2"/>
    </xf>
    <xf numFmtId="3" fontId="3" fillId="0" borderId="0" xfId="0" applyNumberFormat="1" applyFont="1" applyBorder="1" applyAlignment="1">
      <alignment horizontal="right" vertical="center" indent="1" readingOrder="2"/>
    </xf>
    <xf numFmtId="165" fontId="4" fillId="0" borderId="0" xfId="0" applyNumberFormat="1" applyFont="1" applyBorder="1" applyAlignment="1">
      <alignment horizontal="right" vertical="center" indent="1" readingOrder="2"/>
    </xf>
    <xf numFmtId="3" fontId="4" fillId="0" borderId="1" xfId="0" applyNumberFormat="1" applyFont="1" applyBorder="1" applyAlignment="1">
      <alignment horizontal="right" vertical="center" indent="1" readingOrder="2"/>
    </xf>
    <xf numFmtId="3" fontId="3" fillId="0" borderId="0" xfId="1" applyNumberFormat="1" applyFont="1" applyBorder="1" applyAlignment="1">
      <alignment horizontal="right" vertical="center" indent="1" readingOrder="2"/>
    </xf>
    <xf numFmtId="0" fontId="4" fillId="0" borderId="3" xfId="0" applyFont="1" applyFill="1" applyBorder="1" applyAlignment="1">
      <alignment horizontal="right" vertical="center" indent="1"/>
    </xf>
    <xf numFmtId="3" fontId="37" fillId="0" borderId="11" xfId="1" applyNumberFormat="1" applyFont="1" applyBorder="1" applyAlignment="1">
      <alignment horizontal="right" vertical="center" indent="1" readingOrder="2"/>
    </xf>
    <xf numFmtId="3" fontId="37" fillId="0" borderId="0" xfId="1" applyNumberFormat="1" applyFont="1" applyBorder="1" applyAlignment="1">
      <alignment horizontal="right" vertical="center" indent="1" readingOrder="2"/>
    </xf>
    <xf numFmtId="165" fontId="4" fillId="0" borderId="0" xfId="0" applyNumberFormat="1" applyFont="1" applyBorder="1" applyAlignment="1">
      <alignment horizontal="right" vertical="center" indent="1"/>
    </xf>
    <xf numFmtId="166" fontId="3" fillId="0" borderId="8" xfId="2" applyNumberFormat="1" applyFont="1" applyFill="1" applyBorder="1" applyAlignment="1">
      <alignment horizontal="right" vertical="center" indent="1" readingOrder="2"/>
    </xf>
    <xf numFmtId="166" fontId="3" fillId="0" borderId="6" xfId="2" applyNumberFormat="1" applyFont="1" applyFill="1" applyBorder="1" applyAlignment="1">
      <alignment horizontal="right" vertical="center" indent="1" readingOrder="2"/>
    </xf>
    <xf numFmtId="166" fontId="3" fillId="0" borderId="11" xfId="2" applyNumberFormat="1" applyFont="1" applyFill="1" applyBorder="1" applyAlignment="1">
      <alignment horizontal="right" vertical="center" indent="1" readingOrder="2"/>
    </xf>
    <xf numFmtId="171" fontId="3" fillId="0" borderId="8" xfId="5" applyNumberFormat="1" applyFont="1" applyBorder="1" applyAlignment="1">
      <alignment horizontal="right" vertical="center" indent="1"/>
    </xf>
    <xf numFmtId="171" fontId="3" fillId="0" borderId="13" xfId="5" applyNumberFormat="1" applyFont="1" applyBorder="1" applyAlignment="1">
      <alignment horizontal="right" vertical="center" indent="1"/>
    </xf>
    <xf numFmtId="171" fontId="3" fillId="0" borderId="6" xfId="5" applyNumberFormat="1" applyFont="1" applyBorder="1" applyAlignment="1">
      <alignment horizontal="right" vertical="center" indent="1"/>
    </xf>
    <xf numFmtId="171" fontId="3" fillId="0" borderId="11" xfId="5" applyNumberFormat="1" applyFont="1" applyBorder="1" applyAlignment="1">
      <alignment horizontal="right" vertical="center" indent="1"/>
    </xf>
    <xf numFmtId="171" fontId="3" fillId="0" borderId="0" xfId="5" applyNumberFormat="1" applyFont="1" applyBorder="1" applyAlignment="1">
      <alignment horizontal="right" vertical="center" indent="1"/>
    </xf>
    <xf numFmtId="171" fontId="3" fillId="0" borderId="11" xfId="10" applyNumberFormat="1" applyFont="1" applyBorder="1" applyAlignment="1">
      <alignment horizontal="right" vertical="center" indent="1"/>
    </xf>
    <xf numFmtId="171" fontId="3" fillId="0" borderId="0" xfId="10" applyNumberFormat="1" applyFont="1" applyBorder="1" applyAlignment="1">
      <alignment horizontal="right" vertical="center" indent="1"/>
    </xf>
    <xf numFmtId="171" fontId="4" fillId="0" borderId="11" xfId="10" applyNumberFormat="1" applyFont="1" applyBorder="1" applyAlignment="1">
      <alignment horizontal="right" vertical="center" indent="1"/>
    </xf>
    <xf numFmtId="171" fontId="4" fillId="0" borderId="0" xfId="10" applyNumberFormat="1" applyFont="1" applyBorder="1" applyAlignment="1">
      <alignment horizontal="right" vertical="center" indent="1"/>
    </xf>
    <xf numFmtId="0" fontId="3" fillId="0" borderId="0" xfId="0" applyFont="1" applyBorder="1" applyAlignment="1">
      <alignment horizontal="right" vertical="center" indent="1" readingOrder="2"/>
    </xf>
    <xf numFmtId="0" fontId="2" fillId="0" borderId="8" xfId="0" applyFont="1" applyBorder="1" applyAlignment="1">
      <alignment horizontal="right" vertical="center" indent="1"/>
    </xf>
    <xf numFmtId="3" fontId="3" fillId="0" borderId="0" xfId="0" applyNumberFormat="1" applyFont="1" applyBorder="1" applyAlignment="1">
      <alignment horizontal="left" vertical="center" wrapText="1" indent="1" readingOrder="2"/>
    </xf>
    <xf numFmtId="3" fontId="4" fillId="0" borderId="0" xfId="0" applyNumberFormat="1" applyFont="1" applyBorder="1" applyAlignment="1">
      <alignment horizontal="left" vertical="center" wrapText="1" indent="1" readingOrder="2"/>
    </xf>
    <xf numFmtId="3" fontId="41" fillId="0" borderId="11" xfId="0" applyNumberFormat="1" applyFont="1" applyBorder="1" applyAlignment="1">
      <alignment horizontal="left" vertical="center" wrapText="1" indent="1" readingOrder="2"/>
    </xf>
    <xf numFmtId="3" fontId="41" fillId="0" borderId="0" xfId="0" applyNumberFormat="1" applyFont="1" applyBorder="1" applyAlignment="1">
      <alignment horizontal="left" vertical="center" wrapText="1" indent="1" readingOrder="2"/>
    </xf>
    <xf numFmtId="3" fontId="4" fillId="0" borderId="10" xfId="0" applyNumberFormat="1" applyFont="1" applyBorder="1" applyAlignment="1">
      <alignment horizontal="left" vertical="center" wrapText="1" indent="1" readingOrder="2"/>
    </xf>
    <xf numFmtId="3" fontId="3" fillId="0" borderId="10" xfId="0" applyNumberFormat="1" applyFont="1" applyBorder="1" applyAlignment="1">
      <alignment horizontal="left" vertical="center" wrapText="1" indent="1" readingOrder="2"/>
    </xf>
    <xf numFmtId="3" fontId="3" fillId="0" borderId="8" xfId="1" applyNumberFormat="1" applyFont="1" applyBorder="1" applyAlignment="1">
      <alignment horizontal="right" vertical="center" indent="1"/>
    </xf>
    <xf numFmtId="166" fontId="3" fillId="0" borderId="13" xfId="1" applyNumberFormat="1" applyFont="1" applyBorder="1" applyAlignment="1">
      <alignment horizontal="right" vertical="center" indent="1"/>
    </xf>
    <xf numFmtId="3" fontId="3" fillId="0" borderId="13" xfId="1" applyNumberFormat="1" applyFont="1" applyBorder="1" applyAlignment="1">
      <alignment horizontal="right" vertical="center" indent="1"/>
    </xf>
    <xf numFmtId="166" fontId="3" fillId="0" borderId="6" xfId="1" applyNumberFormat="1" applyFont="1" applyBorder="1" applyAlignment="1">
      <alignment horizontal="right" vertical="center" indent="1"/>
    </xf>
    <xf numFmtId="3" fontId="3" fillId="0" borderId="11" xfId="1" applyNumberFormat="1" applyFont="1" applyBorder="1" applyAlignment="1">
      <alignment horizontal="right" vertical="center" indent="1"/>
    </xf>
    <xf numFmtId="166" fontId="3" fillId="0" borderId="0" xfId="1" applyNumberFormat="1" applyFont="1" applyBorder="1" applyAlignment="1">
      <alignment horizontal="right" vertical="center" indent="1"/>
    </xf>
    <xf numFmtId="3" fontId="3" fillId="0" borderId="0" xfId="1" applyNumberFormat="1" applyFont="1" applyBorder="1" applyAlignment="1">
      <alignment horizontal="right" vertical="center" indent="1"/>
    </xf>
    <xf numFmtId="3" fontId="4" fillId="0" borderId="11" xfId="1" applyNumberFormat="1" applyFont="1" applyBorder="1" applyAlignment="1">
      <alignment horizontal="right" vertical="center" indent="1"/>
    </xf>
    <xf numFmtId="166" fontId="4" fillId="0" borderId="0" xfId="1" applyNumberFormat="1" applyFont="1" applyBorder="1" applyAlignment="1">
      <alignment horizontal="right" vertical="center" indent="1"/>
    </xf>
    <xf numFmtId="0" fontId="3" fillId="0" borderId="5" xfId="8" applyFont="1" applyBorder="1" applyAlignment="1">
      <alignment horizontal="left" vertical="top" indent="1" readingOrder="1"/>
    </xf>
    <xf numFmtId="0" fontId="3" fillId="0" borderId="3" xfId="8" applyFont="1" applyBorder="1" applyAlignment="1">
      <alignment horizontal="left" vertical="top" indent="1" readingOrder="1"/>
    </xf>
    <xf numFmtId="3" fontId="3" fillId="0" borderId="8" xfId="0" applyNumberFormat="1" applyFont="1" applyBorder="1" applyAlignment="1">
      <alignment horizontal="left" vertical="center" wrapText="1" indent="1" readingOrder="2"/>
    </xf>
    <xf numFmtId="3" fontId="3" fillId="0" borderId="13" xfId="0" applyNumberFormat="1" applyFont="1" applyBorder="1" applyAlignment="1">
      <alignment horizontal="left" vertical="center" wrapText="1" indent="1" readingOrder="2"/>
    </xf>
    <xf numFmtId="3" fontId="3" fillId="0" borderId="6" xfId="0" applyNumberFormat="1" applyFont="1" applyBorder="1" applyAlignment="1">
      <alignment horizontal="left" vertical="center" wrapText="1" indent="1" readingOrder="2"/>
    </xf>
    <xf numFmtId="3" fontId="3" fillId="0" borderId="11" xfId="0" applyNumberFormat="1" applyFont="1" applyBorder="1" applyAlignment="1">
      <alignment horizontal="left" vertical="center" wrapText="1" indent="1" readingOrder="2"/>
    </xf>
    <xf numFmtId="3" fontId="4" fillId="0" borderId="1" xfId="0" applyNumberFormat="1" applyFont="1" applyBorder="1" applyAlignment="1">
      <alignment horizontal="left" vertical="center" wrapText="1" indent="1" readingOrder="2"/>
    </xf>
    <xf numFmtId="0" fontId="3" fillId="0" borderId="0" xfId="0" applyFont="1" applyBorder="1" applyAlignment="1">
      <alignment horizontal="left" vertical="center" wrapText="1" indent="1" readingOrder="2"/>
    </xf>
    <xf numFmtId="0" fontId="7" fillId="0" borderId="3" xfId="0" applyFont="1" applyBorder="1" applyAlignment="1">
      <alignment horizontal="right" vertical="center" indent="1" readingOrder="2"/>
    </xf>
    <xf numFmtId="0" fontId="7" fillId="0" borderId="4" xfId="0" applyFont="1" applyBorder="1" applyAlignment="1">
      <alignment horizontal="right" vertical="center" indent="1" readingOrder="2"/>
    </xf>
    <xf numFmtId="0" fontId="4" fillId="0" borderId="4" xfId="0" applyFont="1" applyBorder="1" applyAlignment="1">
      <alignment horizontal="left" vertical="center" indent="1" readingOrder="1"/>
    </xf>
    <xf numFmtId="0" fontId="45" fillId="0" borderId="6" xfId="0" applyFont="1" applyBorder="1" applyAlignment="1">
      <alignment horizontal="right" vertical="center" indent="1"/>
    </xf>
    <xf numFmtId="0" fontId="2" fillId="0" borderId="5" xfId="0" applyFont="1" applyBorder="1" applyAlignment="1">
      <alignment horizontal="right" vertical="center" indent="1" readingOrder="2"/>
    </xf>
    <xf numFmtId="0" fontId="2" fillId="0" borderId="3" xfId="0" applyFont="1" applyBorder="1" applyAlignment="1">
      <alignment horizontal="right" vertical="center" indent="1" readingOrder="2"/>
    </xf>
    <xf numFmtId="165" fontId="3" fillId="0" borderId="13" xfId="0" applyNumberFormat="1" applyFont="1" applyBorder="1" applyAlignment="1">
      <alignment horizontal="right" vertical="center" indent="1" readingOrder="2"/>
    </xf>
    <xf numFmtId="165" fontId="3" fillId="0" borderId="8" xfId="0" applyNumberFormat="1" applyFont="1" applyBorder="1" applyAlignment="1">
      <alignment horizontal="right" vertical="center" indent="1" readingOrder="2"/>
    </xf>
    <xf numFmtId="165" fontId="4" fillId="0" borderId="6" xfId="0" applyNumberFormat="1" applyFont="1" applyBorder="1" applyAlignment="1">
      <alignment horizontal="right" vertical="center" indent="1" readingOrder="2"/>
    </xf>
    <xf numFmtId="165" fontId="3" fillId="0" borderId="11" xfId="0" applyNumberFormat="1" applyFont="1" applyBorder="1" applyAlignment="1">
      <alignment horizontal="right" vertical="center" indent="1" readingOrder="2"/>
    </xf>
    <xf numFmtId="3" fontId="37" fillId="0" borderId="0" xfId="0" applyNumberFormat="1" applyFont="1" applyBorder="1" applyAlignment="1">
      <alignment horizontal="left" vertical="center" wrapText="1" indent="1" readingOrder="2"/>
    </xf>
    <xf numFmtId="3" fontId="4" fillId="0" borderId="11" xfId="0" applyNumberFormat="1" applyFont="1" applyBorder="1" applyAlignment="1">
      <alignment horizontal="left" vertical="center" wrapText="1" indent="1" readingOrder="2"/>
    </xf>
    <xf numFmtId="165" fontId="4" fillId="0" borderId="13" xfId="0" applyNumberFormat="1" applyFont="1" applyBorder="1" applyAlignment="1">
      <alignment horizontal="right" vertical="center" indent="1"/>
    </xf>
    <xf numFmtId="165" fontId="4" fillId="0" borderId="6" xfId="0" applyNumberFormat="1" applyFont="1" applyBorder="1" applyAlignment="1">
      <alignment horizontal="right" vertical="center" indent="1"/>
    </xf>
    <xf numFmtId="166" fontId="3" fillId="0" borderId="0" xfId="0" applyNumberFormat="1" applyFont="1" applyBorder="1" applyAlignment="1">
      <alignment horizontal="right" vertical="center" indent="1"/>
    </xf>
    <xf numFmtId="3" fontId="3" fillId="0" borderId="1" xfId="0" applyNumberFormat="1" applyFont="1" applyBorder="1" applyAlignment="1">
      <alignment horizontal="left" vertical="center" wrapText="1" indent="1" readingOrder="2"/>
    </xf>
    <xf numFmtId="0" fontId="7" fillId="0" borderId="3" xfId="0" applyFont="1" applyBorder="1" applyAlignment="1">
      <alignment horizontal="right" vertical="center" wrapText="1" indent="1" readingOrder="2"/>
    </xf>
    <xf numFmtId="0" fontId="3" fillId="0" borderId="11" xfId="0" applyFont="1" applyBorder="1" applyAlignment="1">
      <alignment horizontal="left" vertical="center" wrapText="1" indent="1" readingOrder="2"/>
    </xf>
    <xf numFmtId="0" fontId="3" fillId="0" borderId="3" xfId="0" applyFont="1" applyBorder="1" applyAlignment="1">
      <alignment horizontal="center" vertical="center" readingOrder="2"/>
    </xf>
    <xf numFmtId="0" fontId="2" fillId="0" borderId="5" xfId="0" applyFont="1" applyBorder="1" applyAlignment="1">
      <alignment horizontal="center" vertical="center" wrapText="1" readingOrder="2"/>
    </xf>
    <xf numFmtId="0" fontId="3" fillId="0" borderId="3" xfId="0" applyFont="1" applyFill="1" applyBorder="1" applyAlignment="1">
      <alignment horizontal="center" vertical="top" wrapText="1" readingOrder="2"/>
    </xf>
    <xf numFmtId="0" fontId="3" fillId="0" borderId="3"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5" fillId="0" borderId="0" xfId="0" applyFont="1" applyFill="1" applyBorder="1" applyAlignment="1">
      <alignment vertical="center"/>
    </xf>
    <xf numFmtId="0" fontId="4" fillId="0" borderId="3" xfId="0" applyFont="1" applyFill="1" applyBorder="1" applyAlignment="1">
      <alignment horizontal="center" vertical="center" wrapText="1" readingOrder="2"/>
    </xf>
    <xf numFmtId="0" fontId="3" fillId="0" borderId="8" xfId="0" applyFont="1" applyFill="1" applyBorder="1" applyAlignment="1">
      <alignment horizontal="left" vertical="center" wrapText="1" indent="1" readingOrder="2"/>
    </xf>
    <xf numFmtId="0" fontId="3" fillId="0" borderId="13" xfId="0" applyFont="1" applyFill="1" applyBorder="1" applyAlignment="1">
      <alignment horizontal="left" vertical="center" wrapText="1" indent="1" readingOrder="2"/>
    </xf>
    <xf numFmtId="0" fontId="3" fillId="0" borderId="5" xfId="0" applyFont="1" applyFill="1" applyBorder="1" applyAlignment="1">
      <alignment horizontal="left" vertical="center" indent="1" readingOrder="1"/>
    </xf>
    <xf numFmtId="0" fontId="5" fillId="0" borderId="0" xfId="0" applyFont="1" applyFill="1" applyAlignment="1">
      <alignment horizontal="left" vertical="center" indent="1"/>
    </xf>
    <xf numFmtId="0" fontId="4" fillId="0" borderId="3" xfId="0" applyFont="1" applyFill="1" applyBorder="1" applyAlignment="1">
      <alignment horizontal="left" vertical="center" wrapText="1" indent="1" readingOrder="2"/>
    </xf>
    <xf numFmtId="0" fontId="4" fillId="0" borderId="3" xfId="0" applyFont="1" applyFill="1" applyBorder="1" applyAlignment="1">
      <alignment horizontal="left" vertical="center" wrapText="1" indent="1" readingOrder="1"/>
    </xf>
    <xf numFmtId="0" fontId="5" fillId="0" borderId="0" xfId="0" applyFont="1" applyFill="1" applyAlignment="1">
      <alignment horizontal="left" vertical="center" wrapText="1" indent="1" readingOrder="2"/>
    </xf>
    <xf numFmtId="0" fontId="3" fillId="0" borderId="3" xfId="0" applyFont="1" applyFill="1" applyBorder="1" applyAlignment="1">
      <alignment horizontal="left" vertical="center" indent="1" readingOrder="1"/>
    </xf>
    <xf numFmtId="0" fontId="4" fillId="0" borderId="3" xfId="0" applyFont="1" applyFill="1" applyBorder="1" applyAlignment="1">
      <alignment horizontal="left" vertical="center" indent="1" readingOrder="1"/>
    </xf>
    <xf numFmtId="0" fontId="3" fillId="0" borderId="4" xfId="0" applyFont="1" applyFill="1" applyBorder="1" applyAlignment="1">
      <alignment horizontal="left" vertical="center" indent="1" readingOrder="1"/>
    </xf>
    <xf numFmtId="0" fontId="3" fillId="0" borderId="5" xfId="0" applyFont="1" applyFill="1" applyBorder="1" applyAlignment="1">
      <alignment horizontal="right" vertical="center" wrapText="1" indent="1"/>
    </xf>
    <xf numFmtId="0" fontId="4" fillId="0" borderId="3" xfId="0" applyFont="1" applyFill="1" applyBorder="1" applyAlignment="1">
      <alignment horizontal="right" vertical="center" wrapText="1" indent="1"/>
    </xf>
    <xf numFmtId="0" fontId="3" fillId="0" borderId="3" xfId="0" applyFont="1" applyFill="1" applyBorder="1" applyAlignment="1">
      <alignment horizontal="right" vertical="center" wrapText="1" indent="1"/>
    </xf>
    <xf numFmtId="0" fontId="3" fillId="0" borderId="4" xfId="0" applyFont="1" applyFill="1" applyBorder="1" applyAlignment="1">
      <alignment horizontal="right" vertical="center" wrapText="1" indent="1"/>
    </xf>
    <xf numFmtId="165" fontId="0" fillId="0" borderId="0" xfId="0" applyNumberFormat="1"/>
    <xf numFmtId="0" fontId="3" fillId="0" borderId="15" xfId="0" applyFont="1" applyBorder="1" applyAlignment="1">
      <alignment horizontal="center" vertical="center" wrapText="1" readingOrder="2"/>
    </xf>
    <xf numFmtId="0" fontId="3" fillId="0" borderId="5" xfId="0" applyFont="1" applyBorder="1" applyAlignment="1">
      <alignment horizontal="left" vertical="top" indent="1"/>
    </xf>
    <xf numFmtId="0" fontId="3" fillId="0" borderId="3" xfId="0" applyFont="1" applyBorder="1" applyAlignment="1">
      <alignment horizontal="left" vertical="top" indent="1"/>
    </xf>
    <xf numFmtId="3" fontId="4" fillId="0" borderId="2" xfId="0" applyNumberFormat="1" applyFont="1" applyBorder="1" applyAlignment="1">
      <alignment horizontal="left" vertical="center" wrapText="1" indent="1" readingOrder="2"/>
    </xf>
    <xf numFmtId="0" fontId="5" fillId="0" borderId="14" xfId="0" applyFont="1" applyBorder="1"/>
    <xf numFmtId="3" fontId="41" fillId="0" borderId="1" xfId="0" applyNumberFormat="1" applyFont="1" applyBorder="1" applyAlignment="1">
      <alignment horizontal="left" vertical="center" wrapText="1" indent="1" readingOrder="2"/>
    </xf>
    <xf numFmtId="0" fontId="3" fillId="0" borderId="7" xfId="0" applyFont="1" applyBorder="1" applyAlignment="1">
      <alignment horizontal="center" vertical="center" wrapText="1" readingOrder="1"/>
    </xf>
    <xf numFmtId="0" fontId="0" fillId="0" borderId="0" xfId="0" applyAlignment="1">
      <alignment horizontal="center"/>
    </xf>
    <xf numFmtId="0" fontId="9" fillId="0" borderId="0" xfId="0" applyFont="1" applyAlignment="1">
      <alignment horizontal="center" vertical="top" wrapText="1" readingOrder="1"/>
    </xf>
    <xf numFmtId="0" fontId="9" fillId="0" borderId="0" xfId="0" applyFont="1" applyAlignment="1">
      <alignment horizontal="center" readingOrder="1"/>
    </xf>
    <xf numFmtId="0" fontId="0" fillId="0" borderId="0" xfId="0"/>
    <xf numFmtId="0" fontId="68" fillId="0" borderId="0" xfId="0" applyFont="1" applyAlignment="1">
      <alignment vertical="top" wrapText="1" readingOrder="2"/>
    </xf>
    <xf numFmtId="0" fontId="25" fillId="0" borderId="9" xfId="0" applyFont="1" applyBorder="1" applyAlignment="1">
      <alignment horizontal="right" vertical="center"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6" xfId="7" applyFont="1" applyFill="1" applyBorder="1" applyAlignment="1" applyProtection="1">
      <alignment horizontal="left" vertical="center" indent="1"/>
      <protection locked="0"/>
    </xf>
    <xf numFmtId="0" fontId="3" fillId="0" borderId="4" xfId="0" applyFont="1" applyBorder="1" applyAlignment="1">
      <alignment horizontal="center" vertical="center" readingOrder="1"/>
    </xf>
    <xf numFmtId="0" fontId="0" fillId="0" borderId="0" xfId="0"/>
    <xf numFmtId="0" fontId="53" fillId="0" borderId="0" xfId="0" applyFont="1" applyAlignment="1">
      <alignment horizontal="center" vertical="center"/>
    </xf>
    <xf numFmtId="0" fontId="4" fillId="0" borderId="15" xfId="0" applyFont="1" applyBorder="1" applyAlignment="1">
      <alignment horizontal="center" vertical="center" wrapText="1" readingOrder="2"/>
    </xf>
    <xf numFmtId="170" fontId="45" fillId="0" borderId="5" xfId="14" applyNumberFormat="1" applyFont="1" applyBorder="1" applyAlignment="1">
      <alignment horizontal="center" vertical="top"/>
    </xf>
    <xf numFmtId="170" fontId="45" fillId="0" borderId="3" xfId="14" applyNumberFormat="1" applyFont="1" applyBorder="1" applyAlignment="1">
      <alignment horizontal="center" vertical="top"/>
    </xf>
    <xf numFmtId="0" fontId="37" fillId="0" borderId="3" xfId="0" applyFont="1" applyBorder="1" applyAlignment="1">
      <alignment horizontal="center" vertical="center" readingOrder="1"/>
    </xf>
    <xf numFmtId="170" fontId="46" fillId="0" borderId="3" xfId="14" applyNumberFormat="1" applyFont="1" applyBorder="1" applyAlignment="1">
      <alignment horizontal="center" vertical="top"/>
    </xf>
    <xf numFmtId="170" fontId="46" fillId="0" borderId="4" xfId="14" applyNumberFormat="1" applyFont="1" applyBorder="1" applyAlignment="1">
      <alignment horizontal="center" vertical="top"/>
    </xf>
    <xf numFmtId="165" fontId="3" fillId="0" borderId="3" xfId="0" applyNumberFormat="1" applyFont="1" applyBorder="1" applyAlignment="1">
      <alignment horizontal="center" vertical="top"/>
    </xf>
    <xf numFmtId="170" fontId="45" fillId="0" borderId="5" xfId="0" applyNumberFormat="1" applyFont="1" applyBorder="1" applyAlignment="1">
      <alignment horizontal="center" vertical="center"/>
    </xf>
    <xf numFmtId="170" fontId="45" fillId="0" borderId="3" xfId="0" applyNumberFormat="1" applyFont="1" applyBorder="1" applyAlignment="1">
      <alignment horizontal="center" vertical="center"/>
    </xf>
    <xf numFmtId="165" fontId="3" fillId="0" borderId="3" xfId="0" applyNumberFormat="1" applyFont="1" applyBorder="1" applyAlignment="1">
      <alignment horizontal="center" vertical="center" readingOrder="1"/>
    </xf>
    <xf numFmtId="170" fontId="46" fillId="0" borderId="3" xfId="0" applyNumberFormat="1" applyFont="1" applyBorder="1" applyAlignment="1">
      <alignment horizontal="center" vertical="center"/>
    </xf>
    <xf numFmtId="170" fontId="46" fillId="0" borderId="4" xfId="0" applyNumberFormat="1" applyFont="1" applyBorder="1" applyAlignment="1">
      <alignment horizontal="center" vertical="center"/>
    </xf>
    <xf numFmtId="0" fontId="10" fillId="0" borderId="8" xfId="0" applyFont="1" applyBorder="1" applyAlignment="1">
      <alignment horizontal="right"/>
    </xf>
    <xf numFmtId="170" fontId="3" fillId="0" borderId="13" xfId="15" applyNumberFormat="1" applyFont="1" applyBorder="1" applyAlignment="1">
      <alignment horizontal="right"/>
    </xf>
    <xf numFmtId="165" fontId="3" fillId="0" borderId="13" xfId="14" applyNumberFormat="1" applyFont="1" applyFill="1" applyBorder="1" applyAlignment="1">
      <alignment horizontal="right"/>
    </xf>
    <xf numFmtId="0" fontId="3" fillId="0" borderId="6" xfId="0" applyFont="1" applyBorder="1" applyAlignment="1">
      <alignment horizontal="right" readingOrder="2"/>
    </xf>
    <xf numFmtId="170" fontId="4" fillId="0" borderId="11" xfId="15" applyNumberFormat="1" applyFont="1" applyBorder="1" applyAlignment="1">
      <alignment horizontal="right"/>
    </xf>
    <xf numFmtId="170" fontId="4" fillId="0" borderId="0" xfId="15" applyNumberFormat="1" applyFont="1" applyBorder="1" applyAlignment="1">
      <alignment horizontal="right"/>
    </xf>
    <xf numFmtId="165" fontId="6" fillId="0" borderId="0" xfId="0" applyNumberFormat="1" applyFont="1" applyBorder="1" applyAlignment="1">
      <alignment horizontal="right"/>
    </xf>
    <xf numFmtId="0" fontId="3" fillId="0" borderId="1" xfId="0" applyFont="1" applyBorder="1" applyAlignment="1">
      <alignment horizontal="right" readingOrder="2"/>
    </xf>
    <xf numFmtId="165" fontId="4" fillId="0" borderId="11" xfId="0" applyNumberFormat="1" applyFont="1" applyBorder="1" applyAlignment="1">
      <alignment horizontal="right" vertical="center" indent="1" readingOrder="2"/>
    </xf>
    <xf numFmtId="0" fontId="38" fillId="0" borderId="3" xfId="0" applyFont="1" applyBorder="1" applyAlignment="1">
      <alignment horizontal="center" vertical="top" wrapText="1" readingOrder="1"/>
    </xf>
    <xf numFmtId="0" fontId="42" fillId="0" borderId="3" xfId="0" applyFont="1" applyBorder="1" applyAlignment="1">
      <alignment horizontal="center" vertical="top" wrapText="1" readingOrder="1"/>
    </xf>
    <xf numFmtId="0" fontId="42" fillId="0" borderId="4" xfId="0" applyFont="1" applyBorder="1" applyAlignment="1">
      <alignment horizontal="center" vertical="top" wrapText="1" readingOrder="2"/>
    </xf>
    <xf numFmtId="0" fontId="75" fillId="0" borderId="11" xfId="0" applyFont="1" applyBorder="1" applyAlignment="1">
      <alignment horizontal="right" vertical="top" wrapText="1" indent="1" readingOrder="2"/>
    </xf>
    <xf numFmtId="0" fontId="37" fillId="0" borderId="1" xfId="0" applyFont="1" applyBorder="1" applyAlignment="1">
      <alignment horizontal="left" vertical="top" wrapText="1" indent="1" readingOrder="1"/>
    </xf>
    <xf numFmtId="0" fontId="70" fillId="0" borderId="11" xfId="0" applyFont="1" applyBorder="1" applyAlignment="1">
      <alignment horizontal="right" vertical="top" wrapText="1" indent="1" readingOrder="2"/>
    </xf>
    <xf numFmtId="0" fontId="41" fillId="0" borderId="1" xfId="0" applyFont="1" applyBorder="1" applyAlignment="1">
      <alignment horizontal="left" vertical="top" wrapText="1" indent="1" readingOrder="1"/>
    </xf>
    <xf numFmtId="0" fontId="43" fillId="0" borderId="0" xfId="0" applyFont="1"/>
    <xf numFmtId="0" fontId="70" fillId="0" borderId="12" xfId="0" applyFont="1" applyBorder="1" applyAlignment="1">
      <alignment horizontal="right" vertical="top" wrapText="1" indent="1" readingOrder="2"/>
    </xf>
    <xf numFmtId="0" fontId="41" fillId="0" borderId="2" xfId="0" applyFont="1" applyBorder="1" applyAlignment="1">
      <alignment horizontal="left" vertical="top" wrapText="1" indent="1" readingOrder="1"/>
    </xf>
    <xf numFmtId="165" fontId="45" fillId="0" borderId="6" xfId="0" applyNumberFormat="1" applyFont="1" applyBorder="1" applyAlignment="1">
      <alignment horizontal="right" vertical="top" indent="1"/>
    </xf>
    <xf numFmtId="0" fontId="78" fillId="0" borderId="0" xfId="0" applyFont="1" applyAlignment="1">
      <alignment horizontal="center" readingOrder="1"/>
    </xf>
    <xf numFmtId="0" fontId="59" fillId="0" borderId="3" xfId="0" applyFont="1" applyBorder="1" applyAlignment="1">
      <alignment horizontal="center" vertical="top"/>
    </xf>
    <xf numFmtId="0" fontId="59" fillId="0" borderId="11" xfId="0" applyFont="1" applyBorder="1" applyAlignment="1">
      <alignment horizontal="center" vertical="top"/>
    </xf>
    <xf numFmtId="0" fontId="46" fillId="0" borderId="4" xfId="0" applyFont="1" applyBorder="1" applyAlignment="1">
      <alignment horizontal="center" vertical="top" wrapText="1"/>
    </xf>
    <xf numFmtId="0" fontId="60" fillId="0" borderId="5" xfId="0" applyFont="1" applyBorder="1" applyAlignment="1">
      <alignment horizontal="right" vertical="top" indent="1"/>
    </xf>
    <xf numFmtId="165" fontId="37" fillId="0" borderId="8" xfId="0" applyNumberFormat="1" applyFont="1" applyBorder="1" applyAlignment="1">
      <alignment horizontal="right" vertical="top" indent="1"/>
    </xf>
    <xf numFmtId="165" fontId="37" fillId="0" borderId="13" xfId="0" applyNumberFormat="1" applyFont="1" applyBorder="1" applyAlignment="1">
      <alignment horizontal="right" vertical="top" indent="1"/>
    </xf>
    <xf numFmtId="0" fontId="45" fillId="0" borderId="5" xfId="0" applyFont="1" applyBorder="1" applyAlignment="1">
      <alignment horizontal="left" vertical="top" wrapText="1" indent="1"/>
    </xf>
    <xf numFmtId="0" fontId="60" fillId="0" borderId="3" xfId="0" applyFont="1" applyBorder="1" applyAlignment="1">
      <alignment horizontal="right" vertical="top" indent="1"/>
    </xf>
    <xf numFmtId="165" fontId="37" fillId="0" borderId="11" xfId="0" applyNumberFormat="1" applyFont="1" applyBorder="1" applyAlignment="1">
      <alignment horizontal="right" vertical="top" indent="1"/>
    </xf>
    <xf numFmtId="165" fontId="37" fillId="0" borderId="0" xfId="0" applyNumberFormat="1" applyFont="1" applyBorder="1" applyAlignment="1">
      <alignment horizontal="right" vertical="top" indent="1"/>
    </xf>
    <xf numFmtId="0" fontId="45" fillId="0" borderId="3" xfId="0" applyFont="1" applyBorder="1" applyAlignment="1">
      <alignment horizontal="left" vertical="top" wrapText="1" indent="1"/>
    </xf>
    <xf numFmtId="0" fontId="59" fillId="0" borderId="4" xfId="0" applyFont="1" applyBorder="1" applyAlignment="1">
      <alignment horizontal="right" vertical="top" indent="1"/>
    </xf>
    <xf numFmtId="0" fontId="46" fillId="0" borderId="4" xfId="0" applyFont="1" applyBorder="1" applyAlignment="1">
      <alignment horizontal="left" vertical="top" wrapText="1" indent="1" readingOrder="1"/>
    </xf>
    <xf numFmtId="0" fontId="0" fillId="0" borderId="0" xfId="0" applyAlignment="1">
      <alignment vertical="top"/>
    </xf>
    <xf numFmtId="165" fontId="45" fillId="0" borderId="11" xfId="0" applyNumberFormat="1" applyFont="1" applyBorder="1" applyAlignment="1">
      <alignment horizontal="right" vertical="top" indent="1"/>
    </xf>
    <xf numFmtId="165" fontId="45" fillId="0" borderId="0" xfId="0" applyNumberFormat="1" applyFont="1" applyBorder="1" applyAlignment="1">
      <alignment horizontal="right" vertical="top" indent="1"/>
    </xf>
    <xf numFmtId="165" fontId="46" fillId="0" borderId="11" xfId="0" applyNumberFormat="1" applyFont="1" applyBorder="1" applyAlignment="1">
      <alignment horizontal="right" vertical="top" indent="1"/>
    </xf>
    <xf numFmtId="165" fontId="46" fillId="0" borderId="0" xfId="0" applyNumberFormat="1" applyFont="1" applyBorder="1" applyAlignment="1">
      <alignment horizontal="right" vertical="top" indent="1"/>
    </xf>
    <xf numFmtId="165" fontId="46" fillId="0" borderId="12" xfId="0" applyNumberFormat="1" applyFont="1" applyBorder="1" applyAlignment="1">
      <alignment horizontal="right" vertical="top" indent="1"/>
    </xf>
    <xf numFmtId="0" fontId="45" fillId="0" borderId="6" xfId="0" applyFont="1" applyBorder="1" applyAlignment="1">
      <alignment horizontal="right" vertical="top" indent="1"/>
    </xf>
    <xf numFmtId="0" fontId="79" fillId="0" borderId="0" xfId="0" applyFont="1" applyAlignment="1">
      <alignment horizontal="center" readingOrder="1"/>
    </xf>
    <xf numFmtId="0" fontId="59" fillId="0" borderId="3" xfId="0" applyFont="1" applyBorder="1" applyAlignment="1">
      <alignment horizontal="center" vertical="top" wrapText="1"/>
    </xf>
    <xf numFmtId="0" fontId="59" fillId="0" borderId="3" xfId="0" applyFont="1" applyBorder="1" applyAlignment="1">
      <alignment horizontal="center" vertical="top" wrapText="1" readingOrder="2"/>
    </xf>
    <xf numFmtId="0" fontId="60" fillId="0" borderId="11" xfId="0" applyFont="1" applyBorder="1" applyAlignment="1">
      <alignment horizontal="center" vertical="top" wrapText="1"/>
    </xf>
    <xf numFmtId="0" fontId="61" fillId="0" borderId="4" xfId="0" applyFont="1" applyBorder="1" applyAlignment="1">
      <alignment horizontal="center" vertical="top" wrapText="1"/>
    </xf>
    <xf numFmtId="0" fontId="80" fillId="0" borderId="4" xfId="0" applyFont="1" applyBorder="1" applyAlignment="1">
      <alignment horizontal="center" vertical="top" wrapText="1"/>
    </xf>
    <xf numFmtId="0" fontId="60" fillId="0" borderId="5" xfId="0" applyFont="1" applyBorder="1" applyAlignment="1">
      <alignment horizontal="right" vertical="top" wrapText="1" indent="1" readingOrder="2"/>
    </xf>
    <xf numFmtId="0" fontId="60" fillId="0" borderId="3" xfId="0" applyFont="1" applyBorder="1" applyAlignment="1">
      <alignment horizontal="right" vertical="top" wrapText="1" indent="1" readingOrder="2"/>
    </xf>
    <xf numFmtId="0" fontId="59" fillId="0" borderId="4" xfId="0" applyFont="1" applyBorder="1" applyAlignment="1">
      <alignment horizontal="right" vertical="top" wrapText="1" indent="1" readingOrder="2"/>
    </xf>
    <xf numFmtId="0" fontId="48" fillId="0" borderId="0" xfId="0" applyFont="1" applyAlignment="1">
      <alignment horizontal="center" readingOrder="1"/>
    </xf>
    <xf numFmtId="0" fontId="38" fillId="0" borderId="3" xfId="0" applyFont="1" applyBorder="1" applyAlignment="1">
      <alignment horizontal="center" vertical="top" wrapText="1" readingOrder="2"/>
    </xf>
    <xf numFmtId="0" fontId="49" fillId="0" borderId="3" xfId="0" applyFont="1" applyBorder="1" applyAlignment="1">
      <alignment horizontal="center" vertical="top" wrapText="1" readingOrder="2"/>
    </xf>
    <xf numFmtId="0" fontId="40" fillId="0" borderId="4" xfId="0" applyFont="1" applyBorder="1" applyAlignment="1">
      <alignment horizontal="center" vertical="top" wrapText="1" readingOrder="2"/>
    </xf>
    <xf numFmtId="1" fontId="45" fillId="0" borderId="1" xfId="0" applyNumberFormat="1" applyFont="1" applyBorder="1" applyAlignment="1">
      <alignment horizontal="right" vertical="top" indent="1"/>
    </xf>
    <xf numFmtId="0" fontId="75" fillId="0" borderId="3" xfId="0" applyFont="1" applyBorder="1" applyAlignment="1">
      <alignment horizontal="right" vertical="top" wrapText="1" indent="1" readingOrder="2"/>
    </xf>
    <xf numFmtId="0" fontId="37" fillId="0" borderId="3" xfId="0" applyFont="1" applyBorder="1" applyAlignment="1">
      <alignment horizontal="left" vertical="top" wrapText="1" indent="1" readingOrder="1"/>
    </xf>
    <xf numFmtId="0" fontId="77" fillId="0" borderId="0" xfId="0" applyFont="1" applyBorder="1" applyAlignment="1">
      <alignment horizontal="center"/>
    </xf>
    <xf numFmtId="0" fontId="59" fillId="0" borderId="3" xfId="0" applyFont="1" applyBorder="1" applyAlignment="1">
      <alignment horizontal="center" vertical="top" readingOrder="2"/>
    </xf>
    <xf numFmtId="0" fontId="60" fillId="0" borderId="3" xfId="0" applyFont="1" applyBorder="1" applyAlignment="1">
      <alignment horizontal="center" vertical="top" wrapText="1" readingOrder="2"/>
    </xf>
    <xf numFmtId="0" fontId="46" fillId="0" borderId="3" xfId="0" applyFont="1" applyBorder="1" applyAlignment="1">
      <alignment horizontal="center" vertical="top" wrapText="1" readingOrder="2"/>
    </xf>
    <xf numFmtId="0" fontId="45" fillId="0" borderId="3" xfId="0" applyFont="1" applyBorder="1" applyAlignment="1">
      <alignment horizontal="center" vertical="top" readingOrder="2"/>
    </xf>
    <xf numFmtId="0" fontId="60" fillId="0" borderId="11" xfId="0" applyFont="1" applyBorder="1" applyAlignment="1">
      <alignment horizontal="right" vertical="center" wrapText="1" indent="1"/>
    </xf>
    <xf numFmtId="0" fontId="45" fillId="0" borderId="6" xfId="0" applyFont="1" applyBorder="1" applyAlignment="1">
      <alignment horizontal="left" vertical="center" indent="1"/>
    </xf>
    <xf numFmtId="0" fontId="45" fillId="0" borderId="1" xfId="0" applyFont="1" applyBorder="1" applyAlignment="1">
      <alignment horizontal="left" vertical="center" indent="1" readingOrder="1"/>
    </xf>
    <xf numFmtId="0" fontId="59" fillId="0" borderId="12" xfId="0" applyFont="1" applyBorder="1" applyAlignment="1">
      <alignment horizontal="right" vertical="center" wrapText="1" indent="1"/>
    </xf>
    <xf numFmtId="0" fontId="46" fillId="0" borderId="2" xfId="0" applyFont="1" applyBorder="1" applyAlignment="1">
      <alignment horizontal="left" vertical="center" indent="1" readingOrder="1"/>
    </xf>
    <xf numFmtId="0" fontId="0" fillId="0" borderId="0" xfId="0" applyAlignment="1">
      <alignment vertical="center" readingOrder="2"/>
    </xf>
    <xf numFmtId="3" fontId="20" fillId="0" borderId="0" xfId="0" applyNumberFormat="1" applyFont="1" applyAlignment="1">
      <alignment wrapText="1"/>
    </xf>
    <xf numFmtId="165" fontId="20" fillId="0" borderId="0" xfId="0" applyNumberFormat="1" applyFont="1" applyAlignment="1">
      <alignment wrapText="1"/>
    </xf>
    <xf numFmtId="165" fontId="5" fillId="0" borderId="0" xfId="0" applyNumberFormat="1" applyFont="1" applyFill="1" applyAlignment="1">
      <alignment vertical="center"/>
    </xf>
    <xf numFmtId="0" fontId="5" fillId="0" borderId="13" xfId="0" applyFont="1" applyBorder="1"/>
    <xf numFmtId="166" fontId="0" fillId="0" borderId="0" xfId="0" applyNumberFormat="1"/>
    <xf numFmtId="3" fontId="24" fillId="0" borderId="0" xfId="2" applyNumberFormat="1" applyFont="1" applyAlignment="1">
      <alignment horizontal="right" vertical="center"/>
    </xf>
    <xf numFmtId="3" fontId="24" fillId="0" borderId="0" xfId="2" applyNumberFormat="1" applyFont="1" applyAlignment="1">
      <alignment vertical="center"/>
    </xf>
    <xf numFmtId="0" fontId="83" fillId="0" borderId="0" xfId="0" applyFont="1" applyAlignment="1">
      <alignment horizontal="justify" readingOrder="2"/>
    </xf>
    <xf numFmtId="0" fontId="4" fillId="0" borderId="4" xfId="0" applyFont="1" applyBorder="1" applyAlignment="1">
      <alignment horizontal="center" vertical="center" wrapText="1"/>
    </xf>
    <xf numFmtId="0" fontId="3" fillId="0" borderId="5" xfId="0" applyFont="1" applyBorder="1" applyAlignment="1">
      <alignment horizontal="left" vertical="center" wrapText="1" indent="1"/>
    </xf>
    <xf numFmtId="0" fontId="7" fillId="0" borderId="5" xfId="0" applyFont="1" applyBorder="1" applyAlignment="1">
      <alignment horizontal="center" vertical="center" wrapText="1"/>
    </xf>
    <xf numFmtId="0" fontId="4" fillId="0" borderId="3" xfId="0" applyFont="1" applyBorder="1" applyAlignment="1">
      <alignment horizontal="center" vertical="center" wrapText="1"/>
    </xf>
    <xf numFmtId="0" fontId="5" fillId="0" borderId="0" xfId="0" applyFont="1" applyFill="1" applyAlignment="1">
      <alignment horizontal="center" vertical="center" wrapText="1" readingOrder="2"/>
    </xf>
    <xf numFmtId="0" fontId="4" fillId="0" borderId="3" xfId="13" applyFont="1" applyFill="1" applyBorder="1" applyAlignment="1">
      <alignment horizontal="left" vertical="top" wrapText="1" indent="1"/>
    </xf>
    <xf numFmtId="0" fontId="4" fillId="0" borderId="4" xfId="13" applyFont="1" applyFill="1" applyBorder="1" applyAlignment="1">
      <alignment horizontal="left" vertical="top" wrapText="1" indent="1"/>
    </xf>
    <xf numFmtId="0" fontId="4" fillId="0" borderId="5" xfId="13" applyFont="1" applyFill="1" applyBorder="1" applyAlignment="1">
      <alignment horizontal="left" vertical="top" wrapText="1" indent="1"/>
    </xf>
    <xf numFmtId="0" fontId="7" fillId="0" borderId="3" xfId="13" applyFont="1" applyFill="1" applyBorder="1" applyAlignment="1">
      <alignment horizontal="right" vertical="top" wrapText="1" indent="1"/>
    </xf>
    <xf numFmtId="0" fontId="7" fillId="0" borderId="4" xfId="13" applyFont="1" applyFill="1" applyBorder="1" applyAlignment="1">
      <alignment horizontal="right" vertical="top" wrapText="1" indent="1"/>
    </xf>
    <xf numFmtId="0" fontId="7" fillId="0" borderId="5" xfId="11" applyFont="1" applyBorder="1" applyAlignment="1">
      <alignment horizontal="center" vertical="center" wrapText="1"/>
    </xf>
    <xf numFmtId="0" fontId="4" fillId="0" borderId="4" xfId="11" applyFont="1" applyBorder="1" applyAlignment="1">
      <alignment horizontal="center" vertical="center" wrapText="1"/>
    </xf>
    <xf numFmtId="3" fontId="4" fillId="0" borderId="0" xfId="12" applyNumberFormat="1" applyFont="1" applyBorder="1" applyAlignment="1">
      <alignment horizontal="right" vertical="top" readingOrder="1"/>
    </xf>
    <xf numFmtId="3" fontId="4" fillId="0" borderId="2" xfId="12" applyNumberFormat="1" applyFont="1" applyBorder="1" applyAlignment="1">
      <alignment horizontal="right" vertical="top" readingOrder="1"/>
    </xf>
    <xf numFmtId="0" fontId="5" fillId="0" borderId="0" xfId="0" applyFont="1" applyAlignment="1">
      <alignment horizontal="left" indent="1"/>
    </xf>
    <xf numFmtId="0" fontId="4" fillId="0" borderId="3" xfId="11" applyFont="1" applyBorder="1" applyAlignment="1">
      <alignment horizontal="center" vertical="center" wrapText="1"/>
    </xf>
    <xf numFmtId="0" fontId="7" fillId="0" borderId="5" xfId="13" applyFont="1" applyFill="1" applyBorder="1" applyAlignment="1">
      <alignment horizontal="right" vertical="top" wrapText="1" indent="1"/>
    </xf>
    <xf numFmtId="3" fontId="3" fillId="0" borderId="8" xfId="12" applyNumberFormat="1" applyFont="1" applyBorder="1" applyAlignment="1">
      <alignment horizontal="right" vertical="top" readingOrder="1"/>
    </xf>
    <xf numFmtId="3" fontId="3" fillId="0" borderId="13" xfId="12" applyNumberFormat="1" applyFont="1" applyBorder="1" applyAlignment="1">
      <alignment horizontal="right" vertical="top" readingOrder="1"/>
    </xf>
    <xf numFmtId="3" fontId="3" fillId="0" borderId="6" xfId="12" applyNumberFormat="1" applyFont="1" applyBorder="1" applyAlignment="1">
      <alignment horizontal="right" vertical="top" readingOrder="1"/>
    </xf>
    <xf numFmtId="3" fontId="3" fillId="0" borderId="0" xfId="0" applyNumberFormat="1" applyFont="1" applyBorder="1" applyAlignment="1">
      <alignment horizontal="right" indent="1" readingOrder="2"/>
    </xf>
    <xf numFmtId="3" fontId="4" fillId="0" borderId="0" xfId="0" applyNumberFormat="1" applyFont="1" applyBorder="1" applyAlignment="1">
      <alignment horizontal="right" indent="1" readingOrder="2"/>
    </xf>
    <xf numFmtId="0" fontId="4" fillId="0" borderId="0" xfId="0" applyFont="1" applyBorder="1" applyAlignment="1">
      <alignment horizontal="right" indent="1" readingOrder="2"/>
    </xf>
    <xf numFmtId="3" fontId="4" fillId="0" borderId="0" xfId="0" applyNumberFormat="1" applyFont="1" applyBorder="1" applyAlignment="1">
      <alignment horizontal="right" vertical="center" wrapText="1" indent="1" readingOrder="2"/>
    </xf>
    <xf numFmtId="0" fontId="0" fillId="0" borderId="0" xfId="0"/>
    <xf numFmtId="166" fontId="3" fillId="0" borderId="8" xfId="0" applyNumberFormat="1" applyFont="1" applyBorder="1" applyAlignment="1">
      <alignment horizontal="right" vertical="center" indent="1" readingOrder="2"/>
    </xf>
    <xf numFmtId="166" fontId="3" fillId="0" borderId="13" xfId="0" applyNumberFormat="1" applyFont="1" applyBorder="1" applyAlignment="1">
      <alignment horizontal="right" vertical="center" indent="1" readingOrder="2"/>
    </xf>
    <xf numFmtId="166" fontId="3" fillId="0" borderId="6" xfId="0" applyNumberFormat="1" applyFont="1" applyBorder="1" applyAlignment="1">
      <alignment horizontal="right" vertical="center" indent="1" readingOrder="2"/>
    </xf>
    <xf numFmtId="166" fontId="3" fillId="0" borderId="11" xfId="0" applyNumberFormat="1" applyFont="1" applyBorder="1" applyAlignment="1">
      <alignment horizontal="right" vertical="center" indent="1" readingOrder="2"/>
    </xf>
    <xf numFmtId="166" fontId="3" fillId="0" borderId="0" xfId="0" applyNumberFormat="1" applyFont="1" applyBorder="1" applyAlignment="1">
      <alignment horizontal="right" vertical="center" indent="1" readingOrder="2"/>
    </xf>
    <xf numFmtId="166" fontId="4" fillId="0" borderId="0" xfId="0" applyNumberFormat="1" applyFont="1" applyBorder="1" applyAlignment="1">
      <alignment horizontal="right" vertical="center" indent="1" readingOrder="2"/>
    </xf>
    <xf numFmtId="165" fontId="3" fillId="0" borderId="0" xfId="0" applyNumberFormat="1" applyFont="1" applyBorder="1" applyAlignment="1">
      <alignment horizontal="right" vertical="center" readingOrder="1"/>
    </xf>
    <xf numFmtId="3" fontId="3" fillId="0" borderId="0" xfId="0" applyNumberFormat="1" applyFont="1" applyBorder="1" applyAlignment="1">
      <alignment horizontal="right" vertical="center" readingOrder="1"/>
    </xf>
    <xf numFmtId="3" fontId="10" fillId="0" borderId="11" xfId="0" applyNumberFormat="1" applyFont="1" applyBorder="1" applyAlignment="1">
      <alignment horizontal="left" vertical="center" wrapText="1" readingOrder="2"/>
    </xf>
    <xf numFmtId="170" fontId="3" fillId="0" borderId="11" xfId="15" applyNumberFormat="1" applyFont="1" applyBorder="1" applyAlignment="1">
      <alignment horizontal="right"/>
    </xf>
    <xf numFmtId="170" fontId="3" fillId="0" borderId="0" xfId="15" applyNumberFormat="1" applyFont="1" applyBorder="1" applyAlignment="1">
      <alignment horizontal="right"/>
    </xf>
    <xf numFmtId="0" fontId="3" fillId="0" borderId="11" xfId="0" applyFont="1" applyFill="1" applyBorder="1" applyAlignment="1">
      <alignment horizontal="left" wrapText="1" indent="1" readingOrder="2"/>
    </xf>
    <xf numFmtId="171" fontId="4" fillId="0" borderId="12" xfId="10" applyNumberFormat="1" applyFont="1" applyBorder="1" applyAlignment="1">
      <alignment horizontal="right" indent="1"/>
    </xf>
    <xf numFmtId="171" fontId="3" fillId="0" borderId="12" xfId="10" applyNumberFormat="1" applyFont="1" applyBorder="1" applyAlignment="1">
      <alignment horizontal="right" indent="1"/>
    </xf>
    <xf numFmtId="0" fontId="5" fillId="2" borderId="0" xfId="0" applyFont="1" applyFill="1" applyAlignment="1">
      <alignment horizontal="right" indent="1"/>
    </xf>
    <xf numFmtId="165" fontId="5" fillId="0" borderId="0" xfId="0" applyNumberFormat="1" applyFont="1" applyAlignment="1">
      <alignment horizontal="right" indent="1"/>
    </xf>
    <xf numFmtId="0" fontId="3" fillId="0" borderId="11" xfId="0" applyFont="1" applyFill="1" applyBorder="1" applyAlignment="1">
      <alignment horizontal="right" wrapText="1" indent="1" readingOrder="2"/>
    </xf>
    <xf numFmtId="0" fontId="20" fillId="0" borderId="0" xfId="0" applyFont="1" applyAlignment="1">
      <alignment horizontal="right" wrapText="1" indent="1"/>
    </xf>
    <xf numFmtId="3" fontId="3" fillId="0" borderId="8" xfId="0" applyNumberFormat="1" applyFont="1" applyBorder="1" applyAlignment="1">
      <alignment horizontal="right" vertical="center"/>
    </xf>
    <xf numFmtId="3" fontId="10" fillId="0" borderId="13" xfId="0" applyNumberFormat="1" applyFont="1" applyBorder="1" applyAlignment="1">
      <alignment horizontal="right" vertical="center"/>
    </xf>
    <xf numFmtId="3" fontId="10" fillId="0" borderId="6" xfId="0" applyNumberFormat="1" applyFont="1" applyBorder="1" applyAlignment="1">
      <alignment horizontal="right" vertical="center"/>
    </xf>
    <xf numFmtId="3" fontId="3" fillId="0" borderId="11" xfId="0" applyNumberFormat="1" applyFont="1" applyBorder="1" applyAlignment="1">
      <alignment horizontal="right" vertical="center"/>
    </xf>
    <xf numFmtId="3" fontId="10" fillId="0" borderId="0" xfId="0" applyNumberFormat="1" applyFont="1" applyBorder="1" applyAlignment="1">
      <alignment horizontal="right" vertical="center"/>
    </xf>
    <xf numFmtId="0" fontId="3" fillId="0" borderId="0" xfId="0" applyFont="1" applyBorder="1" applyAlignment="1">
      <alignment horizontal="right" readingOrder="2"/>
    </xf>
    <xf numFmtId="3" fontId="3" fillId="0" borderId="0" xfId="0" applyNumberFormat="1" applyFont="1" applyBorder="1" applyAlignment="1">
      <alignment horizontal="right" readingOrder="2"/>
    </xf>
    <xf numFmtId="3" fontId="3" fillId="0" borderId="0" xfId="0" applyNumberFormat="1" applyFont="1" applyBorder="1" applyAlignment="1">
      <alignment horizontal="left" vertical="center" wrapText="1"/>
    </xf>
    <xf numFmtId="167" fontId="45" fillId="0" borderId="0" xfId="1" applyNumberFormat="1" applyFont="1" applyBorder="1" applyAlignment="1">
      <alignment horizontal="left" indent="1"/>
    </xf>
    <xf numFmtId="0" fontId="4" fillId="0" borderId="3" xfId="0" applyFont="1" applyBorder="1" applyAlignment="1">
      <alignment horizontal="left" indent="1" readingOrder="1"/>
    </xf>
    <xf numFmtId="0" fontId="4" fillId="0" borderId="4" xfId="0" applyFont="1" applyBorder="1" applyAlignment="1">
      <alignment horizontal="left" indent="1" readingOrder="1"/>
    </xf>
    <xf numFmtId="0" fontId="2" fillId="0" borderId="8" xfId="0" applyFont="1" applyBorder="1" applyAlignment="1">
      <alignment horizontal="right" indent="1"/>
    </xf>
    <xf numFmtId="0" fontId="7" fillId="0" borderId="11" xfId="0" applyFont="1" applyBorder="1" applyAlignment="1">
      <alignment horizontal="right" indent="1" readingOrder="2"/>
    </xf>
    <xf numFmtId="0" fontId="7" fillId="0" borderId="12" xfId="0" applyFont="1" applyBorder="1" applyAlignment="1">
      <alignment horizontal="right" indent="1" readingOrder="2"/>
    </xf>
    <xf numFmtId="166" fontId="4" fillId="0" borderId="0" xfId="0" applyNumberFormat="1" applyFont="1" applyBorder="1" applyAlignment="1">
      <alignment horizontal="right" vertical="center" indent="1"/>
    </xf>
    <xf numFmtId="0" fontId="7" fillId="0" borderId="0" xfId="0" applyFont="1" applyAlignment="1">
      <alignment horizontal="right" readingOrder="2"/>
    </xf>
    <xf numFmtId="0" fontId="3" fillId="0" borderId="5" xfId="0" applyFont="1" applyBorder="1" applyAlignment="1">
      <alignment horizontal="left" vertical="center" wrapText="1" indent="1" readingOrder="1"/>
    </xf>
    <xf numFmtId="0" fontId="3" fillId="0" borderId="3" xfId="0" applyFont="1" applyBorder="1" applyAlignment="1">
      <alignment horizontal="left" vertical="center" wrapText="1" indent="1" readingOrder="1"/>
    </xf>
    <xf numFmtId="166" fontId="3" fillId="0" borderId="11" xfId="0" applyNumberFormat="1" applyFont="1" applyBorder="1" applyAlignment="1">
      <alignment horizontal="right" indent="1" readingOrder="2"/>
    </xf>
    <xf numFmtId="166" fontId="45" fillId="0" borderId="5" xfId="14" applyNumberFormat="1" applyFont="1" applyBorder="1" applyAlignment="1">
      <alignment horizontal="center" vertical="top"/>
    </xf>
    <xf numFmtId="166" fontId="45" fillId="0" borderId="3" xfId="14" applyNumberFormat="1" applyFont="1" applyBorder="1" applyAlignment="1">
      <alignment horizontal="center" vertical="top"/>
    </xf>
    <xf numFmtId="166" fontId="3" fillId="0" borderId="3" xfId="0" applyNumberFormat="1" applyFont="1" applyBorder="1" applyAlignment="1">
      <alignment horizontal="center" vertical="center"/>
    </xf>
    <xf numFmtId="166" fontId="46" fillId="0" borderId="3" xfId="14" applyNumberFormat="1" applyFont="1" applyBorder="1" applyAlignment="1">
      <alignment horizontal="center" vertical="top"/>
    </xf>
    <xf numFmtId="166" fontId="46" fillId="0" borderId="4" xfId="14" applyNumberFormat="1" applyFont="1" applyBorder="1" applyAlignment="1">
      <alignment horizontal="center" vertical="top"/>
    </xf>
    <xf numFmtId="0" fontId="7" fillId="0" borderId="4" xfId="0" applyFont="1" applyBorder="1" applyAlignment="1">
      <alignment horizontal="right" vertical="center" wrapText="1" indent="1" readingOrder="2"/>
    </xf>
    <xf numFmtId="165" fontId="4" fillId="0" borderId="12" xfId="0" applyNumberFormat="1" applyFont="1" applyBorder="1" applyAlignment="1">
      <alignment horizontal="right" vertical="center" indent="1" readingOrder="2"/>
    </xf>
    <xf numFmtId="3" fontId="3" fillId="0" borderId="11" xfId="12" applyNumberFormat="1" applyFont="1" applyBorder="1" applyAlignment="1">
      <alignment horizontal="right" vertical="top" readingOrder="1"/>
    </xf>
    <xf numFmtId="3" fontId="3" fillId="0" borderId="0" xfId="12" applyNumberFormat="1" applyFont="1" applyBorder="1" applyAlignment="1">
      <alignment horizontal="right" vertical="top" readingOrder="1"/>
    </xf>
    <xf numFmtId="166" fontId="84" fillId="0" borderId="0" xfId="0" applyNumberFormat="1" applyFont="1" applyBorder="1" applyAlignment="1">
      <alignment horizontal="right" vertical="center" indent="1" readingOrder="1"/>
    </xf>
    <xf numFmtId="166" fontId="84" fillId="0" borderId="11" xfId="0" applyNumberFormat="1" applyFont="1" applyBorder="1" applyAlignment="1">
      <alignment horizontal="right" vertical="center" indent="1" readingOrder="1"/>
    </xf>
    <xf numFmtId="166" fontId="3" fillId="0" borderId="11" xfId="0" applyNumberFormat="1" applyFont="1" applyBorder="1" applyAlignment="1">
      <alignment horizontal="right" vertical="center" indent="1"/>
    </xf>
    <xf numFmtId="3" fontId="4" fillId="0" borderId="19" xfId="12" applyNumberFormat="1" applyFont="1" applyBorder="1" applyAlignment="1">
      <alignment horizontal="right" vertical="top" readingOrder="1"/>
    </xf>
    <xf numFmtId="0" fontId="17" fillId="0" borderId="0" xfId="0" applyFont="1" applyBorder="1" applyAlignment="1">
      <alignment horizontal="center" vertical="center" wrapText="1"/>
    </xf>
    <xf numFmtId="3" fontId="5" fillId="0" borderId="0" xfId="0" applyNumberFormat="1" applyFont="1" applyAlignment="1">
      <alignment horizontal="left" indent="1"/>
    </xf>
    <xf numFmtId="0" fontId="2" fillId="0" borderId="5" xfId="0" applyFont="1" applyBorder="1" applyAlignment="1">
      <alignment horizontal="right" vertical="center" wrapText="1" indent="1" readingOrder="2"/>
    </xf>
    <xf numFmtId="0" fontId="7" fillId="0" borderId="3" xfId="0" applyFont="1" applyBorder="1" applyAlignment="1">
      <alignment horizontal="right" indent="1" readingOrder="2"/>
    </xf>
    <xf numFmtId="0" fontId="7" fillId="0" borderId="4" xfId="0" applyFont="1" applyBorder="1" applyAlignment="1">
      <alignment horizontal="right" indent="1" readingOrder="2"/>
    </xf>
    <xf numFmtId="0" fontId="2" fillId="0" borderId="9" xfId="0" applyFont="1" applyBorder="1" applyAlignment="1">
      <alignment horizontal="center" vertical="center" wrapText="1" readingOrder="1"/>
    </xf>
    <xf numFmtId="0" fontId="3" fillId="0" borderId="3" xfId="0" applyFont="1" applyBorder="1" applyAlignment="1">
      <alignment horizontal="left" vertical="center" wrapText="1"/>
    </xf>
    <xf numFmtId="0" fontId="0" fillId="0" borderId="0" xfId="0" applyBorder="1" applyAlignment="1"/>
    <xf numFmtId="0" fontId="5" fillId="0" borderId="0" xfId="0" applyFont="1" applyFill="1" applyAlignment="1"/>
    <xf numFmtId="0" fontId="2" fillId="0" borderId="3" xfId="0" applyFont="1" applyBorder="1" applyAlignment="1">
      <alignment horizontal="right" vertical="center" wrapText="1" readingOrder="2"/>
    </xf>
    <xf numFmtId="0" fontId="52" fillId="0" borderId="3" xfId="0" applyFont="1" applyBorder="1" applyAlignment="1">
      <alignment horizontal="right" vertical="center" readingOrder="1"/>
    </xf>
    <xf numFmtId="0" fontId="41" fillId="0" borderId="3" xfId="0" applyFont="1" applyBorder="1" applyAlignment="1">
      <alignment horizontal="left" vertical="center"/>
    </xf>
    <xf numFmtId="0" fontId="52" fillId="0" borderId="4" xfId="0" applyFont="1" applyBorder="1" applyAlignment="1">
      <alignment horizontal="right" vertical="center" readingOrder="1"/>
    </xf>
    <xf numFmtId="0" fontId="41" fillId="0" borderId="4" xfId="0" applyFont="1" applyBorder="1" applyAlignment="1">
      <alignment horizontal="left" vertical="center"/>
    </xf>
    <xf numFmtId="0" fontId="9" fillId="0" borderId="18" xfId="0" applyFont="1" applyBorder="1" applyAlignment="1">
      <alignment horizontal="center" vertical="top" wrapText="1" readingOrder="1"/>
    </xf>
    <xf numFmtId="1" fontId="7" fillId="0" borderId="13" xfId="8" applyNumberFormat="1" applyFont="1" applyBorder="1" applyAlignment="1">
      <alignment horizontal="right" vertical="center" readingOrder="2"/>
    </xf>
    <xf numFmtId="0" fontId="4" fillId="0" borderId="13" xfId="8" applyFont="1" applyBorder="1" applyAlignment="1">
      <alignment vertical="center"/>
    </xf>
    <xf numFmtId="165" fontId="7" fillId="0" borderId="13" xfId="0" applyNumberFormat="1" applyFont="1" applyBorder="1" applyAlignment="1">
      <alignment horizontal="right" vertical="top" readingOrder="2"/>
    </xf>
    <xf numFmtId="166" fontId="3" fillId="0" borderId="5" xfId="0" applyNumberFormat="1" applyFont="1" applyBorder="1" applyAlignment="1">
      <alignment horizontal="center" vertical="center" wrapText="1" readingOrder="2"/>
    </xf>
    <xf numFmtId="166" fontId="3" fillId="0" borderId="3" xfId="0" applyNumberFormat="1" applyFont="1" applyBorder="1" applyAlignment="1">
      <alignment horizontal="center" vertical="center" wrapText="1" readingOrder="2"/>
    </xf>
    <xf numFmtId="166" fontId="4" fillId="0" borderId="3" xfId="0" applyNumberFormat="1" applyFont="1" applyBorder="1" applyAlignment="1">
      <alignment horizontal="center" vertical="center" wrapText="1" readingOrder="2"/>
    </xf>
    <xf numFmtId="166" fontId="4" fillId="0" borderId="4" xfId="0" applyNumberFormat="1" applyFont="1" applyBorder="1" applyAlignment="1">
      <alignment horizontal="center" vertical="center" wrapText="1" readingOrder="2"/>
    </xf>
    <xf numFmtId="0" fontId="2" fillId="0" borderId="7" xfId="0" applyFont="1" applyBorder="1" applyAlignment="1">
      <alignment horizontal="center" vertical="center" wrapText="1" readingOrder="1"/>
    </xf>
    <xf numFmtId="0" fontId="2" fillId="0" borderId="3" xfId="0" applyFont="1" applyBorder="1" applyAlignment="1">
      <alignment horizontal="right" vertical="center" readingOrder="1"/>
    </xf>
    <xf numFmtId="0" fontId="5" fillId="3" borderId="0" xfId="0" applyFont="1" applyFill="1" applyAlignment="1">
      <alignment vertical="top"/>
    </xf>
    <xf numFmtId="3" fontId="10" fillId="0" borderId="8" xfId="0" applyNumberFormat="1" applyFont="1" applyBorder="1" applyAlignment="1">
      <alignment horizontal="right" indent="1"/>
    </xf>
    <xf numFmtId="3" fontId="10" fillId="0" borderId="13" xfId="0" applyNumberFormat="1" applyFont="1" applyBorder="1" applyAlignment="1">
      <alignment horizontal="right" indent="1"/>
    </xf>
    <xf numFmtId="3" fontId="10" fillId="0" borderId="6" xfId="0" applyNumberFormat="1" applyFont="1" applyBorder="1" applyAlignment="1">
      <alignment horizontal="right" indent="1"/>
    </xf>
    <xf numFmtId="0" fontId="4" fillId="0" borderId="15" xfId="0" applyFont="1" applyBorder="1" applyAlignment="1">
      <alignment horizontal="left" vertical="center" wrapText="1" readingOrder="2"/>
    </xf>
    <xf numFmtId="3" fontId="5" fillId="0" borderId="0" xfId="0" applyNumberFormat="1" applyFont="1" applyAlignment="1">
      <alignment vertical="center"/>
    </xf>
    <xf numFmtId="3" fontId="10" fillId="0" borderId="0" xfId="0" applyNumberFormat="1" applyFont="1" applyAlignment="1">
      <alignment horizontal="right" vertical="center" indent="1"/>
    </xf>
    <xf numFmtId="0" fontId="10" fillId="0" borderId="0" xfId="0" applyFont="1" applyAlignment="1">
      <alignment horizontal="right" vertical="center" indent="1"/>
    </xf>
    <xf numFmtId="3" fontId="10" fillId="0" borderId="13" xfId="0" applyNumberFormat="1" applyFont="1" applyBorder="1" applyAlignment="1">
      <alignment horizontal="right" vertical="center" indent="1"/>
    </xf>
    <xf numFmtId="3" fontId="10" fillId="0" borderId="0" xfId="0" applyNumberFormat="1" applyFont="1" applyBorder="1" applyAlignment="1">
      <alignment horizontal="right" vertical="center" indent="1"/>
    </xf>
    <xf numFmtId="0" fontId="10" fillId="0" borderId="0" xfId="0" applyFont="1" applyBorder="1" applyAlignment="1">
      <alignment horizontal="right" vertical="center" indent="1"/>
    </xf>
    <xf numFmtId="0" fontId="5" fillId="0" borderId="0" xfId="0" applyFont="1" applyAlignment="1">
      <alignment horizontal="right" indent="1" readingOrder="2"/>
    </xf>
    <xf numFmtId="165" fontId="5" fillId="0" borderId="0" xfId="0" applyNumberFormat="1" applyFont="1" applyFill="1" applyAlignment="1">
      <alignment horizontal="right" wrapText="1" indent="1"/>
    </xf>
    <xf numFmtId="165" fontId="5" fillId="0" borderId="0" xfId="0" applyNumberFormat="1" applyFont="1" applyFill="1" applyAlignment="1">
      <alignment wrapText="1"/>
    </xf>
    <xf numFmtId="0" fontId="5" fillId="0" borderId="0" xfId="0" applyFont="1" applyFill="1" applyAlignment="1">
      <alignment wrapText="1"/>
    </xf>
    <xf numFmtId="165" fontId="3" fillId="0" borderId="0" xfId="0" applyNumberFormat="1" applyFont="1" applyFill="1" applyBorder="1" applyAlignment="1">
      <alignment horizontal="right" vertical="center" indent="1" readingOrder="2"/>
    </xf>
    <xf numFmtId="165" fontId="5" fillId="0" borderId="0" xfId="0" applyNumberFormat="1" applyFont="1" applyFill="1"/>
    <xf numFmtId="0" fontId="4" fillId="0" borderId="3" xfId="0" applyFont="1" applyBorder="1" applyAlignment="1">
      <alignment horizontal="center" vertical="top" readingOrder="1"/>
    </xf>
    <xf numFmtId="167" fontId="10" fillId="0" borderId="13" xfId="1" applyNumberFormat="1" applyFont="1" applyBorder="1" applyAlignment="1">
      <alignment horizontal="right" vertical="center" wrapText="1" indent="1" readingOrder="2"/>
    </xf>
    <xf numFmtId="167" fontId="10" fillId="0" borderId="0" xfId="1" applyNumberFormat="1" applyFont="1" applyBorder="1" applyAlignment="1">
      <alignment horizontal="right" vertical="center" wrapText="1" indent="1" readingOrder="2"/>
    </xf>
    <xf numFmtId="3" fontId="3" fillId="0" borderId="3" xfId="0" applyNumberFormat="1" applyFont="1" applyFill="1" applyBorder="1" applyAlignment="1">
      <alignment horizontal="right" vertical="center" indent="1"/>
    </xf>
    <xf numFmtId="0" fontId="3" fillId="0" borderId="3" xfId="0" applyFont="1" applyFill="1" applyBorder="1" applyAlignment="1">
      <alignment horizontal="right" vertical="center" indent="1"/>
    </xf>
    <xf numFmtId="0" fontId="4" fillId="0" borderId="4" xfId="0" applyFont="1" applyFill="1" applyBorder="1" applyAlignment="1">
      <alignment horizontal="right" vertical="center" indent="1"/>
    </xf>
    <xf numFmtId="0" fontId="2" fillId="0" borderId="8" xfId="8" applyFont="1" applyBorder="1" applyAlignment="1">
      <alignment horizontal="center" wrapText="1" readingOrder="2"/>
    </xf>
    <xf numFmtId="3" fontId="4" fillId="0" borderId="0" xfId="1" applyNumberFormat="1" applyFont="1" applyBorder="1" applyAlignment="1">
      <alignment horizontal="right" vertical="center" indent="1"/>
    </xf>
    <xf numFmtId="0" fontId="7" fillId="0" borderId="3" xfId="13" applyFont="1" applyFill="1" applyBorder="1" applyAlignment="1">
      <alignment vertical="top" wrapText="1"/>
    </xf>
    <xf numFmtId="0" fontId="7" fillId="0" borderId="3" xfId="13" applyFont="1" applyFill="1" applyBorder="1" applyAlignment="1">
      <alignment wrapText="1"/>
    </xf>
    <xf numFmtId="0" fontId="7" fillId="0" borderId="5" xfId="13" applyFont="1" applyFill="1" applyBorder="1" applyAlignment="1">
      <alignment wrapText="1"/>
    </xf>
    <xf numFmtId="0" fontId="2" fillId="0" borderId="5" xfId="2" applyFont="1" applyFill="1" applyBorder="1" applyAlignment="1">
      <alignment horizontal="center" vertical="top" wrapText="1" readingOrder="2"/>
    </xf>
    <xf numFmtId="0" fontId="0" fillId="0" borderId="0" xfId="0"/>
    <xf numFmtId="0" fontId="48" fillId="0" borderId="18" xfId="0" applyFont="1" applyBorder="1" applyAlignment="1">
      <alignment horizontal="center" readingOrder="1"/>
    </xf>
    <xf numFmtId="0" fontId="48" fillId="0" borderId="0" xfId="0" applyFont="1" applyBorder="1" applyAlignment="1">
      <alignment horizontal="center" readingOrder="1"/>
    </xf>
    <xf numFmtId="0" fontId="34" fillId="0" borderId="11" xfId="0" applyFont="1" applyBorder="1" applyAlignment="1">
      <alignment horizontal="right" vertical="top" wrapText="1" indent="1" readingOrder="2"/>
    </xf>
    <xf numFmtId="1" fontId="45" fillId="0" borderId="19" xfId="0" applyNumberFormat="1" applyFont="1" applyBorder="1" applyAlignment="1">
      <alignment horizontal="right" vertical="top" indent="1"/>
    </xf>
    <xf numFmtId="0" fontId="37" fillId="0" borderId="19" xfId="0" applyFont="1" applyBorder="1" applyAlignment="1">
      <alignment horizontal="left" vertical="top" wrapText="1" indent="1" readingOrder="1"/>
    </xf>
    <xf numFmtId="0" fontId="52" fillId="0" borderId="11" xfId="0" applyFont="1" applyBorder="1" applyAlignment="1">
      <alignment horizontal="right" vertical="top" wrapText="1" indent="1" readingOrder="2"/>
    </xf>
    <xf numFmtId="0" fontId="41" fillId="0" borderId="19" xfId="0" applyFont="1" applyBorder="1" applyAlignment="1">
      <alignment horizontal="left" vertical="top" wrapText="1" indent="1" readingOrder="1"/>
    </xf>
    <xf numFmtId="165" fontId="46" fillId="0" borderId="18" xfId="0" applyNumberFormat="1" applyFont="1" applyBorder="1" applyAlignment="1">
      <alignment horizontal="right" vertical="top" indent="1"/>
    </xf>
    <xf numFmtId="0" fontId="38" fillId="0" borderId="5" xfId="0" applyFont="1" applyBorder="1" applyAlignment="1">
      <alignment horizontal="center" vertical="top" wrapText="1" readingOrder="2"/>
    </xf>
    <xf numFmtId="0" fontId="49" fillId="0" borderId="5" xfId="0" applyFont="1" applyBorder="1" applyAlignment="1">
      <alignment horizontal="center" vertical="top" wrapText="1" readingOrder="2"/>
    </xf>
    <xf numFmtId="0" fontId="42" fillId="0" borderId="4" xfId="0" applyFont="1" applyBorder="1" applyAlignment="1">
      <alignment horizontal="center" vertical="top" wrapText="1" readingOrder="1"/>
    </xf>
    <xf numFmtId="0" fontId="52" fillId="0" borderId="12" xfId="0" applyFont="1" applyBorder="1" applyAlignment="1">
      <alignment horizontal="right" vertical="top" wrapText="1" indent="1" readingOrder="2"/>
    </xf>
    <xf numFmtId="1" fontId="45" fillId="0" borderId="21" xfId="0" applyNumberFormat="1" applyFont="1" applyBorder="1" applyAlignment="1">
      <alignment horizontal="right" vertical="top" indent="1"/>
    </xf>
    <xf numFmtId="0" fontId="41" fillId="0" borderId="21" xfId="0" applyFont="1" applyBorder="1" applyAlignment="1">
      <alignment horizontal="left" vertical="top" wrapText="1" indent="1" readingOrder="1"/>
    </xf>
    <xf numFmtId="0" fontId="2" fillId="0" borderId="9" xfId="0" applyFont="1" applyBorder="1" applyAlignment="1">
      <alignment horizontal="right" vertical="center" wrapText="1" readingOrder="2"/>
    </xf>
    <xf numFmtId="0" fontId="56" fillId="0" borderId="0" xfId="0" applyFont="1" applyAlignment="1">
      <alignment horizontal="center" vertical="top" wrapText="1" readingOrder="2"/>
    </xf>
    <xf numFmtId="0" fontId="57" fillId="0" borderId="0" xfId="0" applyFont="1" applyAlignment="1">
      <alignment horizontal="center" vertical="top" wrapText="1" readingOrder="1"/>
    </xf>
    <xf numFmtId="0" fontId="55" fillId="0" borderId="0" xfId="0" applyFont="1" applyAlignment="1">
      <alignment horizontal="center" vertical="center" readingOrder="1"/>
    </xf>
    <xf numFmtId="0" fontId="57" fillId="0" borderId="0" xfId="0" applyFont="1" applyFill="1" applyBorder="1" applyAlignment="1">
      <alignment horizontal="center" vertical="center" wrapText="1" readingOrder="1"/>
    </xf>
    <xf numFmtId="0" fontId="9" fillId="0" borderId="0" xfId="0" applyFont="1" applyAlignment="1">
      <alignment horizontal="center" vertical="top" wrapText="1" readingOrder="2"/>
    </xf>
    <xf numFmtId="0" fontId="5" fillId="0" borderId="0" xfId="0" applyFont="1" applyBorder="1" applyAlignment="1">
      <alignment vertical="center"/>
    </xf>
    <xf numFmtId="0" fontId="5" fillId="0" borderId="0" xfId="0" applyFont="1" applyBorder="1" applyAlignment="1">
      <alignment horizontal="center" vertical="center" wrapText="1"/>
    </xf>
    <xf numFmtId="0" fontId="2" fillId="0" borderId="8" xfId="0" applyFont="1" applyBorder="1" applyAlignment="1">
      <alignment horizontal="right" vertical="center" indent="1" readingOrder="2"/>
    </xf>
    <xf numFmtId="0" fontId="2" fillId="0" borderId="5"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9" fillId="0" borderId="0" xfId="0" applyFont="1" applyAlignment="1">
      <alignment horizontal="center" vertical="top" wrapText="1" readingOrder="1"/>
    </xf>
    <xf numFmtId="0" fontId="9" fillId="0" borderId="0" xfId="0" applyFont="1" applyAlignment="1">
      <alignment horizontal="center" vertical="center" wrapText="1" readingOrder="1"/>
    </xf>
    <xf numFmtId="0" fontId="2" fillId="0" borderId="5" xfId="0" applyFont="1" applyBorder="1" applyAlignment="1">
      <alignment horizontal="center" vertical="center" readingOrder="2"/>
    </xf>
    <xf numFmtId="0" fontId="2" fillId="0" borderId="9" xfId="0" applyFont="1" applyBorder="1" applyAlignment="1">
      <alignment horizontal="right" vertical="center" wrapText="1"/>
    </xf>
    <xf numFmtId="0" fontId="3" fillId="0" borderId="3" xfId="0" applyFont="1" applyBorder="1" applyAlignment="1">
      <alignment horizontal="center" vertical="center" wrapText="1" readingOrder="2"/>
    </xf>
    <xf numFmtId="0" fontId="5" fillId="0" borderId="0" xfId="0" applyFont="1" applyAlignment="1">
      <alignment horizontal="center" vertical="top" wrapText="1" readingOrder="1"/>
    </xf>
    <xf numFmtId="0" fontId="9" fillId="0" borderId="0" xfId="0" applyFont="1" applyAlignment="1">
      <alignment horizontal="center" readingOrder="1"/>
    </xf>
    <xf numFmtId="0" fontId="9" fillId="0" borderId="0" xfId="0" applyFont="1" applyAlignment="1">
      <alignment horizontal="center" wrapText="1" readingOrder="1"/>
    </xf>
    <xf numFmtId="0" fontId="0" fillId="0" borderId="0" xfId="0"/>
    <xf numFmtId="0" fontId="0" fillId="0" borderId="0" xfId="0" applyAlignment="1">
      <alignment vertical="center"/>
    </xf>
    <xf numFmtId="0" fontId="4" fillId="0" borderId="5" xfId="0" applyFont="1" applyBorder="1" applyAlignment="1">
      <alignment horizontal="center" vertical="center" wrapText="1" readingOrder="2"/>
    </xf>
    <xf numFmtId="0" fontId="2" fillId="0" borderId="5" xfId="0" applyFont="1" applyBorder="1" applyAlignment="1">
      <alignment horizontal="center" vertical="center" wrapText="1"/>
    </xf>
    <xf numFmtId="0" fontId="8" fillId="0" borderId="0" xfId="0" applyFont="1" applyAlignment="1">
      <alignment horizontal="center" vertical="top" wrapText="1" readingOrder="2"/>
    </xf>
    <xf numFmtId="0" fontId="5" fillId="0" borderId="0" xfId="0" applyFont="1" applyAlignment="1">
      <alignment horizontal="center" vertical="top" wrapText="1" readingOrder="2"/>
    </xf>
    <xf numFmtId="0" fontId="9" fillId="0" borderId="0" xfId="0" applyFont="1" applyBorder="1" applyAlignment="1">
      <alignment horizontal="center" vertical="top" wrapText="1" readingOrder="1"/>
    </xf>
    <xf numFmtId="0" fontId="8" fillId="0" borderId="0" xfId="0" applyFont="1" applyAlignment="1">
      <alignment horizontal="center" vertical="center" wrapText="1" readingOrder="2"/>
    </xf>
    <xf numFmtId="0" fontId="9" fillId="0" borderId="0" xfId="0" applyFont="1" applyBorder="1" applyAlignment="1">
      <alignment horizontal="center" vertical="center" wrapText="1" readingOrder="1"/>
    </xf>
    <xf numFmtId="0" fontId="2" fillId="0" borderId="14" xfId="0" applyFont="1" applyBorder="1" applyAlignment="1">
      <alignment horizontal="right" vertical="center" readingOrder="2"/>
    </xf>
    <xf numFmtId="0" fontId="9" fillId="0" borderId="0" xfId="0" applyFont="1" applyAlignment="1">
      <alignment horizontal="center" vertical="center" wrapText="1" readingOrder="2"/>
    </xf>
    <xf numFmtId="0" fontId="8" fillId="0" borderId="0" xfId="0" applyFont="1" applyAlignment="1">
      <alignment horizontal="center" vertical="center" wrapText="1"/>
    </xf>
    <xf numFmtId="0" fontId="0" fillId="0" borderId="0" xfId="0"/>
    <xf numFmtId="0" fontId="3" fillId="0" borderId="3" xfId="0" applyFont="1" applyBorder="1" applyAlignment="1">
      <alignment horizontal="center" vertical="center" wrapText="1"/>
    </xf>
    <xf numFmtId="0" fontId="3" fillId="0" borderId="14" xfId="0" applyFont="1" applyBorder="1" applyAlignment="1">
      <alignment vertical="center"/>
    </xf>
    <xf numFmtId="0" fontId="9" fillId="0" borderId="0" xfId="0" applyFont="1" applyAlignment="1">
      <alignment horizontal="center" vertical="center" wrapText="1"/>
    </xf>
    <xf numFmtId="0" fontId="3" fillId="0" borderId="4" xfId="0" applyFont="1" applyBorder="1" applyAlignment="1">
      <alignment horizontal="center" vertical="center" wrapText="1"/>
    </xf>
    <xf numFmtId="0" fontId="9" fillId="0" borderId="0" xfId="0" applyFont="1" applyBorder="1" applyAlignment="1">
      <alignment horizontal="center" vertical="center" wrapText="1"/>
    </xf>
    <xf numFmtId="0" fontId="47" fillId="0" borderId="0" xfId="0" applyFont="1" applyAlignment="1">
      <alignment horizontal="center" readingOrder="2"/>
    </xf>
    <xf numFmtId="0" fontId="2" fillId="0" borderId="5" xfId="0" applyFont="1" applyBorder="1" applyAlignment="1">
      <alignment horizontal="center" vertical="center"/>
    </xf>
    <xf numFmtId="0" fontId="2" fillId="0" borderId="11" xfId="0" applyFont="1" applyBorder="1" applyAlignment="1">
      <alignment horizontal="right" vertical="center" indent="1" readingOrder="2"/>
    </xf>
    <xf numFmtId="171" fontId="3" fillId="0" borderId="19" xfId="5" applyNumberFormat="1" applyFont="1" applyBorder="1" applyAlignment="1">
      <alignment horizontal="right" vertical="center" indent="1"/>
    </xf>
    <xf numFmtId="0" fontId="3" fillId="0" borderId="19" xfId="0" applyFont="1" applyBorder="1" applyAlignment="1">
      <alignment horizontal="left" vertical="center" indent="1" readingOrder="1"/>
    </xf>
    <xf numFmtId="0" fontId="7" fillId="0" borderId="11" xfId="0" applyFont="1" applyBorder="1" applyAlignment="1">
      <alignment horizontal="right" vertical="center" indent="1" readingOrder="2"/>
    </xf>
    <xf numFmtId="171" fontId="4" fillId="0" borderId="19" xfId="10" applyNumberFormat="1" applyFont="1" applyBorder="1" applyAlignment="1">
      <alignment horizontal="right" vertical="center" indent="1"/>
    </xf>
    <xf numFmtId="0" fontId="4" fillId="0" borderId="19" xfId="0" applyFont="1" applyBorder="1" applyAlignment="1">
      <alignment horizontal="left" vertical="center" indent="1" readingOrder="1"/>
    </xf>
    <xf numFmtId="0" fontId="7" fillId="0" borderId="12" xfId="0" applyFont="1" applyBorder="1" applyAlignment="1">
      <alignment horizontal="right" vertical="center" indent="1" readingOrder="2"/>
    </xf>
    <xf numFmtId="171" fontId="4" fillId="0" borderId="18" xfId="10" applyNumberFormat="1" applyFont="1" applyBorder="1" applyAlignment="1">
      <alignment horizontal="right" vertical="center" indent="1"/>
    </xf>
    <xf numFmtId="171" fontId="4" fillId="0" borderId="21" xfId="10" applyNumberFormat="1" applyFont="1" applyBorder="1" applyAlignment="1">
      <alignment horizontal="right" vertical="center" indent="1"/>
    </xf>
    <xf numFmtId="0" fontId="4" fillId="0" borderId="21" xfId="0" applyFont="1" applyBorder="1" applyAlignment="1">
      <alignment horizontal="left" vertical="center" indent="1" readingOrder="1"/>
    </xf>
    <xf numFmtId="0" fontId="7" fillId="0" borderId="5" xfId="0" applyFont="1" applyBorder="1" applyAlignment="1">
      <alignment horizontal="center" vertical="center" readingOrder="2"/>
    </xf>
    <xf numFmtId="0" fontId="2" fillId="0" borderId="8" xfId="7" applyFont="1" applyFill="1" applyBorder="1" applyAlignment="1" applyProtection="1">
      <alignment horizontal="right" vertical="top" indent="1"/>
      <protection locked="0"/>
    </xf>
    <xf numFmtId="0" fontId="2" fillId="0" borderId="11" xfId="7" applyFont="1" applyFill="1" applyBorder="1" applyAlignment="1" applyProtection="1">
      <alignment horizontal="right" vertical="top" indent="1"/>
      <protection locked="0"/>
    </xf>
    <xf numFmtId="171" fontId="3" fillId="0" borderId="19" xfId="10" applyNumberFormat="1" applyFont="1" applyBorder="1" applyAlignment="1">
      <alignment horizontal="right" vertical="center" indent="1"/>
    </xf>
    <xf numFmtId="0" fontId="3" fillId="0" borderId="19" xfId="7" applyFont="1" applyFill="1" applyBorder="1" applyAlignment="1" applyProtection="1">
      <alignment horizontal="left" vertical="center" indent="1"/>
      <protection locked="0"/>
    </xf>
    <xf numFmtId="0" fontId="7" fillId="0" borderId="11" xfId="7" applyFont="1" applyFill="1" applyBorder="1" applyAlignment="1" applyProtection="1">
      <alignment horizontal="right" vertical="top" indent="1"/>
      <protection locked="0"/>
    </xf>
    <xf numFmtId="0" fontId="4" fillId="0" borderId="19" xfId="7" applyFont="1" applyFill="1" applyBorder="1" applyAlignment="1" applyProtection="1">
      <alignment horizontal="left" vertical="center" indent="1"/>
      <protection locked="0"/>
    </xf>
    <xf numFmtId="0" fontId="7" fillId="0" borderId="12" xfId="7" applyFont="1" applyFill="1" applyBorder="1" applyAlignment="1" applyProtection="1">
      <alignment horizontal="right" vertical="top" indent="1"/>
      <protection locked="0"/>
    </xf>
    <xf numFmtId="0" fontId="4" fillId="0" borderId="21" xfId="7" applyFont="1" applyFill="1" applyBorder="1" applyAlignment="1" applyProtection="1">
      <alignment horizontal="left" vertical="center" indent="1"/>
      <protection locked="0"/>
    </xf>
    <xf numFmtId="0" fontId="3" fillId="0" borderId="19" xfId="2" applyFont="1" applyFill="1" applyBorder="1" applyAlignment="1">
      <alignment horizontal="center" vertical="top" wrapText="1"/>
    </xf>
    <xf numFmtId="166" fontId="3" fillId="0" borderId="19" xfId="2" applyNumberFormat="1" applyFont="1" applyFill="1" applyBorder="1" applyAlignment="1">
      <alignment horizontal="right" vertical="center" indent="1" readingOrder="2"/>
    </xf>
    <xf numFmtId="0" fontId="3" fillId="0" borderId="19" xfId="2" applyFont="1" applyFill="1" applyBorder="1" applyAlignment="1">
      <alignment horizontal="left" vertical="top" indent="1"/>
    </xf>
    <xf numFmtId="0" fontId="3" fillId="0" borderId="19" xfId="0" applyFont="1" applyBorder="1" applyAlignment="1">
      <alignment horizontal="left" vertical="top" indent="1"/>
    </xf>
    <xf numFmtId="166" fontId="4" fillId="0" borderId="11" xfId="0" applyNumberFormat="1" applyFont="1" applyFill="1" applyBorder="1" applyAlignment="1">
      <alignment horizontal="right" vertical="top" indent="1" readingOrder="2"/>
    </xf>
    <xf numFmtId="166" fontId="4" fillId="0" borderId="19" xfId="0" applyNumberFormat="1" applyFont="1" applyFill="1" applyBorder="1" applyAlignment="1">
      <alignment horizontal="right" vertical="top" indent="1" readingOrder="2"/>
    </xf>
    <xf numFmtId="0" fontId="4" fillId="0" borderId="19" xfId="2" applyFont="1" applyFill="1" applyBorder="1" applyAlignment="1">
      <alignment horizontal="left" vertical="top" indent="1"/>
    </xf>
    <xf numFmtId="0" fontId="3" fillId="0" borderId="8" xfId="0" applyFont="1" applyBorder="1" applyAlignment="1">
      <alignment horizontal="right"/>
    </xf>
    <xf numFmtId="0" fontId="3" fillId="0" borderId="6" xfId="0" applyFont="1" applyBorder="1" applyAlignment="1">
      <alignment horizontal="center" vertical="center" readingOrder="2"/>
    </xf>
    <xf numFmtId="165" fontId="3" fillId="0" borderId="0" xfId="0" applyNumberFormat="1" applyFont="1" applyBorder="1" applyAlignment="1">
      <alignment horizontal="right"/>
    </xf>
    <xf numFmtId="0" fontId="3" fillId="0" borderId="19" xfId="0" applyFont="1" applyBorder="1" applyAlignment="1">
      <alignment horizontal="center" vertical="center" readingOrder="2"/>
    </xf>
    <xf numFmtId="0" fontId="3" fillId="0" borderId="21" xfId="0" applyFont="1" applyBorder="1" applyAlignment="1">
      <alignment horizontal="center" vertical="center" readingOrder="2"/>
    </xf>
    <xf numFmtId="165" fontId="50" fillId="0" borderId="0" xfId="0" applyNumberFormat="1" applyFont="1" applyBorder="1" applyAlignment="1">
      <alignment horizontal="right" vertical="top" readingOrder="2"/>
    </xf>
    <xf numFmtId="0" fontId="4" fillId="0" borderId="19" xfId="0" applyFont="1" applyBorder="1" applyAlignment="1">
      <alignment horizontal="center" vertical="center" wrapText="1" readingOrder="2"/>
    </xf>
    <xf numFmtId="0" fontId="3" fillId="0" borderId="19" xfId="0" applyFont="1" applyBorder="1" applyAlignment="1">
      <alignment horizontal="right" vertical="center" indent="1" readingOrder="2"/>
    </xf>
    <xf numFmtId="165" fontId="4" fillId="0" borderId="18" xfId="0" applyNumberFormat="1" applyFont="1" applyBorder="1" applyAlignment="1">
      <alignment horizontal="right" vertical="center" indent="1" readingOrder="2"/>
    </xf>
    <xf numFmtId="0" fontId="3" fillId="0" borderId="21" xfId="0" applyFont="1" applyBorder="1" applyAlignment="1">
      <alignment horizontal="right" vertical="center" indent="1" readingOrder="2"/>
    </xf>
    <xf numFmtId="0" fontId="3" fillId="0" borderId="18" xfId="0" applyFont="1" applyBorder="1" applyAlignment="1">
      <alignment horizontal="right" vertical="top" indent="1"/>
    </xf>
    <xf numFmtId="165" fontId="3" fillId="0" borderId="8" xfId="0" applyNumberFormat="1" applyFont="1" applyFill="1" applyBorder="1" applyAlignment="1">
      <alignment horizontal="center" vertical="center" readingOrder="2"/>
    </xf>
    <xf numFmtId="165" fontId="3" fillId="0" borderId="13" xfId="0" applyNumberFormat="1" applyFont="1" applyFill="1" applyBorder="1" applyAlignment="1">
      <alignment horizontal="center" vertical="center" readingOrder="2"/>
    </xf>
    <xf numFmtId="1" fontId="3" fillId="0" borderId="13" xfId="0" applyNumberFormat="1" applyFont="1" applyFill="1" applyBorder="1" applyAlignment="1">
      <alignment horizontal="center" vertical="center" readingOrder="2"/>
    </xf>
    <xf numFmtId="165" fontId="3" fillId="0" borderId="6" xfId="0" applyNumberFormat="1" applyFont="1" applyFill="1" applyBorder="1" applyAlignment="1">
      <alignment horizontal="center" vertical="center" readingOrder="2"/>
    </xf>
    <xf numFmtId="165" fontId="3" fillId="0" borderId="11" xfId="0" applyNumberFormat="1" applyFont="1" applyFill="1" applyBorder="1" applyAlignment="1">
      <alignment horizontal="center" vertical="center" readingOrder="2"/>
    </xf>
    <xf numFmtId="165" fontId="3" fillId="0" borderId="0" xfId="0" applyNumberFormat="1" applyFont="1" applyFill="1" applyBorder="1" applyAlignment="1">
      <alignment horizontal="center" vertical="center" readingOrder="2"/>
    </xf>
    <xf numFmtId="1" fontId="3" fillId="0" borderId="0" xfId="0" applyNumberFormat="1" applyFont="1" applyFill="1" applyBorder="1" applyAlignment="1">
      <alignment horizontal="center" vertical="center" readingOrder="2"/>
    </xf>
    <xf numFmtId="165" fontId="3" fillId="0" borderId="19" xfId="0" applyNumberFormat="1" applyFont="1" applyFill="1" applyBorder="1" applyAlignment="1">
      <alignment horizontal="center" vertical="center" readingOrder="2"/>
    </xf>
    <xf numFmtId="165" fontId="41" fillId="0" borderId="11" xfId="12" applyNumberFormat="1" applyFont="1" applyBorder="1" applyAlignment="1">
      <alignment horizontal="center" vertical="center"/>
    </xf>
    <xf numFmtId="165" fontId="41" fillId="0" borderId="0" xfId="12" applyNumberFormat="1" applyFont="1" applyBorder="1" applyAlignment="1">
      <alignment horizontal="center" vertical="center"/>
    </xf>
    <xf numFmtId="1" fontId="3" fillId="0" borderId="0" xfId="0" applyNumberFormat="1" applyFont="1" applyBorder="1" applyAlignment="1">
      <alignment horizontal="center" vertical="center"/>
    </xf>
    <xf numFmtId="172" fontId="46" fillId="0" borderId="19" xfId="17" applyNumberFormat="1" applyFont="1" applyBorder="1" applyAlignment="1">
      <alignment horizontal="center" vertical="center"/>
    </xf>
    <xf numFmtId="0" fontId="4" fillId="0" borderId="19" xfId="0" applyFont="1" applyBorder="1" applyAlignment="1">
      <alignment horizontal="left" vertical="top" indent="1"/>
    </xf>
    <xf numFmtId="165" fontId="41" fillId="0" borderId="12" xfId="12" applyNumberFormat="1" applyFont="1" applyBorder="1" applyAlignment="1">
      <alignment horizontal="center" vertical="center"/>
    </xf>
    <xf numFmtId="165" fontId="41" fillId="0" borderId="18" xfId="12" applyNumberFormat="1" applyFont="1" applyBorder="1" applyAlignment="1">
      <alignment horizontal="center" vertical="center"/>
    </xf>
    <xf numFmtId="1" fontId="3" fillId="0" borderId="18" xfId="0" applyNumberFormat="1" applyFont="1" applyBorder="1" applyAlignment="1">
      <alignment horizontal="center" vertical="center"/>
    </xf>
    <xf numFmtId="172" fontId="46" fillId="0" borderId="21" xfId="17" applyNumberFormat="1" applyFont="1" applyBorder="1" applyAlignment="1">
      <alignment horizontal="center" vertical="center"/>
    </xf>
    <xf numFmtId="0" fontId="4" fillId="0" borderId="21" xfId="0" applyFont="1" applyBorder="1" applyAlignment="1">
      <alignment horizontal="left" vertical="top" indent="1"/>
    </xf>
    <xf numFmtId="165" fontId="3" fillId="0" borderId="8" xfId="0" applyNumberFormat="1" applyFont="1" applyBorder="1" applyAlignment="1">
      <alignment vertical="center" readingOrder="2"/>
    </xf>
    <xf numFmtId="165" fontId="3" fillId="0" borderId="13" xfId="0" applyNumberFormat="1" applyFont="1" applyBorder="1" applyAlignment="1">
      <alignment vertical="center" readingOrder="2"/>
    </xf>
    <xf numFmtId="0" fontId="3" fillId="0" borderId="13" xfId="0" applyFont="1" applyBorder="1" applyAlignment="1">
      <alignment vertical="center" readingOrder="2"/>
    </xf>
    <xf numFmtId="165" fontId="3" fillId="0" borderId="11" xfId="0" applyNumberFormat="1" applyFont="1" applyBorder="1" applyAlignment="1">
      <alignment vertical="center" readingOrder="2"/>
    </xf>
    <xf numFmtId="165" fontId="3" fillId="0" borderId="0" xfId="0" applyNumberFormat="1" applyFont="1" applyBorder="1" applyAlignment="1">
      <alignment vertical="center" readingOrder="2"/>
    </xf>
    <xf numFmtId="0" fontId="3" fillId="0" borderId="0" xfId="0" applyFont="1" applyBorder="1" applyAlignment="1">
      <alignment vertical="center" readingOrder="2"/>
    </xf>
    <xf numFmtId="170" fontId="46" fillId="0" borderId="0" xfId="9" applyNumberFormat="1" applyFont="1" applyBorder="1" applyAlignment="1">
      <alignment vertical="top"/>
    </xf>
    <xf numFmtId="1" fontId="3" fillId="0" borderId="0" xfId="0" applyNumberFormat="1" applyFont="1" applyBorder="1" applyAlignment="1">
      <alignment vertical="top"/>
    </xf>
    <xf numFmtId="165" fontId="4" fillId="0" borderId="0" xfId="0" applyNumberFormat="1" applyFont="1" applyBorder="1" applyAlignment="1">
      <alignment vertical="top"/>
    </xf>
    <xf numFmtId="170" fontId="46" fillId="0" borderId="18" xfId="9" applyNumberFormat="1" applyFont="1" applyBorder="1" applyAlignment="1">
      <alignment vertical="top"/>
    </xf>
    <xf numFmtId="1" fontId="3" fillId="0" borderId="18" xfId="0" applyNumberFormat="1" applyFont="1" applyBorder="1" applyAlignment="1">
      <alignment vertical="top"/>
    </xf>
    <xf numFmtId="165" fontId="4" fillId="0" borderId="18" xfId="0" applyNumberFormat="1" applyFont="1" applyBorder="1" applyAlignment="1">
      <alignment vertical="top"/>
    </xf>
    <xf numFmtId="165" fontId="45" fillId="0" borderId="19" xfId="0" applyNumberFormat="1" applyFont="1" applyBorder="1" applyAlignment="1">
      <alignment horizontal="right" vertical="top" indent="1"/>
    </xf>
    <xf numFmtId="166" fontId="4" fillId="0" borderId="11" xfId="0" applyNumberFormat="1" applyFont="1" applyBorder="1" applyAlignment="1">
      <alignment horizontal="right" vertical="top" indent="1"/>
    </xf>
    <xf numFmtId="166" fontId="4" fillId="0" borderId="0" xfId="0" applyNumberFormat="1" applyFont="1" applyBorder="1" applyAlignment="1">
      <alignment horizontal="right" vertical="top" indent="1"/>
    </xf>
    <xf numFmtId="170" fontId="45" fillId="0" borderId="8" xfId="18" applyNumberFormat="1" applyFont="1" applyBorder="1" applyAlignment="1">
      <alignment horizontal="right" vertical="center" indent="1"/>
    </xf>
    <xf numFmtId="170" fontId="45" fillId="0" borderId="13" xfId="18" applyNumberFormat="1" applyFont="1" applyBorder="1" applyAlignment="1">
      <alignment horizontal="right" vertical="center" indent="1"/>
    </xf>
    <xf numFmtId="170" fontId="45" fillId="0" borderId="11" xfId="18" applyNumberFormat="1" applyFont="1" applyBorder="1" applyAlignment="1">
      <alignment horizontal="right" vertical="center" indent="1"/>
    </xf>
    <xf numFmtId="170" fontId="45" fillId="0" borderId="0" xfId="18" applyNumberFormat="1" applyFont="1" applyBorder="1" applyAlignment="1">
      <alignment horizontal="right" vertical="center" indent="1"/>
    </xf>
    <xf numFmtId="0" fontId="45" fillId="0" borderId="19" xfId="0" applyFont="1" applyBorder="1" applyAlignment="1">
      <alignment horizontal="right" vertical="center" indent="1"/>
    </xf>
    <xf numFmtId="170" fontId="46" fillId="0" borderId="12" xfId="18" applyNumberFormat="1" applyFont="1" applyBorder="1" applyAlignment="1">
      <alignment horizontal="right" vertical="center" indent="1"/>
    </xf>
    <xf numFmtId="170" fontId="46" fillId="0" borderId="18" xfId="18" applyNumberFormat="1" applyFont="1" applyBorder="1" applyAlignment="1">
      <alignment horizontal="right" vertical="center" indent="1"/>
    </xf>
    <xf numFmtId="0" fontId="45" fillId="0" borderId="21" xfId="0" applyFont="1" applyBorder="1" applyAlignment="1">
      <alignment horizontal="right" vertical="center" indent="1"/>
    </xf>
    <xf numFmtId="165" fontId="45" fillId="0" borderId="8" xfId="0" applyNumberFormat="1" applyFont="1" applyBorder="1" applyAlignment="1">
      <alignment horizontal="right" vertical="top" indent="1"/>
    </xf>
    <xf numFmtId="165" fontId="45" fillId="0" borderId="13" xfId="0" applyNumberFormat="1" applyFont="1" applyBorder="1" applyAlignment="1">
      <alignment horizontal="right" vertical="top" indent="1"/>
    </xf>
    <xf numFmtId="1" fontId="45" fillId="0" borderId="6" xfId="0" applyNumberFormat="1" applyFont="1" applyBorder="1" applyAlignment="1">
      <alignment horizontal="right" vertical="top" indent="1"/>
    </xf>
    <xf numFmtId="165" fontId="45" fillId="0" borderId="8" xfId="14" applyNumberFormat="1" applyFont="1" applyFill="1" applyBorder="1" applyAlignment="1">
      <alignment horizontal="right" vertical="top" indent="1"/>
    </xf>
    <xf numFmtId="165" fontId="45" fillId="0" borderId="13" xfId="14" applyNumberFormat="1" applyFont="1" applyFill="1" applyBorder="1" applyAlignment="1">
      <alignment horizontal="right" vertical="top" indent="1"/>
    </xf>
    <xf numFmtId="165" fontId="45" fillId="0" borderId="11" xfId="14" applyNumberFormat="1" applyFont="1" applyFill="1" applyBorder="1" applyAlignment="1">
      <alignment horizontal="right" vertical="top" indent="1"/>
    </xf>
    <xf numFmtId="165" fontId="45" fillId="0" borderId="0" xfId="14" applyNumberFormat="1" applyFont="1" applyFill="1" applyBorder="1" applyAlignment="1">
      <alignment horizontal="right" vertical="top" indent="1"/>
    </xf>
    <xf numFmtId="0" fontId="45" fillId="0" borderId="19" xfId="0" applyFont="1" applyBorder="1" applyAlignment="1">
      <alignment horizontal="right" vertical="top" indent="1"/>
    </xf>
    <xf numFmtId="165" fontId="46" fillId="0" borderId="12" xfId="14" applyNumberFormat="1" applyFont="1" applyFill="1" applyBorder="1" applyAlignment="1">
      <alignment horizontal="right" vertical="top" indent="1"/>
    </xf>
    <xf numFmtId="165" fontId="46" fillId="0" borderId="18" xfId="14" applyNumberFormat="1" applyFont="1" applyFill="1" applyBorder="1" applyAlignment="1">
      <alignment horizontal="right" vertical="top" indent="1"/>
    </xf>
    <xf numFmtId="0" fontId="45" fillId="0" borderId="21" xfId="0" applyFont="1" applyBorder="1" applyAlignment="1">
      <alignment horizontal="right" vertical="top" indent="1"/>
    </xf>
    <xf numFmtId="169" fontId="0" fillId="0" borderId="0" xfId="0" applyNumberFormat="1" applyAlignment="1">
      <alignment vertical="center"/>
    </xf>
    <xf numFmtId="0" fontId="9" fillId="0" borderId="0" xfId="0" applyFont="1" applyAlignment="1">
      <alignment horizontal="center" wrapText="1" readingOrder="1"/>
    </xf>
    <xf numFmtId="0" fontId="53" fillId="0" borderId="18" xfId="0" applyFont="1" applyBorder="1" applyAlignment="1">
      <alignment vertical="center"/>
    </xf>
    <xf numFmtId="0" fontId="4" fillId="0" borderId="3" xfId="0" applyFont="1" applyBorder="1" applyAlignment="1">
      <alignment horizontal="right" vertical="center" indent="1" readingOrder="2"/>
    </xf>
    <xf numFmtId="0" fontId="4" fillId="0" borderId="19" xfId="0" applyFont="1" applyBorder="1" applyAlignment="1">
      <alignment horizontal="left" vertical="center" wrapText="1" indent="1"/>
    </xf>
    <xf numFmtId="0" fontId="5" fillId="0" borderId="0" xfId="0" applyFont="1" applyAlignment="1">
      <alignment horizontal="right" vertical="center"/>
    </xf>
    <xf numFmtId="0" fontId="54" fillId="0" borderId="18" xfId="0" applyFont="1" applyBorder="1" applyAlignment="1">
      <alignment horizontal="right" vertical="center" wrapText="1" readingOrder="2"/>
    </xf>
    <xf numFmtId="3" fontId="3" fillId="0" borderId="18" xfId="0" applyNumberFormat="1" applyFont="1" applyBorder="1" applyAlignment="1">
      <alignment horizontal="left" vertical="top" wrapText="1" readingOrder="2"/>
    </xf>
    <xf numFmtId="3" fontId="4" fillId="0" borderId="18" xfId="12" applyNumberFormat="1" applyFont="1" applyBorder="1" applyAlignment="1">
      <alignment horizontal="right" vertical="top" readingOrder="1"/>
    </xf>
    <xf numFmtId="0" fontId="54" fillId="0" borderId="18" xfId="0" applyFont="1" applyBorder="1" applyAlignment="1">
      <alignment horizontal="right" vertical="top" wrapText="1"/>
    </xf>
    <xf numFmtId="0" fontId="2" fillId="0" borderId="5" xfId="0" applyFont="1" applyBorder="1" applyAlignment="1">
      <alignment horizontal="right" vertical="center" wrapText="1" indent="1"/>
    </xf>
    <xf numFmtId="3" fontId="37" fillId="0" borderId="0" xfId="0" applyNumberFormat="1" applyFont="1" applyAlignment="1">
      <alignment horizontal="right" vertical="top"/>
    </xf>
    <xf numFmtId="3" fontId="37" fillId="0" borderId="0" xfId="0" applyNumberFormat="1" applyFont="1" applyAlignment="1">
      <alignment vertical="top"/>
    </xf>
    <xf numFmtId="3" fontId="41" fillId="0" borderId="0" xfId="14" applyNumberFormat="1" applyFont="1" applyFill="1" applyBorder="1" applyAlignment="1">
      <alignment horizontal="left" vertical="top" wrapText="1"/>
    </xf>
    <xf numFmtId="3" fontId="3" fillId="0" borderId="20" xfId="12" applyNumberFormat="1" applyFont="1" applyBorder="1" applyAlignment="1">
      <alignment horizontal="right" vertical="top" readingOrder="1"/>
    </xf>
    <xf numFmtId="3" fontId="3" fillId="0" borderId="18" xfId="12" applyNumberFormat="1" applyFont="1" applyBorder="1" applyAlignment="1">
      <alignment horizontal="right" vertical="top" readingOrder="1"/>
    </xf>
    <xf numFmtId="3" fontId="41" fillId="0" borderId="18" xfId="14" applyNumberFormat="1" applyFont="1" applyFill="1" applyBorder="1" applyAlignment="1">
      <alignment horizontal="left" vertical="top" wrapText="1"/>
    </xf>
    <xf numFmtId="3" fontId="41" fillId="0" borderId="13" xfId="14" applyNumberFormat="1" applyFont="1" applyFill="1" applyBorder="1" applyAlignment="1">
      <alignment horizontal="left" vertical="top" wrapText="1"/>
    </xf>
    <xf numFmtId="3" fontId="4" fillId="0" borderId="19" xfId="12" applyNumberFormat="1" applyFont="1" applyBorder="1" applyAlignment="1">
      <alignment vertical="top" readingOrder="1"/>
    </xf>
    <xf numFmtId="0" fontId="2" fillId="0" borderId="8" xfId="8" applyFont="1" applyBorder="1" applyAlignment="1">
      <alignment horizontal="center" wrapText="1" readingOrder="1"/>
    </xf>
    <xf numFmtId="0" fontId="3" fillId="0" borderId="20" xfId="8" applyFont="1" applyBorder="1" applyAlignment="1">
      <alignment horizontal="center" vertical="center" wrapText="1" readingOrder="1"/>
    </xf>
    <xf numFmtId="0" fontId="2" fillId="0" borderId="5" xfId="8" applyFont="1" applyBorder="1" applyAlignment="1">
      <alignment horizontal="right" vertical="top" indent="1" readingOrder="1"/>
    </xf>
    <xf numFmtId="0" fontId="2" fillId="0" borderId="3" xfId="8" applyFont="1" applyBorder="1" applyAlignment="1">
      <alignment horizontal="right" vertical="top" indent="1" readingOrder="1"/>
    </xf>
    <xf numFmtId="166" fontId="3" fillId="0" borderId="19" xfId="1" applyNumberFormat="1" applyFont="1" applyBorder="1" applyAlignment="1">
      <alignment horizontal="right" vertical="center" indent="1"/>
    </xf>
    <xf numFmtId="0" fontId="2" fillId="0" borderId="11" xfId="8" applyFont="1" applyBorder="1" applyAlignment="1">
      <alignment horizontal="right" vertical="top" indent="1" readingOrder="1"/>
    </xf>
    <xf numFmtId="0" fontId="3" fillId="0" borderId="19" xfId="8" applyFont="1" applyBorder="1" applyAlignment="1">
      <alignment horizontal="left" vertical="top" indent="1" readingOrder="1"/>
    </xf>
    <xf numFmtId="0" fontId="7" fillId="0" borderId="11" xfId="8" applyFont="1" applyBorder="1" applyAlignment="1">
      <alignment horizontal="right" vertical="top" indent="1" readingOrder="1"/>
    </xf>
    <xf numFmtId="166" fontId="4" fillId="0" borderId="19" xfId="1" applyNumberFormat="1" applyFont="1" applyBorder="1" applyAlignment="1">
      <alignment horizontal="right" vertical="center" indent="1"/>
    </xf>
    <xf numFmtId="0" fontId="4" fillId="0" borderId="19" xfId="8" applyFont="1" applyBorder="1" applyAlignment="1">
      <alignment horizontal="left" vertical="top" indent="1" readingOrder="1"/>
    </xf>
    <xf numFmtId="1" fontId="7" fillId="0" borderId="11" xfId="0" applyNumberFormat="1" applyFont="1" applyBorder="1" applyAlignment="1">
      <alignment horizontal="right" vertical="center" indent="1"/>
    </xf>
    <xf numFmtId="3" fontId="4" fillId="0" borderId="20" xfId="1" applyNumberFormat="1" applyFont="1" applyBorder="1" applyAlignment="1">
      <alignment horizontal="right" vertical="center" indent="1"/>
    </xf>
    <xf numFmtId="166" fontId="4" fillId="0" borderId="18" xfId="1" applyNumberFormat="1" applyFont="1" applyBorder="1" applyAlignment="1">
      <alignment horizontal="right" vertical="center" indent="1"/>
    </xf>
    <xf numFmtId="3" fontId="4" fillId="0" borderId="18" xfId="1" applyNumberFormat="1" applyFont="1" applyBorder="1" applyAlignment="1">
      <alignment horizontal="right" vertical="center" indent="1"/>
    </xf>
    <xf numFmtId="166" fontId="4" fillId="0" borderId="2" xfId="1" applyNumberFormat="1" applyFont="1" applyBorder="1" applyAlignment="1">
      <alignment horizontal="right" vertical="center" indent="1"/>
    </xf>
    <xf numFmtId="0" fontId="50" fillId="0" borderId="0" xfId="8" applyFont="1" applyBorder="1" applyAlignment="1">
      <alignment vertical="center"/>
    </xf>
    <xf numFmtId="165" fontId="4" fillId="0" borderId="0" xfId="8" applyNumberFormat="1" applyFont="1" applyBorder="1" applyAlignment="1">
      <alignment vertical="center"/>
    </xf>
    <xf numFmtId="1" fontId="4" fillId="0" borderId="0" xfId="8" applyNumberFormat="1" applyFont="1" applyBorder="1" applyAlignment="1">
      <alignment vertical="center" readingOrder="2"/>
    </xf>
    <xf numFmtId="0" fontId="2" fillId="0" borderId="5"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8" fillId="0" borderId="0" xfId="0" applyFont="1" applyAlignment="1">
      <alignment horizontal="center" vertical="center" wrapText="1" readingOrder="2"/>
    </xf>
    <xf numFmtId="0" fontId="3" fillId="0" borderId="15" xfId="0" applyFont="1" applyBorder="1" applyAlignment="1">
      <alignment horizontal="center" vertical="center" wrapText="1" readingOrder="2"/>
    </xf>
    <xf numFmtId="0" fontId="2" fillId="0" borderId="5" xfId="0" applyFont="1" applyBorder="1" applyAlignment="1">
      <alignment horizontal="center" vertical="center" readingOrder="2"/>
    </xf>
    <xf numFmtId="0" fontId="2" fillId="0" borderId="3" xfId="0" applyFont="1" applyBorder="1" applyAlignment="1">
      <alignment horizontal="center" vertical="center" readingOrder="2"/>
    </xf>
    <xf numFmtId="0" fontId="9" fillId="0" borderId="0" xfId="0" applyFont="1" applyFill="1" applyBorder="1" applyAlignment="1">
      <alignment horizontal="center" vertical="center" wrapText="1" readingOrder="1"/>
    </xf>
    <xf numFmtId="0" fontId="9" fillId="0" borderId="0" xfId="0" applyFont="1" applyAlignment="1">
      <alignment horizontal="center" vertical="center" wrapText="1" readingOrder="2"/>
    </xf>
    <xf numFmtId="0" fontId="3" fillId="0" borderId="3" xfId="0" applyFont="1" applyBorder="1" applyAlignment="1">
      <alignment horizontal="center" vertical="center" wrapText="1" readingOrder="1"/>
    </xf>
    <xf numFmtId="0" fontId="3" fillId="0" borderId="14" xfId="0" applyFont="1" applyBorder="1" applyAlignment="1">
      <alignment horizontal="left" vertical="center" readingOrder="2"/>
    </xf>
    <xf numFmtId="0" fontId="3" fillId="0" borderId="15" xfId="0" applyFont="1" applyBorder="1" applyAlignment="1">
      <alignment horizontal="left" vertical="center" wrapText="1" readingOrder="2"/>
    </xf>
    <xf numFmtId="0" fontId="48" fillId="0" borderId="0" xfId="0" applyFont="1" applyAlignment="1">
      <alignment horizontal="center" wrapText="1" readingOrder="1"/>
    </xf>
    <xf numFmtId="0" fontId="9" fillId="0" borderId="0" xfId="0" applyFont="1" applyAlignment="1">
      <alignment horizontal="center" wrapText="1" readingOrder="1"/>
    </xf>
    <xf numFmtId="0" fontId="34" fillId="0" borderId="0" xfId="0" applyFont="1" applyBorder="1" applyAlignment="1">
      <alignment horizontal="center" vertical="center" readingOrder="1"/>
    </xf>
    <xf numFmtId="0" fontId="0" fillId="0" borderId="0" xfId="0"/>
    <xf numFmtId="0" fontId="0" fillId="0" borderId="0" xfId="0" applyAlignment="1">
      <alignment horizontal="center" vertical="center"/>
    </xf>
    <xf numFmtId="0" fontId="0" fillId="0" borderId="0" xfId="0" applyAlignment="1"/>
    <xf numFmtId="167" fontId="45" fillId="0" borderId="0" xfId="1" applyNumberFormat="1" applyFont="1" applyBorder="1" applyAlignment="1">
      <alignment horizontal="right" vertical="top"/>
    </xf>
    <xf numFmtId="167" fontId="46" fillId="0" borderId="0" xfId="1" applyNumberFormat="1" applyFont="1" applyBorder="1" applyAlignment="1">
      <alignment horizontal="right" vertical="top"/>
    </xf>
    <xf numFmtId="167" fontId="41" fillId="0" borderId="0" xfId="1" applyNumberFormat="1" applyFont="1" applyBorder="1" applyAlignment="1">
      <alignment horizontal="right" vertical="top"/>
    </xf>
    <xf numFmtId="0" fontId="3" fillId="0" borderId="6" xfId="0" applyFont="1" applyBorder="1" applyAlignment="1">
      <alignment horizontal="left" indent="1" readingOrder="2"/>
    </xf>
    <xf numFmtId="0" fontId="3" fillId="0" borderId="1" xfId="0" applyFont="1" applyBorder="1" applyAlignment="1">
      <alignment horizontal="left" indent="1" readingOrder="1"/>
    </xf>
    <xf numFmtId="0" fontId="4" fillId="0" borderId="1" xfId="0" applyFont="1" applyBorder="1" applyAlignment="1">
      <alignment horizontal="left" indent="1" readingOrder="1"/>
    </xf>
    <xf numFmtId="0" fontId="4" fillId="0" borderId="2" xfId="0" applyFont="1" applyBorder="1" applyAlignment="1">
      <alignment horizontal="left" indent="1" readingOrder="1"/>
    </xf>
    <xf numFmtId="167" fontId="45" fillId="0" borderId="11" xfId="1" applyNumberFormat="1" applyFont="1" applyBorder="1" applyAlignment="1">
      <alignment horizontal="left" indent="1"/>
    </xf>
    <xf numFmtId="167" fontId="45" fillId="0" borderId="1" xfId="1" applyNumberFormat="1" applyFont="1" applyBorder="1" applyAlignment="1">
      <alignment horizontal="left" indent="1"/>
    </xf>
    <xf numFmtId="167" fontId="45" fillId="0" borderId="11" xfId="1" applyNumberFormat="1" applyFont="1" applyBorder="1" applyAlignment="1">
      <alignment horizontal="right" vertical="top"/>
    </xf>
    <xf numFmtId="167" fontId="45" fillId="0" borderId="1" xfId="1" applyNumberFormat="1" applyFont="1" applyBorder="1" applyAlignment="1">
      <alignment horizontal="right" vertical="top"/>
    </xf>
    <xf numFmtId="167" fontId="46" fillId="0" borderId="11" xfId="1" applyNumberFormat="1" applyFont="1" applyBorder="1" applyAlignment="1">
      <alignment horizontal="right" vertical="top"/>
    </xf>
    <xf numFmtId="167" fontId="41" fillId="0" borderId="1" xfId="1" applyNumberFormat="1" applyFont="1" applyBorder="1" applyAlignment="1">
      <alignment horizontal="right" vertical="top"/>
    </xf>
    <xf numFmtId="167" fontId="46" fillId="0" borderId="20" xfId="1" applyNumberFormat="1" applyFont="1" applyBorder="1" applyAlignment="1">
      <alignment horizontal="right" vertical="top"/>
    </xf>
    <xf numFmtId="167" fontId="46" fillId="0" borderId="10" xfId="1" applyNumberFormat="1" applyFont="1" applyBorder="1" applyAlignment="1">
      <alignment horizontal="right" vertical="top"/>
    </xf>
    <xf numFmtId="167" fontId="41" fillId="0" borderId="10" xfId="1" applyNumberFormat="1" applyFont="1" applyBorder="1" applyAlignment="1">
      <alignment horizontal="right" vertical="top"/>
    </xf>
    <xf numFmtId="167" fontId="41" fillId="0" borderId="2" xfId="1" applyNumberFormat="1" applyFont="1" applyBorder="1" applyAlignment="1">
      <alignment horizontal="right" vertical="top"/>
    </xf>
    <xf numFmtId="3" fontId="4" fillId="0" borderId="20" xfId="0" applyNumberFormat="1" applyFont="1" applyBorder="1" applyAlignment="1">
      <alignment horizontal="left" wrapText="1" indent="1" readingOrder="2"/>
    </xf>
    <xf numFmtId="0" fontId="9" fillId="0" borderId="0" xfId="0" applyFont="1" applyBorder="1" applyAlignment="1">
      <alignment horizontal="center"/>
    </xf>
    <xf numFmtId="0" fontId="2" fillId="0" borderId="9" xfId="0" applyFont="1" applyBorder="1" applyAlignment="1">
      <alignment horizontal="right" vertical="center" readingOrder="2"/>
    </xf>
    <xf numFmtId="0" fontId="2" fillId="0" borderId="14" xfId="0" applyFont="1" applyBorder="1" applyAlignment="1">
      <alignment horizontal="right" vertical="center" readingOrder="2"/>
    </xf>
    <xf numFmtId="0" fontId="2" fillId="0" borderId="5" xfId="0" applyFont="1" applyBorder="1" applyAlignment="1">
      <alignment horizontal="center" vertical="top" wrapText="1" readingOrder="2"/>
    </xf>
    <xf numFmtId="0" fontId="4" fillId="0" borderId="19" xfId="0" applyFont="1" applyBorder="1" applyAlignment="1">
      <alignment horizontal="left" vertical="top" wrapText="1" indent="1" readingOrder="1"/>
    </xf>
    <xf numFmtId="165" fontId="4" fillId="0" borderId="19" xfId="0" applyNumberFormat="1" applyFont="1" applyBorder="1" applyAlignment="1">
      <alignment horizontal="right" vertical="center" indent="1" readingOrder="2"/>
    </xf>
    <xf numFmtId="165" fontId="3" fillId="0" borderId="22" xfId="0" applyNumberFormat="1" applyFont="1" applyBorder="1" applyAlignment="1">
      <alignment horizontal="left" vertical="center" wrapText="1" indent="1" readingOrder="2"/>
    </xf>
    <xf numFmtId="0" fontId="7" fillId="0" borderId="14" xfId="0" applyFont="1" applyBorder="1" applyAlignment="1">
      <alignment horizontal="center" vertical="center" wrapText="1" readingOrder="2"/>
    </xf>
    <xf numFmtId="0" fontId="7" fillId="0" borderId="9" xfId="0" applyFont="1" applyBorder="1" applyAlignment="1">
      <alignment horizontal="right" vertical="center" wrapText="1" readingOrder="2"/>
    </xf>
    <xf numFmtId="0" fontId="10" fillId="0" borderId="22" xfId="0" applyFont="1" applyBorder="1" applyAlignment="1">
      <alignment horizontal="right" vertical="center" indent="1"/>
    </xf>
    <xf numFmtId="3" fontId="4" fillId="0" borderId="22" xfId="0" applyNumberFormat="1" applyFont="1" applyBorder="1" applyAlignment="1">
      <alignment horizontal="left" vertical="center" wrapText="1" indent="1" readingOrder="2"/>
    </xf>
    <xf numFmtId="3" fontId="3" fillId="0" borderId="22" xfId="0" applyNumberFormat="1" applyFont="1" applyBorder="1" applyAlignment="1">
      <alignment horizontal="left" vertical="center" wrapText="1" indent="1" readingOrder="2"/>
    </xf>
    <xf numFmtId="0" fontId="7" fillId="0" borderId="9" xfId="0" applyFont="1" applyBorder="1" applyAlignment="1">
      <alignment horizontal="center" vertical="center" wrapText="1" readingOrder="2"/>
    </xf>
    <xf numFmtId="0" fontId="4" fillId="0" borderId="20" xfId="0" applyFont="1" applyBorder="1" applyAlignment="1">
      <alignment horizontal="center" vertical="top" wrapText="1" readingOrder="1"/>
    </xf>
    <xf numFmtId="0" fontId="7" fillId="0" borderId="3" xfId="0" applyFont="1" applyBorder="1" applyAlignment="1">
      <alignment horizontal="center" vertical="center" readingOrder="2"/>
    </xf>
    <xf numFmtId="166" fontId="3" fillId="0" borderId="19" xfId="0" applyNumberFormat="1" applyFont="1" applyBorder="1" applyAlignment="1">
      <alignment horizontal="right" vertical="center" indent="1" readingOrder="2"/>
    </xf>
    <xf numFmtId="166" fontId="4" fillId="0" borderId="19" xfId="0" applyNumberFormat="1" applyFont="1" applyBorder="1" applyAlignment="1">
      <alignment horizontal="right" vertical="center" indent="1" readingOrder="2"/>
    </xf>
    <xf numFmtId="166" fontId="3" fillId="0" borderId="20" xfId="0" applyNumberFormat="1" applyFont="1" applyBorder="1" applyAlignment="1">
      <alignment horizontal="right" vertical="center" indent="1" readingOrder="2"/>
    </xf>
    <xf numFmtId="166" fontId="3" fillId="0" borderId="22" xfId="0" applyNumberFormat="1" applyFont="1" applyBorder="1" applyAlignment="1">
      <alignment horizontal="right" vertical="center" indent="1" readingOrder="2"/>
    </xf>
    <xf numFmtId="166" fontId="4" fillId="0" borderId="22" xfId="0" applyNumberFormat="1" applyFont="1" applyBorder="1" applyAlignment="1">
      <alignment horizontal="right" vertical="center" indent="1" readingOrder="2"/>
    </xf>
    <xf numFmtId="166" fontId="4" fillId="0" borderId="23" xfId="0" applyNumberFormat="1" applyFont="1" applyBorder="1" applyAlignment="1">
      <alignment horizontal="right" vertical="center" indent="1" readingOrder="2"/>
    </xf>
    <xf numFmtId="0" fontId="2" fillId="0" borderId="9" xfId="0" applyFont="1" applyBorder="1" applyAlignment="1">
      <alignment horizontal="right" vertical="top" readingOrder="2"/>
    </xf>
    <xf numFmtId="1" fontId="3" fillId="0" borderId="20" xfId="0" applyNumberFormat="1" applyFont="1" applyBorder="1" applyAlignment="1">
      <alignment horizontal="right" vertical="center" indent="1" readingOrder="2"/>
    </xf>
    <xf numFmtId="1" fontId="3" fillId="0" borderId="22" xfId="0" applyNumberFormat="1" applyFont="1" applyBorder="1" applyAlignment="1">
      <alignment horizontal="right" vertical="center" indent="1" readingOrder="2"/>
    </xf>
    <xf numFmtId="1" fontId="3" fillId="0" borderId="23" xfId="0" applyNumberFormat="1" applyFont="1" applyBorder="1" applyAlignment="1">
      <alignment horizontal="right" vertical="center" indent="1" readingOrder="2"/>
    </xf>
    <xf numFmtId="0" fontId="4" fillId="0" borderId="19" xfId="0" applyFont="1" applyBorder="1" applyAlignment="1">
      <alignment horizontal="left" vertical="top" indent="1" readingOrder="1"/>
    </xf>
    <xf numFmtId="0" fontId="2" fillId="0" borderId="20" xfId="0" applyFont="1" applyBorder="1" applyAlignment="1">
      <alignment horizontal="right" vertical="top" indent="1" readingOrder="2"/>
    </xf>
    <xf numFmtId="0" fontId="2" fillId="0" borderId="5" xfId="0" applyFont="1" applyBorder="1" applyAlignment="1">
      <alignment vertical="top"/>
    </xf>
    <xf numFmtId="0" fontId="2" fillId="0" borderId="3" xfId="0" applyFont="1" applyBorder="1" applyAlignment="1">
      <alignment vertical="top" readingOrder="2"/>
    </xf>
    <xf numFmtId="0" fontId="7" fillId="0" borderId="3" xfId="0" applyFont="1" applyBorder="1" applyAlignment="1">
      <alignment vertical="top" readingOrder="2"/>
    </xf>
    <xf numFmtId="0" fontId="7" fillId="0" borderId="4" xfId="0" applyFont="1" applyBorder="1" applyAlignment="1">
      <alignment vertical="top" readingOrder="2"/>
    </xf>
    <xf numFmtId="3" fontId="37" fillId="0" borderId="20" xfId="1" applyNumberFormat="1" applyFont="1" applyBorder="1" applyAlignment="1">
      <alignment horizontal="right" vertical="center" indent="1" readingOrder="2"/>
    </xf>
    <xf numFmtId="3" fontId="37" fillId="0" borderId="22" xfId="1" applyNumberFormat="1" applyFont="1" applyBorder="1" applyAlignment="1">
      <alignment horizontal="right" vertical="center" indent="1" readingOrder="2"/>
    </xf>
    <xf numFmtId="3" fontId="10" fillId="0" borderId="19" xfId="0" applyNumberFormat="1" applyFont="1" applyBorder="1" applyAlignment="1">
      <alignment horizontal="right" vertical="center"/>
    </xf>
    <xf numFmtId="0" fontId="4" fillId="0" borderId="23" xfId="0" applyFont="1" applyBorder="1" applyAlignment="1">
      <alignment horizontal="left" vertical="top" indent="1"/>
    </xf>
    <xf numFmtId="165" fontId="3" fillId="0" borderId="19" xfId="0" applyNumberFormat="1" applyFont="1" applyBorder="1" applyAlignment="1">
      <alignment horizontal="right" vertical="center" readingOrder="1"/>
    </xf>
    <xf numFmtId="0" fontId="57" fillId="0" borderId="22" xfId="0" applyFont="1" applyFill="1" applyBorder="1" applyAlignment="1">
      <alignment horizontal="center" vertical="center" wrapText="1" readingOrder="1"/>
    </xf>
    <xf numFmtId="165" fontId="3" fillId="0" borderId="9" xfId="0" applyNumberFormat="1" applyFont="1" applyFill="1" applyBorder="1" applyAlignment="1">
      <alignment horizontal="right" vertical="center" wrapText="1"/>
    </xf>
    <xf numFmtId="0" fontId="7" fillId="0" borderId="5" xfId="0" applyFont="1" applyFill="1" applyBorder="1" applyAlignment="1">
      <alignment horizontal="center" vertical="center" wrapText="1" readingOrder="2"/>
    </xf>
    <xf numFmtId="165" fontId="3" fillId="0" borderId="19" xfId="0" applyNumberFormat="1" applyFont="1" applyBorder="1" applyAlignment="1">
      <alignment horizontal="left" vertical="center" indent="1" readingOrder="2"/>
    </xf>
    <xf numFmtId="0" fontId="3" fillId="0" borderId="22" xfId="0" applyFont="1" applyFill="1" applyBorder="1" applyAlignment="1">
      <alignment horizontal="left" vertical="center" wrapText="1" indent="1" readingOrder="2"/>
    </xf>
    <xf numFmtId="0" fontId="2" fillId="0" borderId="5" xfId="0" applyFont="1" applyBorder="1" applyAlignment="1">
      <alignment horizontal="right" vertical="center" indent="1" readingOrder="1"/>
    </xf>
    <xf numFmtId="0" fontId="7" fillId="0" borderId="5" xfId="0" applyFont="1" applyBorder="1" applyAlignment="1">
      <alignment horizontal="center" vertical="top" readingOrder="1"/>
    </xf>
    <xf numFmtId="0" fontId="3" fillId="0" borderId="3" xfId="0" applyFont="1" applyBorder="1" applyAlignment="1">
      <alignment horizontal="center" wrapText="1" readingOrder="2"/>
    </xf>
    <xf numFmtId="0" fontId="4" fillId="0" borderId="3" xfId="0" applyFont="1" applyBorder="1" applyAlignment="1">
      <alignment horizontal="center" wrapText="1" readingOrder="2"/>
    </xf>
    <xf numFmtId="3" fontId="3" fillId="0" borderId="8" xfId="0" applyNumberFormat="1" applyFont="1" applyBorder="1" applyAlignment="1">
      <alignment horizontal="right" vertical="center" indent="1"/>
    </xf>
    <xf numFmtId="3" fontId="3" fillId="0" borderId="13" xfId="0" applyNumberFormat="1" applyFont="1" applyBorder="1" applyAlignment="1">
      <alignment horizontal="right" vertical="center" indent="1"/>
    </xf>
    <xf numFmtId="3" fontId="3" fillId="0" borderId="11" xfId="0" applyNumberFormat="1" applyFont="1" applyBorder="1" applyAlignment="1">
      <alignment horizontal="right" vertical="center" indent="1"/>
    </xf>
    <xf numFmtId="3" fontId="3" fillId="0" borderId="0" xfId="0" applyNumberFormat="1" applyFont="1" applyBorder="1" applyAlignment="1">
      <alignment horizontal="right" vertical="center" indent="1"/>
    </xf>
    <xf numFmtId="3" fontId="4" fillId="0" borderId="0" xfId="0" applyNumberFormat="1" applyFont="1" applyBorder="1" applyAlignment="1">
      <alignment horizontal="right" vertical="center" indent="1"/>
    </xf>
    <xf numFmtId="3" fontId="3" fillId="0" borderId="20" xfId="0" applyNumberFormat="1" applyFont="1" applyBorder="1" applyAlignment="1">
      <alignment horizontal="right" vertical="center" indent="1"/>
    </xf>
    <xf numFmtId="3" fontId="4" fillId="0" borderId="18" xfId="0" applyNumberFormat="1" applyFont="1" applyBorder="1" applyAlignment="1">
      <alignment horizontal="right" vertical="center" indent="1"/>
    </xf>
    <xf numFmtId="165" fontId="3" fillId="0" borderId="14" xfId="0" applyNumberFormat="1" applyFont="1" applyBorder="1" applyAlignment="1">
      <alignment vertical="center" wrapText="1"/>
    </xf>
    <xf numFmtId="0" fontId="7" fillId="0" borderId="8" xfId="0" applyFont="1" applyBorder="1" applyAlignment="1">
      <alignment horizontal="center" vertical="top"/>
    </xf>
    <xf numFmtId="0" fontId="7" fillId="0" borderId="5" xfId="0" applyFont="1" applyBorder="1" applyAlignment="1">
      <alignment horizontal="center" vertical="top"/>
    </xf>
    <xf numFmtId="0" fontId="4" fillId="0" borderId="6" xfId="0" applyFont="1" applyBorder="1" applyAlignment="1">
      <alignment horizontal="left" vertical="top" wrapText="1" indent="1" readingOrder="1"/>
    </xf>
    <xf numFmtId="165" fontId="4" fillId="0" borderId="19" xfId="0" applyNumberFormat="1" applyFont="1" applyBorder="1" applyAlignment="1">
      <alignment horizontal="right" vertical="center" indent="1"/>
    </xf>
    <xf numFmtId="166" fontId="4" fillId="0" borderId="19" xfId="0" applyNumberFormat="1" applyFont="1" applyBorder="1" applyAlignment="1">
      <alignment horizontal="right" vertical="center" indent="1"/>
    </xf>
    <xf numFmtId="0" fontId="7" fillId="4" borderId="20" xfId="0" applyFont="1" applyFill="1" applyBorder="1" applyAlignment="1">
      <alignment horizontal="right" vertical="top" indent="1" readingOrder="2"/>
    </xf>
    <xf numFmtId="166" fontId="4" fillId="0" borderId="18" xfId="0" applyNumberFormat="1" applyFont="1" applyBorder="1" applyAlignment="1">
      <alignment horizontal="right" vertical="center" indent="1"/>
    </xf>
    <xf numFmtId="165" fontId="4" fillId="0" borderId="18" xfId="0" applyNumberFormat="1" applyFont="1" applyBorder="1" applyAlignment="1">
      <alignment horizontal="right" vertical="center" indent="1"/>
    </xf>
    <xf numFmtId="166" fontId="4" fillId="0" borderId="23" xfId="0" applyNumberFormat="1" applyFont="1" applyBorder="1" applyAlignment="1">
      <alignment horizontal="right" vertical="center" indent="1"/>
    </xf>
    <xf numFmtId="0" fontId="4" fillId="0" borderId="23" xfId="0" applyFont="1" applyBorder="1" applyAlignment="1">
      <alignment horizontal="left" vertical="top" wrapText="1" indent="1" readingOrder="1"/>
    </xf>
    <xf numFmtId="168" fontId="53" fillId="0" borderId="13" xfId="1" applyNumberFormat="1" applyFont="1" applyBorder="1" applyAlignment="1">
      <alignment horizontal="right" vertical="top"/>
    </xf>
    <xf numFmtId="0" fontId="2" fillId="0" borderId="5" xfId="0" applyFont="1" applyFill="1" applyBorder="1" applyAlignment="1">
      <alignment horizontal="right" vertical="top" indent="1" readingOrder="2"/>
    </xf>
    <xf numFmtId="0" fontId="3" fillId="0" borderId="19" xfId="0" applyFont="1" applyBorder="1" applyAlignment="1">
      <alignment horizontal="left" vertical="top" wrapText="1" indent="1" readingOrder="2"/>
    </xf>
    <xf numFmtId="0" fontId="5" fillId="0" borderId="18" xfId="0" applyFont="1" applyBorder="1"/>
    <xf numFmtId="0" fontId="3" fillId="0" borderId="5" xfId="0" applyFont="1" applyBorder="1" applyAlignment="1">
      <alignment horizontal="center" vertical="center" wrapText="1" readingOrder="1"/>
    </xf>
    <xf numFmtId="0" fontId="4" fillId="0" borderId="3" xfId="0" applyFont="1" applyFill="1" applyBorder="1" applyAlignment="1">
      <alignment horizontal="center" vertical="top" wrapText="1" readingOrder="2"/>
    </xf>
    <xf numFmtId="0" fontId="7" fillId="0" borderId="5" xfId="0" applyFont="1" applyBorder="1" applyAlignment="1">
      <alignment horizontal="center" wrapText="1" readingOrder="2"/>
    </xf>
    <xf numFmtId="0" fontId="4" fillId="0" borderId="4" xfId="0" applyFont="1" applyBorder="1" applyAlignment="1">
      <alignment horizontal="center" vertical="top" wrapText="1" readingOrder="2"/>
    </xf>
    <xf numFmtId="0" fontId="7" fillId="0" borderId="20" xfId="2" applyFont="1" applyFill="1" applyBorder="1" applyAlignment="1">
      <alignment horizontal="right" vertical="top" indent="1"/>
    </xf>
    <xf numFmtId="166" fontId="4" fillId="0" borderId="20" xfId="0" applyNumberFormat="1" applyFont="1" applyFill="1" applyBorder="1" applyAlignment="1">
      <alignment horizontal="right" vertical="top" indent="1" readingOrder="2"/>
    </xf>
    <xf numFmtId="166" fontId="4" fillId="0" borderId="23" xfId="0" applyNumberFormat="1" applyFont="1" applyFill="1" applyBorder="1" applyAlignment="1">
      <alignment horizontal="right" vertical="top" indent="1" readingOrder="2"/>
    </xf>
    <xf numFmtId="0" fontId="4" fillId="0" borderId="23" xfId="2" applyFont="1" applyFill="1" applyBorder="1" applyAlignment="1">
      <alignment horizontal="left" vertical="top" indent="1"/>
    </xf>
    <xf numFmtId="0" fontId="46" fillId="0" borderId="20" xfId="0" applyFont="1" applyBorder="1" applyAlignment="1">
      <alignment horizontal="center" vertical="top" wrapText="1"/>
    </xf>
    <xf numFmtId="165" fontId="41" fillId="0" borderId="20" xfId="0" applyNumberFormat="1" applyFont="1" applyBorder="1" applyAlignment="1">
      <alignment horizontal="right" vertical="top" indent="1"/>
    </xf>
    <xf numFmtId="165" fontId="41" fillId="0" borderId="22" xfId="0" applyNumberFormat="1" applyFont="1" applyBorder="1" applyAlignment="1">
      <alignment horizontal="right" vertical="top" indent="1"/>
    </xf>
    <xf numFmtId="165" fontId="46" fillId="0" borderId="23" xfId="0" applyNumberFormat="1" applyFont="1" applyBorder="1" applyAlignment="1">
      <alignment horizontal="right" vertical="top" indent="1"/>
    </xf>
    <xf numFmtId="0" fontId="3" fillId="0" borderId="4" xfId="0" applyFont="1" applyBorder="1" applyAlignment="1">
      <alignment horizontal="center" vertical="top" wrapText="1" readingOrder="2"/>
    </xf>
    <xf numFmtId="0" fontId="4" fillId="0" borderId="4" xfId="0" applyFont="1" applyBorder="1" applyAlignment="1">
      <alignment horizontal="left" vertical="center" indent="1" readingOrder="1"/>
    </xf>
    <xf numFmtId="3" fontId="3" fillId="0" borderId="0" xfId="0" applyNumberFormat="1" applyFont="1" applyBorder="1" applyAlignment="1">
      <alignment horizontal="left" vertical="top" wrapText="1" readingOrder="2"/>
    </xf>
    <xf numFmtId="0" fontId="4" fillId="0" borderId="3" xfId="13" applyFont="1" applyFill="1" applyBorder="1" applyAlignment="1">
      <alignment horizontal="left" vertical="top" wrapText="1" indent="1"/>
    </xf>
    <xf numFmtId="0" fontId="4" fillId="0" borderId="4" xfId="13" applyFont="1" applyFill="1" applyBorder="1" applyAlignment="1">
      <alignment horizontal="left" vertical="top" wrapText="1" indent="1"/>
    </xf>
    <xf numFmtId="0" fontId="7" fillId="0" borderId="3" xfId="13" applyFont="1" applyFill="1" applyBorder="1" applyAlignment="1">
      <alignment horizontal="right" vertical="top" wrapText="1" indent="1"/>
    </xf>
    <xf numFmtId="0" fontId="7" fillId="0" borderId="4" xfId="13" applyFont="1" applyFill="1" applyBorder="1" applyAlignment="1">
      <alignment horizontal="right" vertical="top" wrapText="1" indent="1"/>
    </xf>
    <xf numFmtId="3" fontId="4" fillId="0" borderId="23" xfId="12" applyNumberFormat="1" applyFont="1" applyBorder="1" applyAlignment="1">
      <alignment horizontal="right" vertical="top" readingOrder="1"/>
    </xf>
    <xf numFmtId="0" fontId="7" fillId="0" borderId="4" xfId="13" applyFont="1" applyFill="1" applyBorder="1" applyAlignment="1">
      <alignment horizontal="right" vertical="top" wrapText="1"/>
    </xf>
    <xf numFmtId="3" fontId="3" fillId="0" borderId="0" xfId="0" applyNumberFormat="1" applyFont="1" applyBorder="1" applyAlignment="1">
      <alignment horizontal="left" vertical="top" wrapText="1" indent="1" readingOrder="2"/>
    </xf>
    <xf numFmtId="0" fontId="4" fillId="0" borderId="4" xfId="0" applyFont="1" applyBorder="1" applyAlignment="1">
      <alignment horizontal="center" vertical="center" wrapText="1" readingOrder="1"/>
    </xf>
    <xf numFmtId="0" fontId="4" fillId="0" borderId="4" xfId="11" applyFont="1" applyBorder="1" applyAlignment="1">
      <alignment horizontal="center" vertical="center" wrapText="1" readingOrder="2"/>
    </xf>
    <xf numFmtId="3" fontId="46" fillId="0" borderId="0" xfId="19" applyNumberFormat="1" applyFont="1" applyFill="1" applyBorder="1" applyAlignment="1">
      <alignment horizontal="left" vertical="top" wrapText="1"/>
    </xf>
    <xf numFmtId="3" fontId="46" fillId="0" borderId="0" xfId="20" applyNumberFormat="1" applyFont="1" applyFill="1" applyBorder="1" applyAlignment="1">
      <alignment horizontal="left" vertical="top" wrapText="1"/>
    </xf>
    <xf numFmtId="0" fontId="7" fillId="0" borderId="3" xfId="13" applyFont="1" applyFill="1" applyBorder="1" applyAlignment="1">
      <alignment horizontal="right" vertical="top" wrapText="1"/>
    </xf>
    <xf numFmtId="3" fontId="46" fillId="0" borderId="0" xfId="20" applyNumberFormat="1" applyFont="1" applyFill="1" applyBorder="1" applyAlignment="1">
      <alignment vertical="top" wrapText="1"/>
    </xf>
    <xf numFmtId="0" fontId="3" fillId="0" borderId="23" xfId="0" applyFont="1" applyBorder="1" applyAlignment="1">
      <alignment horizontal="center" vertical="top" wrapText="1" readingOrder="2"/>
    </xf>
    <xf numFmtId="0" fontId="4" fillId="0" borderId="23" xfId="0" applyFont="1" applyBorder="1" applyAlignment="1">
      <alignment horizontal="center" vertical="center" wrapText="1" readingOrder="1"/>
    </xf>
    <xf numFmtId="0" fontId="4" fillId="0" borderId="23" xfId="11" applyFont="1" applyBorder="1" applyAlignment="1">
      <alignment horizontal="center" vertical="center" wrapText="1" readingOrder="2"/>
    </xf>
    <xf numFmtId="3" fontId="3" fillId="0" borderId="20" xfId="0" applyNumberFormat="1" applyFont="1" applyBorder="1" applyAlignment="1">
      <alignment horizontal="left" vertical="top" wrapText="1" readingOrder="2"/>
    </xf>
    <xf numFmtId="3" fontId="3" fillId="0" borderId="22" xfId="0" applyNumberFormat="1" applyFont="1" applyBorder="1" applyAlignment="1">
      <alignment horizontal="left" vertical="top" wrapText="1" readingOrder="2"/>
    </xf>
    <xf numFmtId="0" fontId="3" fillId="0" borderId="25" xfId="0" applyFont="1" applyBorder="1" applyAlignment="1">
      <alignment horizontal="left" vertical="center" indent="1" readingOrder="2"/>
    </xf>
    <xf numFmtId="0" fontId="4" fillId="0" borderId="3" xfId="0" applyFont="1" applyBorder="1" applyAlignment="1">
      <alignment horizontal="left" vertical="center" indent="1" readingOrder="2"/>
    </xf>
    <xf numFmtId="0" fontId="2" fillId="0" borderId="25" xfId="0" applyFont="1" applyBorder="1" applyAlignment="1">
      <alignment horizontal="right" vertical="center" indent="1"/>
    </xf>
    <xf numFmtId="0" fontId="7" fillId="0" borderId="3" xfId="0" applyFont="1" applyBorder="1" applyAlignment="1">
      <alignment horizontal="right" vertical="center" indent="1"/>
    </xf>
    <xf numFmtId="0" fontId="6" fillId="0" borderId="4" xfId="0" applyFont="1" applyBorder="1" applyAlignment="1">
      <alignment horizontal="right" vertical="center" indent="1" readingOrder="2"/>
    </xf>
    <xf numFmtId="0" fontId="3" fillId="0" borderId="26" xfId="0" applyFont="1" applyBorder="1" applyAlignment="1">
      <alignment vertical="center" readingOrder="2"/>
    </xf>
    <xf numFmtId="0" fontId="7" fillId="0" borderId="25" xfId="0" applyFont="1" applyBorder="1" applyAlignment="1">
      <alignment horizontal="center" vertical="center" wrapText="1" readingOrder="2"/>
    </xf>
    <xf numFmtId="0" fontId="7" fillId="0" borderId="25" xfId="11" applyFont="1" applyBorder="1" applyAlignment="1">
      <alignment horizontal="center" vertical="center" wrapText="1" readingOrder="2"/>
    </xf>
    <xf numFmtId="0" fontId="2" fillId="0" borderId="25" xfId="0" applyFont="1" applyBorder="1" applyAlignment="1">
      <alignment horizontal="right" vertical="center" wrapText="1" readingOrder="2"/>
    </xf>
    <xf numFmtId="0" fontId="3" fillId="0" borderId="3" xfId="0" applyFont="1" applyBorder="1" applyAlignment="1">
      <alignment horizontal="left" vertical="center" wrapText="1" readingOrder="2"/>
    </xf>
    <xf numFmtId="3" fontId="46" fillId="0" borderId="18" xfId="19" applyNumberFormat="1" applyFont="1" applyFill="1" applyBorder="1" applyAlignment="1">
      <alignment horizontal="left" vertical="top" wrapText="1"/>
    </xf>
    <xf numFmtId="3" fontId="46" fillId="0" borderId="18" xfId="20" applyNumberFormat="1" applyFont="1" applyFill="1" applyBorder="1" applyAlignment="1">
      <alignment horizontal="left" vertical="top" wrapText="1"/>
    </xf>
    <xf numFmtId="3" fontId="3" fillId="0" borderId="18" xfId="0" applyNumberFormat="1" applyFont="1" applyBorder="1" applyAlignment="1">
      <alignment horizontal="left" vertical="top" wrapText="1" indent="1" readingOrder="2"/>
    </xf>
    <xf numFmtId="3" fontId="46" fillId="0" borderId="18" xfId="20" applyNumberFormat="1" applyFont="1" applyFill="1" applyBorder="1" applyAlignment="1">
      <alignment vertical="top" wrapText="1"/>
    </xf>
    <xf numFmtId="0" fontId="7" fillId="0" borderId="24" xfId="0" applyFont="1" applyBorder="1" applyAlignment="1">
      <alignment horizontal="center" vertical="center" wrapText="1" readingOrder="2"/>
    </xf>
    <xf numFmtId="0" fontId="7" fillId="0" borderId="24" xfId="11" applyFont="1" applyBorder="1" applyAlignment="1">
      <alignment horizontal="center" vertical="center" wrapText="1" readingOrder="2"/>
    </xf>
    <xf numFmtId="0" fontId="7" fillId="0" borderId="25" xfId="13" applyFont="1" applyFill="1" applyBorder="1" applyAlignment="1">
      <alignment horizontal="right" vertical="top" wrapText="1" indent="1"/>
    </xf>
    <xf numFmtId="3" fontId="3" fillId="0" borderId="28" xfId="0" applyNumberFormat="1" applyFont="1" applyBorder="1" applyAlignment="1">
      <alignment horizontal="left" vertical="top" wrapText="1" readingOrder="2"/>
    </xf>
    <xf numFmtId="3" fontId="3" fillId="0" borderId="29" xfId="0" applyNumberFormat="1" applyFont="1" applyBorder="1" applyAlignment="1">
      <alignment horizontal="left" vertical="top" wrapText="1" readingOrder="2"/>
    </xf>
    <xf numFmtId="3" fontId="46" fillId="0" borderId="29" xfId="19" applyNumberFormat="1" applyFont="1" applyFill="1" applyBorder="1" applyAlignment="1">
      <alignment horizontal="left" vertical="top" wrapText="1"/>
    </xf>
    <xf numFmtId="3" fontId="46" fillId="0" borderId="29" xfId="20" applyNumberFormat="1" applyFont="1" applyFill="1" applyBorder="1" applyAlignment="1">
      <alignment horizontal="left" vertical="top" wrapText="1"/>
    </xf>
    <xf numFmtId="3" fontId="46" fillId="0" borderId="30" xfId="20" applyNumberFormat="1" applyFont="1" applyFill="1" applyBorder="1" applyAlignment="1">
      <alignment horizontal="left" vertical="top" wrapText="1"/>
    </xf>
    <xf numFmtId="3" fontId="3" fillId="0" borderId="11" xfId="0" applyNumberFormat="1" applyFont="1" applyBorder="1" applyAlignment="1">
      <alignment horizontal="left" vertical="top" wrapText="1" readingOrder="2"/>
    </xf>
    <xf numFmtId="3" fontId="46" fillId="0" borderId="19" xfId="20" applyNumberFormat="1" applyFont="1" applyFill="1" applyBorder="1" applyAlignment="1">
      <alignment horizontal="left" vertical="top" wrapText="1"/>
    </xf>
    <xf numFmtId="3" fontId="46" fillId="0" borderId="22" xfId="19" applyNumberFormat="1" applyFont="1" applyFill="1" applyBorder="1" applyAlignment="1">
      <alignment horizontal="left" vertical="top" wrapText="1"/>
    </xf>
    <xf numFmtId="3" fontId="46" fillId="0" borderId="22" xfId="20" applyNumberFormat="1" applyFont="1" applyFill="1" applyBorder="1" applyAlignment="1">
      <alignment horizontal="left" vertical="top" wrapText="1"/>
    </xf>
    <xf numFmtId="0" fontId="7" fillId="0" borderId="5" xfId="0" applyFont="1" applyBorder="1" applyAlignment="1">
      <alignment horizontal="center"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166" fontId="81" fillId="0" borderId="19" xfId="0" applyNumberFormat="1" applyFont="1" applyBorder="1" applyAlignment="1">
      <alignment horizontal="right" vertical="center" indent="1" readingOrder="1"/>
    </xf>
    <xf numFmtId="166" fontId="84" fillId="0" borderId="20" xfId="0" applyNumberFormat="1" applyFont="1" applyBorder="1" applyAlignment="1">
      <alignment horizontal="right" vertical="center" indent="1" readingOrder="1"/>
    </xf>
    <xf numFmtId="166" fontId="84" fillId="0" borderId="22" xfId="0" applyNumberFormat="1" applyFont="1" applyBorder="1" applyAlignment="1">
      <alignment horizontal="right" vertical="center" indent="1" readingOrder="1"/>
    </xf>
    <xf numFmtId="166" fontId="81" fillId="0" borderId="23" xfId="0" applyNumberFormat="1" applyFont="1" applyBorder="1" applyAlignment="1">
      <alignment horizontal="right" vertical="center" indent="1" readingOrder="1"/>
    </xf>
    <xf numFmtId="0" fontId="2" fillId="0" borderId="5" xfId="0" applyFont="1" applyBorder="1" applyAlignment="1">
      <alignment horizontal="center" vertical="center" readingOrder="2"/>
    </xf>
    <xf numFmtId="0" fontId="3" fillId="0" borderId="3" xfId="0" applyFont="1" applyBorder="1" applyAlignment="1">
      <alignment horizontal="left" vertical="center" indent="1" readingOrder="2"/>
    </xf>
    <xf numFmtId="0" fontId="2" fillId="0" borderId="3" xfId="0" applyFont="1" applyBorder="1" applyAlignment="1">
      <alignment horizontal="right" vertical="center" indent="1"/>
    </xf>
    <xf numFmtId="0" fontId="6" fillId="0" borderId="3" xfId="0" applyFont="1" applyBorder="1" applyAlignment="1">
      <alignment horizontal="right" vertical="center" indent="1" readingOrder="2"/>
    </xf>
    <xf numFmtId="165" fontId="3" fillId="0" borderId="0" xfId="0" applyNumberFormat="1" applyFont="1" applyBorder="1" applyAlignment="1">
      <alignment horizontal="left" vertical="center" wrapText="1" readingOrder="1"/>
    </xf>
    <xf numFmtId="3" fontId="10" fillId="0" borderId="0" xfId="0" applyNumberFormat="1" applyFont="1" applyBorder="1" applyAlignment="1">
      <alignment horizontal="left" vertical="center" wrapText="1" readingOrder="1"/>
    </xf>
    <xf numFmtId="165" fontId="3" fillId="0" borderId="19" xfId="0" applyNumberFormat="1" applyFont="1" applyBorder="1" applyAlignment="1">
      <alignment horizontal="left" vertical="center" wrapText="1" readingOrder="1"/>
    </xf>
    <xf numFmtId="3" fontId="4" fillId="0" borderId="11" xfId="0" applyNumberFormat="1" applyFont="1" applyFill="1" applyBorder="1" applyAlignment="1">
      <alignment horizontal="right" vertical="center" readingOrder="1"/>
    </xf>
    <xf numFmtId="165" fontId="4" fillId="0" borderId="0" xfId="0" applyNumberFormat="1" applyFont="1" applyBorder="1" applyAlignment="1">
      <alignment horizontal="right" vertical="center" readingOrder="1"/>
    </xf>
    <xf numFmtId="166" fontId="4" fillId="0" borderId="19" xfId="0" applyNumberFormat="1" applyFont="1" applyBorder="1" applyAlignment="1">
      <alignment horizontal="right" vertical="center" readingOrder="1"/>
    </xf>
    <xf numFmtId="3" fontId="4" fillId="0" borderId="20" xfId="0" applyNumberFormat="1" applyFont="1" applyFill="1" applyBorder="1" applyAlignment="1">
      <alignment horizontal="right" vertical="center" readingOrder="1"/>
    </xf>
    <xf numFmtId="165" fontId="4" fillId="0" borderId="22" xfId="0" applyNumberFormat="1" applyFont="1" applyBorder="1" applyAlignment="1">
      <alignment horizontal="right" vertical="center" readingOrder="1"/>
    </xf>
    <xf numFmtId="166" fontId="4" fillId="0" borderId="23" xfId="0" applyNumberFormat="1" applyFont="1" applyBorder="1" applyAlignment="1">
      <alignment horizontal="right" vertical="center" readingOrder="1"/>
    </xf>
    <xf numFmtId="165" fontId="3" fillId="0" borderId="11" xfId="0" applyNumberFormat="1" applyFont="1" applyBorder="1" applyAlignment="1">
      <alignment horizontal="left" vertical="center" wrapText="1" readingOrder="1"/>
    </xf>
    <xf numFmtId="165" fontId="4" fillId="0" borderId="19" xfId="0" applyNumberFormat="1" applyFont="1" applyBorder="1" applyAlignment="1">
      <alignment horizontal="left" vertical="center" wrapText="1" readingOrder="1"/>
    </xf>
    <xf numFmtId="165" fontId="4" fillId="0" borderId="23" xfId="0" applyNumberFormat="1" applyFont="1" applyBorder="1" applyAlignment="1">
      <alignment horizontal="left" vertical="center" wrapText="1" readingOrder="1"/>
    </xf>
    <xf numFmtId="0" fontId="3" fillId="0" borderId="30" xfId="0" applyFont="1" applyBorder="1" applyAlignment="1">
      <alignment horizontal="left" vertical="top" indent="1" readingOrder="2"/>
    </xf>
    <xf numFmtId="0" fontId="4" fillId="0" borderId="23" xfId="0" applyFont="1" applyBorder="1" applyAlignment="1">
      <alignment horizontal="left" vertical="top" indent="1" readingOrder="1"/>
    </xf>
    <xf numFmtId="165" fontId="3" fillId="0" borderId="28" xfId="0" applyNumberFormat="1" applyFont="1" applyBorder="1" applyAlignment="1">
      <alignment horizontal="left" vertical="center" wrapText="1" readingOrder="1"/>
    </xf>
    <xf numFmtId="165" fontId="3" fillId="0" borderId="29" xfId="0" applyNumberFormat="1" applyFont="1" applyBorder="1" applyAlignment="1">
      <alignment horizontal="left" vertical="center" wrapText="1" readingOrder="1"/>
    </xf>
    <xf numFmtId="165" fontId="3" fillId="0" borderId="30" xfId="0" applyNumberFormat="1" applyFont="1" applyBorder="1" applyAlignment="1">
      <alignment horizontal="left" vertical="center" wrapText="1" readingOrder="1"/>
    </xf>
    <xf numFmtId="165" fontId="4" fillId="0" borderId="11" xfId="0" applyNumberFormat="1" applyFont="1" applyBorder="1" applyAlignment="1">
      <alignment horizontal="left" vertical="center" wrapText="1" readingOrder="1"/>
    </xf>
    <xf numFmtId="165" fontId="4" fillId="0" borderId="0" xfId="0" applyNumberFormat="1" applyFont="1" applyBorder="1" applyAlignment="1">
      <alignment horizontal="left" vertical="center" wrapText="1" readingOrder="1"/>
    </xf>
    <xf numFmtId="165" fontId="4" fillId="0" borderId="20" xfId="0" applyNumberFormat="1" applyFont="1" applyBorder="1" applyAlignment="1">
      <alignment horizontal="left" vertical="center" wrapText="1" readingOrder="1"/>
    </xf>
    <xf numFmtId="165" fontId="4" fillId="0" borderId="22" xfId="0" applyNumberFormat="1" applyFont="1" applyBorder="1" applyAlignment="1">
      <alignment horizontal="left" vertical="center" wrapText="1" readingOrder="1"/>
    </xf>
    <xf numFmtId="165" fontId="10" fillId="0" borderId="8" xfId="0" applyNumberFormat="1" applyFont="1" applyBorder="1" applyAlignment="1">
      <alignment horizontal="right" vertical="center" indent="1"/>
    </xf>
    <xf numFmtId="165" fontId="10" fillId="0" borderId="13" xfId="0" applyNumberFormat="1" applyFont="1" applyBorder="1" applyAlignment="1">
      <alignment horizontal="right" vertical="center" indent="1"/>
    </xf>
    <xf numFmtId="165" fontId="3" fillId="0" borderId="13" xfId="13" applyNumberFormat="1" applyFont="1" applyBorder="1" applyAlignment="1">
      <alignment horizontal="center" vertical="center" wrapText="1"/>
    </xf>
    <xf numFmtId="165" fontId="10" fillId="0" borderId="11" xfId="0" applyNumberFormat="1" applyFont="1" applyBorder="1" applyAlignment="1">
      <alignment horizontal="right" vertical="center" indent="1"/>
    </xf>
    <xf numFmtId="165" fontId="10" fillId="0" borderId="0" xfId="0" applyNumberFormat="1" applyFont="1" applyBorder="1" applyAlignment="1">
      <alignment horizontal="right" vertical="center" indent="1"/>
    </xf>
    <xf numFmtId="165" fontId="3" fillId="0" borderId="0" xfId="13" applyNumberFormat="1" applyFont="1" applyBorder="1" applyAlignment="1">
      <alignment horizontal="center" vertical="center"/>
    </xf>
    <xf numFmtId="165" fontId="10" fillId="0" borderId="11" xfId="2" applyNumberFormat="1" applyFont="1" applyBorder="1" applyAlignment="1">
      <alignment horizontal="right" vertical="center" indent="1"/>
    </xf>
    <xf numFmtId="165" fontId="10" fillId="0" borderId="0" xfId="2" applyNumberFormat="1" applyFont="1" applyBorder="1" applyAlignment="1">
      <alignment horizontal="right" vertical="center" indent="1"/>
    </xf>
    <xf numFmtId="166" fontId="10" fillId="0" borderId="0" xfId="2" applyNumberFormat="1" applyFont="1" applyBorder="1" applyAlignment="1">
      <alignment horizontal="right" vertical="center" indent="1"/>
    </xf>
    <xf numFmtId="166" fontId="3" fillId="0" borderId="0" xfId="13" applyNumberFormat="1" applyFont="1" applyBorder="1" applyAlignment="1">
      <alignment horizontal="center" vertical="center"/>
    </xf>
    <xf numFmtId="165" fontId="10" fillId="0" borderId="20" xfId="2" applyNumberFormat="1" applyFont="1" applyBorder="1" applyAlignment="1">
      <alignment horizontal="right" vertical="center" indent="1"/>
    </xf>
    <xf numFmtId="166" fontId="10" fillId="0" borderId="18" xfId="2" applyNumberFormat="1" applyFont="1" applyBorder="1" applyAlignment="1">
      <alignment horizontal="right" vertical="center" indent="1"/>
    </xf>
    <xf numFmtId="166" fontId="10" fillId="0" borderId="18" xfId="0" applyNumberFormat="1" applyFont="1" applyBorder="1" applyAlignment="1">
      <alignment horizontal="center" vertical="center"/>
    </xf>
    <xf numFmtId="3" fontId="3" fillId="0" borderId="0" xfId="0" applyNumberFormat="1" applyFont="1" applyBorder="1" applyAlignment="1">
      <alignment horizontal="left" vertical="center" wrapText="1" readingOrder="2"/>
    </xf>
    <xf numFmtId="3" fontId="3" fillId="0" borderId="0" xfId="0" applyNumberFormat="1" applyFont="1" applyBorder="1" applyAlignment="1">
      <alignment horizontal="right" vertical="center" wrapText="1" readingOrder="2"/>
    </xf>
    <xf numFmtId="3" fontId="4" fillId="0" borderId="0" xfId="0" applyNumberFormat="1" applyFont="1" applyBorder="1" applyAlignment="1">
      <alignment horizontal="right" vertical="center" wrapText="1" readingOrder="2"/>
    </xf>
    <xf numFmtId="3" fontId="3" fillId="0" borderId="22" xfId="0" applyNumberFormat="1" applyFont="1" applyBorder="1" applyAlignment="1">
      <alignment horizontal="left" vertical="center" wrapText="1" readingOrder="2"/>
    </xf>
    <xf numFmtId="3" fontId="4" fillId="0" borderId="22" xfId="0" applyNumberFormat="1" applyFont="1" applyBorder="1" applyAlignment="1">
      <alignment horizontal="left" vertical="center" wrapText="1" readingOrder="2"/>
    </xf>
    <xf numFmtId="3" fontId="4" fillId="0" borderId="22" xfId="0" applyNumberFormat="1" applyFont="1" applyBorder="1" applyAlignment="1">
      <alignment horizontal="right" vertical="center" wrapText="1" readingOrder="2"/>
    </xf>
    <xf numFmtId="3" fontId="3" fillId="0" borderId="29" xfId="0" applyNumberFormat="1" applyFont="1" applyBorder="1" applyAlignment="1">
      <alignment horizontal="left" vertical="center" wrapText="1" readingOrder="2"/>
    </xf>
    <xf numFmtId="3" fontId="3" fillId="0" borderId="30" xfId="0" applyNumberFormat="1" applyFont="1" applyBorder="1" applyAlignment="1">
      <alignment horizontal="left" vertical="center" wrapText="1" readingOrder="2"/>
    </xf>
    <xf numFmtId="3" fontId="3" fillId="0" borderId="11" xfId="0" applyNumberFormat="1" applyFont="1" applyBorder="1" applyAlignment="1">
      <alignment horizontal="left" vertical="center" wrapText="1" readingOrder="2"/>
    </xf>
    <xf numFmtId="3" fontId="3" fillId="0" borderId="29" xfId="0" applyNumberFormat="1" applyFont="1" applyBorder="1" applyAlignment="1">
      <alignment horizontal="right" vertical="center" wrapText="1" readingOrder="2"/>
    </xf>
    <xf numFmtId="3" fontId="3" fillId="0" borderId="20" xfId="0" applyNumberFormat="1" applyFont="1" applyBorder="1" applyAlignment="1">
      <alignment horizontal="left" vertical="center" wrapText="1" readingOrder="2"/>
    </xf>
    <xf numFmtId="166" fontId="81" fillId="0" borderId="0" xfId="0" applyNumberFormat="1" applyFont="1" applyBorder="1" applyAlignment="1">
      <alignment horizontal="right" vertical="center" indent="1" readingOrder="1"/>
    </xf>
    <xf numFmtId="166" fontId="81" fillId="0" borderId="22" xfId="0" applyNumberFormat="1" applyFont="1" applyBorder="1" applyAlignment="1">
      <alignment horizontal="right" vertical="center" indent="1" readingOrder="1"/>
    </xf>
    <xf numFmtId="165" fontId="4" fillId="0" borderId="0" xfId="0" applyNumberFormat="1" applyFont="1" applyBorder="1" applyAlignment="1">
      <alignment horizontal="right"/>
    </xf>
    <xf numFmtId="0" fontId="4" fillId="0" borderId="11" xfId="0" applyFont="1" applyBorder="1" applyAlignment="1">
      <alignment horizontal="right"/>
    </xf>
    <xf numFmtId="165" fontId="4" fillId="0" borderId="0" xfId="14" applyNumberFormat="1" applyFont="1" applyFill="1" applyBorder="1" applyAlignment="1">
      <alignment horizontal="right"/>
    </xf>
    <xf numFmtId="170" fontId="4" fillId="0" borderId="12" xfId="15" applyNumberFormat="1" applyFont="1" applyBorder="1" applyAlignment="1">
      <alignment horizontal="right"/>
    </xf>
    <xf numFmtId="170" fontId="4" fillId="0" borderId="18" xfId="15" applyNumberFormat="1" applyFont="1" applyBorder="1" applyAlignment="1">
      <alignment horizontal="right"/>
    </xf>
    <xf numFmtId="165" fontId="4" fillId="0" borderId="18" xfId="0" applyNumberFormat="1" applyFont="1" applyBorder="1" applyAlignment="1">
      <alignment horizontal="right"/>
    </xf>
    <xf numFmtId="165" fontId="37" fillId="0" borderId="11" xfId="12" applyNumberFormat="1" applyFont="1" applyBorder="1" applyAlignment="1">
      <alignment horizontal="center" vertical="center"/>
    </xf>
    <xf numFmtId="165" fontId="37" fillId="0" borderId="0" xfId="12" applyNumberFormat="1" applyFont="1" applyAlignment="1">
      <alignment horizontal="center" vertical="center"/>
    </xf>
    <xf numFmtId="1" fontId="3" fillId="0" borderId="0" xfId="0" applyNumberFormat="1" applyFont="1" applyFill="1" applyBorder="1" applyAlignment="1">
      <alignment horizontal="center" vertical="center"/>
    </xf>
    <xf numFmtId="172" fontId="45" fillId="0" borderId="19" xfId="14" applyNumberFormat="1" applyFont="1" applyBorder="1" applyAlignment="1">
      <alignment horizontal="center" vertical="center"/>
    </xf>
    <xf numFmtId="0" fontId="71" fillId="0" borderId="0" xfId="0" applyFont="1" applyAlignment="1">
      <alignment vertical="center"/>
    </xf>
    <xf numFmtId="3" fontId="3" fillId="0" borderId="28" xfId="0" applyNumberFormat="1" applyFont="1" applyBorder="1" applyAlignment="1">
      <alignment horizontal="right" vertical="top" readingOrder="2"/>
    </xf>
    <xf numFmtId="3" fontId="3" fillId="0" borderId="29" xfId="0" applyNumberFormat="1" applyFont="1" applyBorder="1" applyAlignment="1">
      <alignment horizontal="right" vertical="top" readingOrder="2"/>
    </xf>
    <xf numFmtId="3" fontId="3" fillId="0" borderId="11" xfId="0" applyNumberFormat="1" applyFont="1" applyBorder="1" applyAlignment="1">
      <alignment horizontal="right" vertical="top" readingOrder="2"/>
    </xf>
    <xf numFmtId="3" fontId="3" fillId="0" borderId="0" xfId="0" applyNumberFormat="1" applyFont="1" applyBorder="1" applyAlignment="1">
      <alignment horizontal="right" vertical="top" readingOrder="2"/>
    </xf>
    <xf numFmtId="3" fontId="4" fillId="0" borderId="11" xfId="0" applyNumberFormat="1" applyFont="1" applyBorder="1" applyAlignment="1">
      <alignment horizontal="right" vertical="top" readingOrder="2"/>
    </xf>
    <xf numFmtId="3" fontId="4" fillId="0" borderId="0" xfId="0" applyNumberFormat="1" applyFont="1" applyBorder="1" applyAlignment="1">
      <alignment horizontal="right" vertical="top" readingOrder="2"/>
    </xf>
    <xf numFmtId="3" fontId="4" fillId="0" borderId="20" xfId="0" applyNumberFormat="1" applyFont="1" applyBorder="1" applyAlignment="1">
      <alignment horizontal="right" vertical="top" readingOrder="2"/>
    </xf>
    <xf numFmtId="3" fontId="4" fillId="0" borderId="22" xfId="0" applyNumberFormat="1" applyFont="1" applyBorder="1" applyAlignment="1">
      <alignment horizontal="right" vertical="top" readingOrder="2"/>
    </xf>
    <xf numFmtId="166" fontId="3" fillId="0" borderId="30" xfId="0" applyNumberFormat="1" applyFont="1" applyBorder="1" applyAlignment="1">
      <alignment horizontal="right" vertical="top" readingOrder="2"/>
    </xf>
    <xf numFmtId="166" fontId="3" fillId="0" borderId="19" xfId="0" applyNumberFormat="1" applyFont="1" applyBorder="1" applyAlignment="1">
      <alignment horizontal="right" vertical="top" readingOrder="2"/>
    </xf>
    <xf numFmtId="166" fontId="4" fillId="0" borderId="19" xfId="0" applyNumberFormat="1" applyFont="1" applyBorder="1" applyAlignment="1">
      <alignment horizontal="right" vertical="top" readingOrder="2"/>
    </xf>
    <xf numFmtId="166" fontId="4" fillId="0" borderId="23" xfId="0" applyNumberFormat="1" applyFont="1" applyBorder="1" applyAlignment="1">
      <alignment horizontal="right" vertical="top" readingOrder="2"/>
    </xf>
    <xf numFmtId="3" fontId="3" fillId="0" borderId="0" xfId="0" applyNumberFormat="1" applyFont="1" applyBorder="1" applyAlignment="1">
      <alignment horizontal="right" vertical="center"/>
    </xf>
    <xf numFmtId="3" fontId="3" fillId="0" borderId="19" xfId="0" applyNumberFormat="1" applyFont="1" applyBorder="1" applyAlignment="1">
      <alignment horizontal="right" vertical="center"/>
    </xf>
    <xf numFmtId="0" fontId="7" fillId="0" borderId="11" xfId="0" applyFont="1" applyBorder="1" applyAlignment="1">
      <alignment horizontal="right" vertical="top" indent="1"/>
    </xf>
    <xf numFmtId="3" fontId="6" fillId="0" borderId="0" xfId="0" applyNumberFormat="1" applyFont="1" applyBorder="1" applyAlignment="1">
      <alignment horizontal="right" vertical="center"/>
    </xf>
    <xf numFmtId="3" fontId="6" fillId="0" borderId="19" xfId="0" applyNumberFormat="1" applyFont="1" applyBorder="1" applyAlignment="1">
      <alignment horizontal="right" vertical="center"/>
    </xf>
    <xf numFmtId="0" fontId="7" fillId="0" borderId="20" xfId="0" applyFont="1" applyBorder="1" applyAlignment="1">
      <alignment horizontal="right" vertical="top" indent="1"/>
    </xf>
    <xf numFmtId="3" fontId="3" fillId="0" borderId="20" xfId="0" applyNumberFormat="1" applyFont="1" applyBorder="1" applyAlignment="1">
      <alignment horizontal="right" vertical="center"/>
    </xf>
    <xf numFmtId="3" fontId="6" fillId="0" borderId="22" xfId="0" applyNumberFormat="1" applyFont="1" applyBorder="1" applyAlignment="1">
      <alignment horizontal="right" vertical="center"/>
    </xf>
    <xf numFmtId="3" fontId="6" fillId="0" borderId="23" xfId="0" applyNumberFormat="1" applyFont="1" applyBorder="1" applyAlignment="1">
      <alignment horizontal="right" vertical="center"/>
    </xf>
    <xf numFmtId="0" fontId="4" fillId="0" borderId="23" xfId="0" applyFont="1" applyBorder="1" applyAlignment="1">
      <alignment horizontal="center" vertical="top" wrapText="1" readingOrder="1"/>
    </xf>
    <xf numFmtId="0" fontId="3" fillId="0" borderId="3" xfId="0" applyFont="1" applyBorder="1" applyAlignment="1">
      <alignment horizontal="center" vertical="top" wrapText="1" readingOrder="1"/>
    </xf>
    <xf numFmtId="0" fontId="4" fillId="0" borderId="4" xfId="0" applyFont="1" applyBorder="1" applyAlignment="1">
      <alignment horizontal="center" vertical="top" wrapText="1" readingOrder="1"/>
    </xf>
    <xf numFmtId="0" fontId="7" fillId="0" borderId="24" xfId="0" applyFont="1" applyBorder="1" applyAlignment="1">
      <alignment horizontal="center" wrapText="1" readingOrder="2"/>
    </xf>
    <xf numFmtId="0" fontId="2" fillId="0" borderId="5"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3" fillId="0" borderId="3" xfId="0" applyFont="1" applyBorder="1" applyAlignment="1">
      <alignment horizontal="center" vertical="center" wrapText="1" readingOrder="1"/>
    </xf>
    <xf numFmtId="0" fontId="4" fillId="0" borderId="3" xfId="0" applyFont="1" applyBorder="1" applyAlignment="1">
      <alignment horizontal="center" vertical="center" wrapText="1" readingOrder="2"/>
    </xf>
    <xf numFmtId="0" fontId="7" fillId="0" borderId="25" xfId="0" applyFont="1" applyBorder="1" applyAlignment="1">
      <alignment horizontal="right" vertical="center" wrapText="1" indent="1" readingOrder="2"/>
    </xf>
    <xf numFmtId="0" fontId="4" fillId="0" borderId="30" xfId="0" applyFont="1" applyBorder="1" applyAlignment="1">
      <alignment horizontal="left" vertical="center" wrapText="1" indent="1"/>
    </xf>
    <xf numFmtId="0" fontId="4" fillId="0" borderId="23" xfId="0" applyFont="1" applyBorder="1" applyAlignment="1">
      <alignment horizontal="left" vertical="center" wrapText="1" indent="1"/>
    </xf>
    <xf numFmtId="166" fontId="4" fillId="0" borderId="22" xfId="0" applyNumberFormat="1" applyFont="1" applyBorder="1" applyAlignment="1">
      <alignment horizontal="right" vertical="top" readingOrder="2"/>
    </xf>
    <xf numFmtId="166" fontId="4" fillId="0" borderId="0" xfId="0" applyNumberFormat="1" applyFont="1" applyBorder="1" applyAlignment="1">
      <alignment horizontal="right" vertical="top" readingOrder="2"/>
    </xf>
    <xf numFmtId="3" fontId="3" fillId="0" borderId="28" xfId="12" applyNumberFormat="1" applyFont="1" applyBorder="1" applyAlignment="1">
      <alignment horizontal="right" vertical="top" readingOrder="1"/>
    </xf>
    <xf numFmtId="3" fontId="3" fillId="0" borderId="29" xfId="12" applyNumberFormat="1" applyFont="1" applyBorder="1" applyAlignment="1">
      <alignment horizontal="right" vertical="top" readingOrder="1"/>
    </xf>
    <xf numFmtId="3" fontId="41" fillId="0" borderId="29" xfId="14" applyNumberFormat="1" applyFont="1" applyFill="1" applyBorder="1" applyAlignment="1">
      <alignment horizontal="left" vertical="top" wrapText="1"/>
    </xf>
    <xf numFmtId="166" fontId="4" fillId="0" borderId="29" xfId="0" applyNumberFormat="1" applyFont="1" applyBorder="1" applyAlignment="1">
      <alignment horizontal="right" vertical="top" readingOrder="2"/>
    </xf>
    <xf numFmtId="3" fontId="4" fillId="0" borderId="30" xfId="12" applyNumberFormat="1" applyFont="1" applyBorder="1" applyAlignment="1">
      <alignment vertical="top" readingOrder="1"/>
    </xf>
    <xf numFmtId="3" fontId="3" fillId="0" borderId="22" xfId="12" applyNumberFormat="1" applyFont="1" applyBorder="1" applyAlignment="1">
      <alignment horizontal="right" vertical="top" readingOrder="1"/>
    </xf>
    <xf numFmtId="3" fontId="41" fillId="0" borderId="22" xfId="14" applyNumberFormat="1" applyFont="1" applyFill="1" applyBorder="1" applyAlignment="1">
      <alignment horizontal="left" vertical="top" wrapText="1"/>
    </xf>
    <xf numFmtId="0" fontId="9" fillId="0" borderId="0" xfId="0" applyFont="1" applyAlignment="1">
      <alignment horizontal="center" vertical="top" wrapText="1" readingOrder="1"/>
    </xf>
    <xf numFmtId="0" fontId="9" fillId="0" borderId="0" xfId="0" applyFont="1" applyBorder="1" applyAlignment="1">
      <alignment horizontal="center" vertical="center" wrapText="1" readingOrder="1"/>
    </xf>
    <xf numFmtId="0" fontId="3" fillId="0" borderId="4" xfId="0" applyFont="1" applyBorder="1" applyAlignment="1">
      <alignment horizontal="center" vertical="top" wrapText="1"/>
    </xf>
    <xf numFmtId="0" fontId="2" fillId="0" borderId="25" xfId="0" applyFont="1" applyBorder="1" applyAlignment="1">
      <alignment horizontal="center" vertical="top" wrapText="1" readingOrder="2"/>
    </xf>
    <xf numFmtId="0" fontId="2" fillId="0" borderId="25" xfId="0" applyFont="1" applyBorder="1" applyAlignment="1">
      <alignment horizontal="center" vertical="top" wrapText="1"/>
    </xf>
    <xf numFmtId="0" fontId="2" fillId="0" borderId="25" xfId="0" applyFont="1" applyBorder="1" applyAlignment="1">
      <alignment horizontal="right" vertical="top" indent="1"/>
    </xf>
    <xf numFmtId="3" fontId="10" fillId="0" borderId="28" xfId="0" applyNumberFormat="1" applyFont="1" applyBorder="1" applyAlignment="1">
      <alignment horizontal="left" vertical="center" wrapText="1" readingOrder="2"/>
    </xf>
    <xf numFmtId="165" fontId="3" fillId="0" borderId="29" xfId="0" applyNumberFormat="1" applyFont="1" applyBorder="1" applyAlignment="1">
      <alignment horizontal="right" vertical="center" readingOrder="1"/>
    </xf>
    <xf numFmtId="3" fontId="3" fillId="0" borderId="29" xfId="0" applyNumberFormat="1" applyFont="1" applyBorder="1" applyAlignment="1">
      <alignment horizontal="right" vertical="center" readingOrder="1"/>
    </xf>
    <xf numFmtId="165" fontId="3" fillId="0" borderId="30" xfId="0" applyNumberFormat="1" applyFont="1" applyBorder="1" applyAlignment="1">
      <alignment horizontal="right" vertical="center" readingOrder="1"/>
    </xf>
    <xf numFmtId="0" fontId="3" fillId="0" borderId="25" xfId="0" applyFont="1" applyBorder="1" applyAlignment="1">
      <alignment horizontal="left" vertical="top" indent="1" readingOrder="2"/>
    </xf>
    <xf numFmtId="3" fontId="4" fillId="0" borderId="0" xfId="25" applyNumberFormat="1" applyFont="1" applyBorder="1" applyAlignment="1">
      <alignment horizontal="right" vertical="center" readingOrder="1"/>
    </xf>
    <xf numFmtId="3" fontId="4" fillId="0" borderId="22" xfId="25" applyNumberFormat="1" applyFont="1" applyBorder="1" applyAlignment="1">
      <alignment horizontal="right" vertical="center" readingOrder="1"/>
    </xf>
    <xf numFmtId="0" fontId="2" fillId="0" borderId="32" xfId="0" applyFont="1" applyBorder="1" applyAlignment="1">
      <alignment horizontal="center" vertical="center" wrapText="1" readingOrder="2"/>
    </xf>
    <xf numFmtId="0" fontId="2" fillId="0" borderId="31" xfId="0" applyFont="1" applyBorder="1" applyAlignment="1">
      <alignment horizontal="center" vertical="center" wrapText="1" readingOrder="2"/>
    </xf>
    <xf numFmtId="0" fontId="3" fillId="0" borderId="32" xfId="0" applyFont="1" applyBorder="1" applyAlignment="1">
      <alignment horizontal="center" vertical="center" wrapText="1" readingOrder="2"/>
    </xf>
    <xf numFmtId="0" fontId="2" fillId="0" borderId="32" xfId="0" applyFont="1" applyBorder="1" applyAlignment="1">
      <alignment horizontal="right" vertical="top" indent="1" readingOrder="2"/>
    </xf>
    <xf numFmtId="165" fontId="3" fillId="0" borderId="31" xfId="27" applyNumberFormat="1" applyFont="1" applyBorder="1" applyAlignment="1">
      <alignment horizontal="right" vertical="center"/>
    </xf>
    <xf numFmtId="0" fontId="3" fillId="0" borderId="25" xfId="0" applyFont="1" applyBorder="1" applyAlignment="1">
      <alignment horizontal="left" vertical="top" indent="1" readingOrder="1"/>
    </xf>
    <xf numFmtId="165" fontId="3" fillId="0" borderId="11" xfId="27" applyNumberFormat="1" applyFont="1" applyBorder="1" applyAlignment="1">
      <alignment horizontal="right" vertical="center"/>
    </xf>
    <xf numFmtId="165" fontId="4" fillId="0" borderId="11" xfId="26" applyNumberFormat="1" applyFont="1" applyBorder="1" applyAlignment="1">
      <alignment horizontal="right" vertical="center"/>
    </xf>
    <xf numFmtId="165" fontId="3" fillId="0" borderId="33" xfId="26" applyNumberFormat="1" applyFont="1" applyBorder="1" applyAlignment="1">
      <alignment horizontal="right" vertical="center"/>
    </xf>
    <xf numFmtId="165" fontId="4" fillId="0" borderId="33" xfId="26" applyNumberFormat="1" applyFont="1" applyBorder="1" applyAlignment="1">
      <alignment horizontal="right" vertical="center"/>
    </xf>
    <xf numFmtId="165" fontId="4" fillId="0" borderId="20" xfId="26" applyNumberFormat="1" applyFont="1" applyBorder="1" applyAlignment="1">
      <alignment horizontal="right" vertical="center"/>
    </xf>
    <xf numFmtId="165" fontId="4" fillId="0" borderId="23" xfId="26" applyNumberFormat="1" applyFont="1" applyBorder="1" applyAlignment="1">
      <alignment horizontal="right" vertical="center"/>
    </xf>
    <xf numFmtId="165" fontId="3" fillId="0" borderId="30" xfId="26" applyNumberFormat="1" applyFont="1" applyBorder="1" applyAlignment="1">
      <alignment horizontal="right" vertical="center"/>
    </xf>
    <xf numFmtId="0" fontId="4" fillId="0" borderId="3" xfId="0" applyFont="1" applyBorder="1" applyAlignment="1">
      <alignment horizontal="center" vertical="center" wrapText="1" readingOrder="2"/>
    </xf>
    <xf numFmtId="3" fontId="3" fillId="0" borderId="29" xfId="0" applyNumberFormat="1" applyFont="1" applyBorder="1" applyAlignment="1">
      <alignment horizontal="right" indent="1" readingOrder="2"/>
    </xf>
    <xf numFmtId="0" fontId="4" fillId="0" borderId="33" xfId="0" applyFont="1" applyBorder="1" applyAlignment="1">
      <alignment horizontal="right" indent="1" readingOrder="2"/>
    </xf>
    <xf numFmtId="0" fontId="7" fillId="0" borderId="4" xfId="0" applyFont="1" applyBorder="1" applyAlignment="1">
      <alignment horizontal="right" vertical="top" wrapText="1" readingOrder="2"/>
    </xf>
    <xf numFmtId="0" fontId="3" fillId="0" borderId="22" xfId="0" applyFont="1" applyBorder="1" applyAlignment="1">
      <alignment horizontal="right" readingOrder="2"/>
    </xf>
    <xf numFmtId="3" fontId="3" fillId="0" borderId="22" xfId="0" applyNumberFormat="1" applyFont="1" applyBorder="1" applyAlignment="1">
      <alignment horizontal="right" indent="1" readingOrder="2"/>
    </xf>
    <xf numFmtId="0" fontId="4" fillId="0" borderId="22" xfId="0" applyFont="1" applyBorder="1" applyAlignment="1">
      <alignment horizontal="right" indent="1" readingOrder="2"/>
    </xf>
    <xf numFmtId="0" fontId="4" fillId="0" borderId="23" xfId="0" applyFont="1" applyBorder="1" applyAlignment="1">
      <alignment horizontal="right" indent="1" readingOrder="2"/>
    </xf>
    <xf numFmtId="3" fontId="3" fillId="0" borderId="11" xfId="0" applyNumberFormat="1" applyFont="1" applyBorder="1" applyAlignment="1">
      <alignment horizontal="left" vertical="center" wrapText="1"/>
    </xf>
    <xf numFmtId="3" fontId="4" fillId="0" borderId="33" xfId="0" applyNumberFormat="1" applyFont="1" applyBorder="1" applyAlignment="1">
      <alignment horizontal="right" indent="1" readingOrder="2"/>
    </xf>
    <xf numFmtId="0" fontId="2" fillId="0" borderId="32" xfId="0" applyFont="1" applyBorder="1" applyAlignment="1">
      <alignment horizontal="right" vertical="top" wrapText="1" readingOrder="2"/>
    </xf>
    <xf numFmtId="3" fontId="3" fillId="0" borderId="29" xfId="0" applyNumberFormat="1" applyFont="1" applyBorder="1" applyAlignment="1">
      <alignment horizontal="right" readingOrder="2"/>
    </xf>
    <xf numFmtId="3" fontId="3" fillId="0" borderId="30" xfId="0" applyNumberFormat="1" applyFont="1" applyBorder="1" applyAlignment="1">
      <alignment horizontal="right" indent="1" readingOrder="2"/>
    </xf>
    <xf numFmtId="0" fontId="3" fillId="0" borderId="32" xfId="0" applyFont="1" applyBorder="1" applyAlignment="1">
      <alignment horizontal="left" vertical="center" indent="1" readingOrder="1"/>
    </xf>
    <xf numFmtId="0" fontId="0" fillId="0" borderId="0" xfId="0"/>
    <xf numFmtId="3" fontId="37" fillId="0" borderId="31" xfId="1" applyNumberFormat="1" applyFont="1" applyBorder="1" applyAlignment="1">
      <alignment horizontal="right" vertical="center" indent="1" readingOrder="2"/>
    </xf>
    <xf numFmtId="3" fontId="37" fillId="0" borderId="29" xfId="1" applyNumberFormat="1" applyFont="1" applyBorder="1" applyAlignment="1">
      <alignment horizontal="right" vertical="center" indent="1" readingOrder="2"/>
    </xf>
    <xf numFmtId="3" fontId="41" fillId="0" borderId="33" xfId="1" applyNumberFormat="1" applyFont="1" applyBorder="1" applyAlignment="1">
      <alignment horizontal="right" vertical="center" indent="1" readingOrder="2"/>
    </xf>
    <xf numFmtId="3" fontId="41" fillId="0" borderId="22" xfId="1" applyNumberFormat="1" applyFont="1" applyBorder="1" applyAlignment="1">
      <alignment horizontal="right" vertical="center" indent="1" readingOrder="2"/>
    </xf>
    <xf numFmtId="0" fontId="2" fillId="0" borderId="32" xfId="0" applyFont="1" applyBorder="1" applyAlignment="1">
      <alignment horizontal="right" vertical="center" wrapText="1" indent="1" readingOrder="1"/>
    </xf>
    <xf numFmtId="166" fontId="3" fillId="0" borderId="33" xfId="0" applyNumberFormat="1" applyFont="1" applyBorder="1" applyAlignment="1">
      <alignment horizontal="right" vertical="center" indent="1"/>
    </xf>
    <xf numFmtId="166" fontId="3" fillId="0" borderId="31" xfId="0" applyNumberFormat="1" applyFont="1" applyBorder="1" applyAlignment="1">
      <alignment horizontal="right" vertical="top" indent="1"/>
    </xf>
    <xf numFmtId="166" fontId="3" fillId="0" borderId="29" xfId="0" applyNumberFormat="1" applyFont="1" applyBorder="1" applyAlignment="1">
      <alignment horizontal="right" vertical="top" indent="1"/>
    </xf>
    <xf numFmtId="166" fontId="3" fillId="0" borderId="30" xfId="0" applyNumberFormat="1" applyFont="1" applyBorder="1" applyAlignment="1">
      <alignment horizontal="right" vertical="top" indent="1"/>
    </xf>
    <xf numFmtId="166" fontId="4" fillId="0" borderId="33" xfId="0" applyNumberFormat="1" applyFont="1" applyBorder="1" applyAlignment="1">
      <alignment horizontal="right" vertical="top" indent="1"/>
    </xf>
    <xf numFmtId="166" fontId="4" fillId="0" borderId="20" xfId="0" applyNumberFormat="1" applyFont="1" applyBorder="1" applyAlignment="1">
      <alignment horizontal="right" vertical="top" indent="1"/>
    </xf>
    <xf numFmtId="166" fontId="4" fillId="0" borderId="22" xfId="0" applyNumberFormat="1" applyFont="1" applyBorder="1" applyAlignment="1">
      <alignment horizontal="right" vertical="top" indent="1"/>
    </xf>
    <xf numFmtId="166" fontId="4" fillId="0" borderId="23" xfId="0" applyNumberFormat="1" applyFont="1" applyBorder="1" applyAlignment="1">
      <alignment horizontal="right" vertical="top" indent="1"/>
    </xf>
    <xf numFmtId="0" fontId="7" fillId="0" borderId="32" xfId="0" applyFont="1" applyBorder="1" applyAlignment="1">
      <alignment horizontal="center" vertical="center" wrapText="1" readingOrder="2"/>
    </xf>
    <xf numFmtId="0" fontId="3" fillId="0" borderId="31" xfId="0" applyFont="1" applyBorder="1" applyAlignment="1">
      <alignment horizontal="left" vertical="center" wrapText="1" indent="1" readingOrder="2"/>
    </xf>
    <xf numFmtId="0" fontId="3" fillId="0" borderId="29" xfId="0" applyFont="1" applyBorder="1" applyAlignment="1">
      <alignment horizontal="left" vertical="center" wrapText="1" indent="1" readingOrder="2"/>
    </xf>
    <xf numFmtId="0" fontId="4" fillId="0" borderId="29" xfId="0" applyFont="1" applyBorder="1" applyAlignment="1">
      <alignment horizontal="left" vertical="center" wrapText="1" indent="1" readingOrder="2"/>
    </xf>
    <xf numFmtId="0" fontId="4" fillId="0" borderId="30" xfId="0" applyFont="1" applyBorder="1" applyAlignment="1">
      <alignment horizontal="left" vertical="center" wrapText="1" indent="1" readingOrder="2"/>
    </xf>
    <xf numFmtId="0" fontId="4" fillId="0" borderId="33" xfId="0" applyFont="1" applyBorder="1" applyAlignment="1">
      <alignment horizontal="right" vertical="center" indent="1" readingOrder="2"/>
    </xf>
    <xf numFmtId="0" fontId="4" fillId="0" borderId="33" xfId="0" applyFont="1" applyBorder="1" applyAlignment="1">
      <alignment horizontal="left" vertical="top" wrapText="1" indent="1" readingOrder="1"/>
    </xf>
    <xf numFmtId="0" fontId="7" fillId="0" borderId="0" xfId="0" applyFont="1" applyAlignment="1">
      <alignment horizontal="right" wrapText="1" indent="1"/>
    </xf>
    <xf numFmtId="0" fontId="4" fillId="0" borderId="29" xfId="0" applyFont="1" applyBorder="1" applyAlignment="1">
      <alignment readingOrder="1"/>
    </xf>
    <xf numFmtId="0" fontId="4" fillId="0" borderId="30" xfId="0" applyFont="1" applyBorder="1" applyAlignment="1">
      <alignment horizontal="left" vertical="top" wrapText="1" indent="1" readingOrder="1"/>
    </xf>
    <xf numFmtId="0" fontId="4" fillId="0" borderId="0" xfId="0" applyFont="1" applyBorder="1" applyAlignment="1">
      <alignment horizontal="left" vertical="center" wrapText="1" indent="1" readingOrder="2"/>
    </xf>
    <xf numFmtId="0" fontId="4" fillId="0" borderId="33" xfId="0" applyFont="1" applyBorder="1" applyAlignment="1">
      <alignment horizontal="left" vertical="center" wrapText="1" indent="1" readingOrder="2"/>
    </xf>
    <xf numFmtId="0" fontId="4" fillId="0" borderId="23" xfId="0" applyFont="1" applyBorder="1" applyAlignment="1">
      <alignment horizontal="left" vertical="center" wrapText="1" indent="1" readingOrder="2"/>
    </xf>
    <xf numFmtId="3" fontId="4" fillId="0" borderId="33" xfId="0" applyNumberFormat="1" applyFont="1" applyBorder="1" applyAlignment="1">
      <alignment horizontal="left" vertical="center" wrapText="1" indent="1" readingOrder="2"/>
    </xf>
    <xf numFmtId="165" fontId="4" fillId="0" borderId="22" xfId="0" applyNumberFormat="1" applyFont="1" applyBorder="1" applyAlignment="1">
      <alignment horizontal="left" vertical="center" wrapText="1" indent="1" readingOrder="2"/>
    </xf>
    <xf numFmtId="173" fontId="3" fillId="0" borderId="11" xfId="0" applyNumberFormat="1" applyFont="1" applyBorder="1" applyAlignment="1">
      <alignment horizontal="right" vertical="center" indent="1" readingOrder="2"/>
    </xf>
    <xf numFmtId="173" fontId="3" fillId="0" borderId="0" xfId="0" applyNumberFormat="1" applyFont="1" applyBorder="1" applyAlignment="1">
      <alignment horizontal="right" vertical="center" indent="1" readingOrder="2"/>
    </xf>
    <xf numFmtId="174" fontId="3" fillId="0" borderId="0" xfId="0" applyNumberFormat="1" applyFont="1" applyBorder="1" applyAlignment="1">
      <alignment horizontal="right" vertical="center" indent="1" readingOrder="2"/>
    </xf>
    <xf numFmtId="174" fontId="3" fillId="0" borderId="20" xfId="0" applyNumberFormat="1" applyFont="1" applyBorder="1" applyAlignment="1">
      <alignment horizontal="right" vertical="center" indent="1" readingOrder="2"/>
    </xf>
    <xf numFmtId="174" fontId="3" fillId="0" borderId="22" xfId="0" applyNumberFormat="1" applyFont="1" applyBorder="1" applyAlignment="1">
      <alignment horizontal="right" vertical="center" indent="1" readingOrder="2"/>
    </xf>
    <xf numFmtId="0" fontId="3" fillId="0" borderId="4" xfId="0" applyFont="1" applyBorder="1" applyAlignment="1">
      <alignment horizontal="center" vertical="center" wrapText="1" readingOrder="1"/>
    </xf>
    <xf numFmtId="0" fontId="4" fillId="0" borderId="3" xfId="0" applyFont="1" applyBorder="1" applyAlignment="1">
      <alignment horizontal="center" vertical="center" wrapText="1" readingOrder="2"/>
    </xf>
    <xf numFmtId="0" fontId="51" fillId="0" borderId="0" xfId="0" applyFont="1" applyAlignment="1">
      <alignment horizontal="right" vertical="top" readingOrder="2"/>
    </xf>
    <xf numFmtId="0" fontId="2" fillId="0" borderId="26" xfId="0" applyFont="1" applyBorder="1" applyAlignment="1">
      <alignment horizontal="right" vertical="center" readingOrder="2"/>
    </xf>
    <xf numFmtId="0" fontId="5" fillId="0" borderId="26" xfId="0" applyFont="1" applyBorder="1"/>
    <xf numFmtId="0" fontId="19" fillId="0" borderId="26" xfId="0" applyFont="1" applyBorder="1" applyAlignment="1">
      <alignment horizontal="left" vertical="center" wrapText="1"/>
    </xf>
    <xf numFmtId="3" fontId="3" fillId="0" borderId="31" xfId="0" applyNumberFormat="1" applyFont="1" applyBorder="1" applyAlignment="1">
      <alignment horizontal="left" vertical="center" wrapText="1" readingOrder="2"/>
    </xf>
    <xf numFmtId="3" fontId="3" fillId="0" borderId="33" xfId="0" applyNumberFormat="1" applyFont="1" applyBorder="1" applyAlignment="1">
      <alignment horizontal="left" vertical="center" wrapText="1" readingOrder="2"/>
    </xf>
    <xf numFmtId="3" fontId="4" fillId="0" borderId="33" xfId="0" applyNumberFormat="1" applyFont="1" applyBorder="1" applyAlignment="1">
      <alignment horizontal="left" vertical="center" wrapText="1" readingOrder="2"/>
    </xf>
    <xf numFmtId="3" fontId="4" fillId="0" borderId="33" xfId="0" applyNumberFormat="1" applyFont="1" applyBorder="1" applyAlignment="1">
      <alignment horizontal="right" vertical="center" wrapText="1" readingOrder="2"/>
    </xf>
    <xf numFmtId="3" fontId="4" fillId="0" borderId="23" xfId="0" applyNumberFormat="1" applyFont="1" applyBorder="1" applyAlignment="1">
      <alignment horizontal="left" vertical="center" wrapText="1" readingOrder="2"/>
    </xf>
    <xf numFmtId="0" fontId="2" fillId="0" borderId="8" xfId="0" applyFont="1" applyBorder="1" applyAlignment="1">
      <alignment horizontal="right" vertical="center" readingOrder="2"/>
    </xf>
    <xf numFmtId="0" fontId="3" fillId="0" borderId="8" xfId="0" applyFont="1" applyBorder="1" applyAlignment="1">
      <alignment horizontal="right" vertical="center" readingOrder="2"/>
    </xf>
    <xf numFmtId="0" fontId="3" fillId="0" borderId="13" xfId="0" applyFont="1" applyBorder="1" applyAlignment="1">
      <alignment horizontal="right" vertical="center" readingOrder="2"/>
    </xf>
    <xf numFmtId="0" fontId="3" fillId="0" borderId="6" xfId="0" applyFont="1" applyBorder="1" applyAlignment="1">
      <alignment horizontal="right" vertical="center" readingOrder="2"/>
    </xf>
    <xf numFmtId="0" fontId="3" fillId="0" borderId="6" xfId="0" applyFont="1" applyBorder="1" applyAlignment="1">
      <alignment horizontal="left" vertical="center" readingOrder="1"/>
    </xf>
    <xf numFmtId="0" fontId="2" fillId="0" borderId="11" xfId="0" applyFont="1" applyBorder="1" applyAlignment="1">
      <alignment horizontal="right" vertical="center" readingOrder="2"/>
    </xf>
    <xf numFmtId="165" fontId="3" fillId="0" borderId="11" xfId="0" applyNumberFormat="1" applyFont="1" applyBorder="1" applyAlignment="1">
      <alignment horizontal="right" vertical="center" readingOrder="2"/>
    </xf>
    <xf numFmtId="165" fontId="3" fillId="0" borderId="0" xfId="0" applyNumberFormat="1" applyFont="1" applyBorder="1" applyAlignment="1">
      <alignment horizontal="right" vertical="center" readingOrder="2"/>
    </xf>
    <xf numFmtId="165" fontId="3" fillId="0" borderId="19" xfId="0" applyNumberFormat="1" applyFont="1" applyBorder="1" applyAlignment="1">
      <alignment horizontal="right" vertical="center" readingOrder="2"/>
    </xf>
    <xf numFmtId="0" fontId="3" fillId="0" borderId="19" xfId="0" applyFont="1" applyBorder="1" applyAlignment="1">
      <alignment horizontal="left" vertical="center" readingOrder="1"/>
    </xf>
    <xf numFmtId="0" fontId="3" fillId="0" borderId="11" xfId="0" applyFont="1" applyBorder="1" applyAlignment="1">
      <alignment horizontal="right" vertical="center" readingOrder="2"/>
    </xf>
    <xf numFmtId="165" fontId="4" fillId="0" borderId="0" xfId="0" applyNumberFormat="1" applyFont="1" applyBorder="1" applyAlignment="1">
      <alignment horizontal="right" vertical="center" readingOrder="2"/>
    </xf>
    <xf numFmtId="165" fontId="4" fillId="0" borderId="19" xfId="0" applyNumberFormat="1" applyFont="1" applyBorder="1" applyAlignment="1">
      <alignment horizontal="right" vertical="center" readingOrder="2"/>
    </xf>
    <xf numFmtId="0" fontId="4" fillId="0" borderId="11" xfId="0" applyFont="1" applyBorder="1" applyAlignment="1">
      <alignment horizontal="right" vertical="center" readingOrder="2"/>
    </xf>
    <xf numFmtId="0" fontId="4" fillId="0" borderId="19" xfId="0" applyFont="1" applyBorder="1" applyAlignment="1">
      <alignment horizontal="left" vertical="center" readingOrder="1"/>
    </xf>
    <xf numFmtId="0" fontId="3" fillId="0" borderId="3" xfId="0" applyFont="1" applyBorder="1" applyAlignment="1">
      <alignment horizontal="left" vertical="center" readingOrder="1"/>
    </xf>
    <xf numFmtId="0" fontId="4" fillId="0" borderId="20" xfId="0" applyFont="1" applyBorder="1" applyAlignment="1">
      <alignment horizontal="right" vertical="center" readingOrder="2"/>
    </xf>
    <xf numFmtId="165" fontId="3" fillId="0" borderId="20" xfId="0" applyNumberFormat="1" applyFont="1" applyBorder="1" applyAlignment="1">
      <alignment horizontal="right" vertical="center" readingOrder="2"/>
    </xf>
    <xf numFmtId="165" fontId="3" fillId="0" borderId="22" xfId="0" applyNumberFormat="1" applyFont="1" applyBorder="1" applyAlignment="1">
      <alignment horizontal="right" vertical="center" readingOrder="2"/>
    </xf>
    <xf numFmtId="165" fontId="4" fillId="0" borderId="22" xfId="0" applyNumberFormat="1" applyFont="1" applyBorder="1" applyAlignment="1">
      <alignment horizontal="right" vertical="center" readingOrder="2"/>
    </xf>
    <xf numFmtId="165" fontId="4" fillId="0" borderId="23" xfId="0" applyNumberFormat="1" applyFont="1" applyBorder="1" applyAlignment="1">
      <alignment horizontal="right" vertical="center" readingOrder="2"/>
    </xf>
    <xf numFmtId="0" fontId="4" fillId="0" borderId="23" xfId="0" applyFont="1" applyBorder="1" applyAlignment="1">
      <alignment horizontal="left" vertical="center" readingOrder="1"/>
    </xf>
    <xf numFmtId="3" fontId="84" fillId="0" borderId="11" xfId="0" applyNumberFormat="1" applyFont="1" applyBorder="1" applyAlignment="1">
      <alignment horizontal="right" vertical="center" indent="1" readingOrder="1"/>
    </xf>
    <xf numFmtId="3" fontId="84" fillId="0" borderId="0" xfId="0" applyNumberFormat="1" applyFont="1" applyBorder="1" applyAlignment="1">
      <alignment horizontal="right" vertical="center" indent="1" readingOrder="1"/>
    </xf>
    <xf numFmtId="3" fontId="81" fillId="0" borderId="0" xfId="0" applyNumberFormat="1" applyFont="1" applyBorder="1" applyAlignment="1">
      <alignment horizontal="right" vertical="center" indent="1" readingOrder="1"/>
    </xf>
    <xf numFmtId="3" fontId="4" fillId="0" borderId="0" xfId="0" applyNumberFormat="1" applyFont="1" applyBorder="1" applyAlignment="1">
      <alignment horizontal="right" vertical="center" indent="1" readingOrder="2"/>
    </xf>
    <xf numFmtId="3" fontId="81" fillId="0" borderId="19" xfId="0" applyNumberFormat="1" applyFont="1" applyBorder="1" applyAlignment="1">
      <alignment horizontal="right" vertical="center" indent="1" readingOrder="1"/>
    </xf>
    <xf numFmtId="3" fontId="84" fillId="0" borderId="28" xfId="0" applyNumberFormat="1" applyFont="1" applyBorder="1" applyAlignment="1">
      <alignment horizontal="right" vertical="center" indent="1" readingOrder="1"/>
    </xf>
    <xf numFmtId="3" fontId="84" fillId="0" borderId="29" xfId="0" applyNumberFormat="1" applyFont="1" applyBorder="1" applyAlignment="1">
      <alignment horizontal="right" vertical="center" indent="1" readingOrder="1"/>
    </xf>
    <xf numFmtId="3" fontId="81" fillId="0" borderId="29" xfId="0" applyNumberFormat="1" applyFont="1" applyBorder="1" applyAlignment="1">
      <alignment horizontal="right" vertical="center" indent="1" readingOrder="1"/>
    </xf>
    <xf numFmtId="3" fontId="4" fillId="0" borderId="29" xfId="0" applyNumberFormat="1" applyFont="1" applyBorder="1" applyAlignment="1">
      <alignment horizontal="right" vertical="center" indent="1" readingOrder="2"/>
    </xf>
    <xf numFmtId="3" fontId="81" fillId="0" borderId="30" xfId="0" applyNumberFormat="1" applyFont="1" applyBorder="1" applyAlignment="1">
      <alignment horizontal="right" vertical="center" indent="1" readingOrder="1"/>
    </xf>
    <xf numFmtId="0" fontId="8" fillId="0" borderId="0" xfId="0" applyFont="1" applyBorder="1" applyAlignment="1">
      <alignment horizontal="center" vertical="center" wrapText="1"/>
    </xf>
    <xf numFmtId="0" fontId="9" fillId="0" borderId="0" xfId="0" applyFont="1" applyBorder="1" applyAlignment="1">
      <alignment horizontal="center" vertical="top" wrapText="1"/>
    </xf>
    <xf numFmtId="0" fontId="64" fillId="0" borderId="0" xfId="0" applyFont="1" applyBorder="1" applyAlignment="1">
      <alignment horizontal="center" vertical="top" wrapText="1"/>
    </xf>
    <xf numFmtId="0" fontId="2" fillId="0" borderId="5" xfId="0" applyFont="1" applyBorder="1" applyAlignment="1">
      <alignment horizontal="center" vertical="center" wrapText="1" readingOrder="2"/>
    </xf>
    <xf numFmtId="0" fontId="12" fillId="0" borderId="4" xfId="0" applyFont="1" applyBorder="1" applyAlignment="1">
      <alignment horizontal="center"/>
    </xf>
    <xf numFmtId="0" fontId="3" fillId="0" borderId="5" xfId="0" applyFont="1" applyBorder="1" applyAlignment="1">
      <alignment horizontal="center" vertical="center" wrapText="1" readingOrder="2"/>
    </xf>
    <xf numFmtId="0" fontId="5" fillId="0" borderId="4" xfId="0" applyFont="1" applyBorder="1" applyAlignment="1">
      <alignment horizontal="center" vertical="center" wrapText="1" readingOrder="2"/>
    </xf>
    <xf numFmtId="0" fontId="8" fillId="0" borderId="0" xfId="0" applyFont="1" applyAlignment="1">
      <alignment horizontal="center" vertical="top" wrapText="1" readingOrder="2"/>
    </xf>
    <xf numFmtId="0" fontId="13" fillId="0" borderId="0" xfId="0" applyFont="1" applyAlignment="1">
      <alignment horizontal="center" vertical="top" wrapText="1" readingOrder="2"/>
    </xf>
    <xf numFmtId="0" fontId="9" fillId="0" borderId="0" xfId="0" applyFont="1" applyAlignment="1">
      <alignment horizontal="center" vertical="top" wrapText="1" readingOrder="1"/>
    </xf>
    <xf numFmtId="0" fontId="2" fillId="0" borderId="8" xfId="0" applyFont="1" applyBorder="1" applyAlignment="1">
      <alignment horizontal="center" vertical="center" wrapText="1" readingOrder="2"/>
    </xf>
    <xf numFmtId="0" fontId="2" fillId="0" borderId="11" xfId="0" applyFont="1" applyBorder="1" applyAlignment="1">
      <alignment horizontal="center" vertical="center" wrapText="1" readingOrder="2"/>
    </xf>
    <xf numFmtId="0" fontId="2" fillId="0" borderId="9" xfId="0" applyFont="1" applyBorder="1" applyAlignment="1">
      <alignment horizontal="right" vertical="center" wrapText="1"/>
    </xf>
    <xf numFmtId="0" fontId="2" fillId="0" borderId="14" xfId="0" applyFont="1" applyBorder="1" applyAlignment="1">
      <alignment horizontal="righ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center" vertical="center" wrapText="1" readingOrder="2"/>
    </xf>
    <xf numFmtId="0" fontId="2" fillId="0" borderId="25"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3" fillId="0" borderId="25"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8" fillId="0" borderId="0" xfId="0" applyFont="1" applyAlignment="1">
      <alignment horizontal="center" vertical="center" wrapText="1" readingOrder="2"/>
    </xf>
    <xf numFmtId="0" fontId="9" fillId="0" borderId="0" xfId="0" applyFont="1" applyBorder="1" applyAlignment="1">
      <alignment horizontal="center" vertical="center" wrapText="1" readingOrder="1"/>
    </xf>
    <xf numFmtId="0" fontId="9" fillId="0" borderId="0" xfId="0" applyFont="1" applyAlignment="1">
      <alignment horizontal="center" vertical="center" wrapText="1" readingOrder="1"/>
    </xf>
    <xf numFmtId="0" fontId="16" fillId="0" borderId="11" xfId="0" applyFont="1" applyBorder="1" applyAlignment="1">
      <alignment horizontal="center" vertical="center" wrapText="1" readingOrder="2"/>
    </xf>
    <xf numFmtId="0" fontId="3" fillId="0" borderId="15" xfId="0" applyFont="1" applyBorder="1" applyAlignment="1">
      <alignment horizontal="center" vertical="center" wrapText="1" readingOrder="2"/>
    </xf>
    <xf numFmtId="0" fontId="16" fillId="0" borderId="15" xfId="0" applyFont="1" applyBorder="1" applyAlignment="1">
      <alignment horizontal="center" vertical="center" wrapText="1" readingOrder="2"/>
    </xf>
    <xf numFmtId="0" fontId="16" fillId="0" borderId="6" xfId="0" applyFont="1" applyBorder="1" applyAlignment="1">
      <alignment horizontal="center" vertical="center" wrapText="1" readingOrder="2"/>
    </xf>
    <xf numFmtId="0" fontId="51" fillId="0" borderId="13" xfId="0" applyFont="1" applyBorder="1" applyAlignment="1">
      <alignment horizontal="right" vertical="top" wrapText="1" readingOrder="2"/>
    </xf>
    <xf numFmtId="0" fontId="4" fillId="0" borderId="13" xfId="0" applyFont="1" applyBorder="1" applyAlignment="1">
      <alignment vertical="top" wrapText="1" readingOrder="1"/>
    </xf>
    <xf numFmtId="0" fontId="0" fillId="0" borderId="0" xfId="0" applyAlignment="1">
      <alignment horizontal="center" vertical="top" wrapText="1" readingOrder="2"/>
    </xf>
    <xf numFmtId="0" fontId="9" fillId="0" borderId="0" xfId="0" applyFont="1" applyBorder="1" applyAlignment="1">
      <alignment horizontal="center"/>
    </xf>
    <xf numFmtId="0" fontId="57" fillId="0" borderId="0" xfId="0" applyFont="1" applyBorder="1" applyAlignment="1">
      <alignment horizontal="center"/>
    </xf>
    <xf numFmtId="0" fontId="0" fillId="0" borderId="0" xfId="0" applyAlignment="1">
      <alignment horizontal="center" vertical="top" wrapText="1" readingOrder="1"/>
    </xf>
    <xf numFmtId="165" fontId="3" fillId="0" borderId="26" xfId="0" applyNumberFormat="1" applyFont="1" applyBorder="1" applyAlignment="1">
      <alignment horizontal="left" vertical="center" wrapText="1"/>
    </xf>
    <xf numFmtId="165" fontId="3" fillId="0" borderId="27" xfId="0" applyNumberFormat="1" applyFont="1" applyBorder="1" applyAlignment="1">
      <alignment horizontal="left" vertical="center" wrapText="1"/>
    </xf>
    <xf numFmtId="0" fontId="2" fillId="0" borderId="32" xfId="0" applyFont="1" applyBorder="1" applyAlignment="1">
      <alignment horizontal="center" vertical="center" readingOrder="2"/>
    </xf>
    <xf numFmtId="0" fontId="2" fillId="0" borderId="3" xfId="0" applyFont="1" applyBorder="1" applyAlignment="1">
      <alignment horizontal="center" vertical="center" readingOrder="2"/>
    </xf>
    <xf numFmtId="0" fontId="2" fillId="0" borderId="4" xfId="0" applyFont="1" applyBorder="1" applyAlignment="1">
      <alignment horizontal="center" vertical="center" readingOrder="2"/>
    </xf>
    <xf numFmtId="0" fontId="3" fillId="0" borderId="32" xfId="0" applyFont="1" applyBorder="1" applyAlignment="1">
      <alignment horizontal="center" vertical="center" readingOrder="2"/>
    </xf>
    <xf numFmtId="0" fontId="3" fillId="0" borderId="3" xfId="0" applyFont="1" applyBorder="1" applyAlignment="1">
      <alignment horizontal="center" vertical="center" readingOrder="2"/>
    </xf>
    <xf numFmtId="0" fontId="3" fillId="0" borderId="4" xfId="0" applyFont="1" applyBorder="1" applyAlignment="1">
      <alignment horizontal="center" vertical="center" readingOrder="2"/>
    </xf>
    <xf numFmtId="0" fontId="2" fillId="0" borderId="32" xfId="0" applyFont="1" applyBorder="1" applyAlignment="1">
      <alignment horizontal="center" wrapText="1" readingOrder="2"/>
    </xf>
    <xf numFmtId="0" fontId="2" fillId="0" borderId="3" xfId="0" applyFont="1" applyBorder="1" applyAlignment="1">
      <alignment horizontal="center" wrapText="1" readingOrder="2"/>
    </xf>
    <xf numFmtId="0" fontId="9" fillId="0" borderId="0" xfId="0" applyFont="1" applyFill="1" applyAlignment="1">
      <alignment horizontal="center" vertical="center" wrapText="1" readingOrder="1"/>
    </xf>
    <xf numFmtId="0" fontId="5" fillId="0" borderId="0" xfId="0" applyFont="1" applyAlignment="1">
      <alignment vertical="center" readingOrder="1"/>
    </xf>
    <xf numFmtId="0" fontId="0" fillId="0" borderId="0" xfId="0" applyAlignment="1">
      <alignment horizontal="center" vertical="center" readingOrder="1"/>
    </xf>
    <xf numFmtId="0" fontId="2" fillId="0" borderId="8" xfId="0" applyFont="1" applyFill="1" applyBorder="1" applyAlignment="1">
      <alignment horizontal="center" vertical="center" wrapText="1" readingOrder="2"/>
    </xf>
    <xf numFmtId="0" fontId="2" fillId="0" borderId="11" xfId="0" applyFont="1" applyFill="1" applyBorder="1" applyAlignment="1">
      <alignment horizontal="center" vertical="center" wrapText="1" readingOrder="2"/>
    </xf>
    <xf numFmtId="0" fontId="3" fillId="0" borderId="5" xfId="0" applyFont="1" applyFill="1" applyBorder="1" applyAlignment="1">
      <alignment horizontal="center" vertical="center" wrapText="1" readingOrder="2"/>
    </xf>
    <xf numFmtId="0" fontId="3" fillId="0" borderId="3" xfId="0" applyFont="1" applyFill="1" applyBorder="1" applyAlignment="1">
      <alignment horizontal="center" vertical="center" wrapText="1" readingOrder="2"/>
    </xf>
    <xf numFmtId="0" fontId="3" fillId="0" borderId="4" xfId="0" applyFont="1" applyFill="1" applyBorder="1" applyAlignment="1">
      <alignment horizontal="center" vertical="center" wrapText="1" readingOrder="2"/>
    </xf>
    <xf numFmtId="0" fontId="9" fillId="0" borderId="0" xfId="0" applyFont="1" applyFill="1" applyBorder="1" applyAlignment="1">
      <alignment horizontal="center" vertical="center" wrapText="1" readingOrder="1"/>
    </xf>
    <xf numFmtId="0" fontId="0" fillId="0" borderId="0" xfId="0" applyAlignment="1">
      <alignment horizontal="center" vertical="center" wrapText="1" readingOrder="1"/>
    </xf>
    <xf numFmtId="0" fontId="3" fillId="0" borderId="3" xfId="0" applyFont="1" applyFill="1" applyBorder="1" applyAlignment="1">
      <alignment horizontal="center" vertical="top" wrapText="1" readingOrder="2"/>
    </xf>
    <xf numFmtId="0" fontId="5" fillId="0" borderId="4" xfId="0" applyFont="1" applyBorder="1" applyAlignment="1">
      <alignment horizontal="center" vertical="top" wrapText="1" readingOrder="2"/>
    </xf>
    <xf numFmtId="165" fontId="3" fillId="0" borderId="14" xfId="0" applyNumberFormat="1" applyFont="1" applyFill="1" applyBorder="1" applyAlignment="1">
      <alignment horizontal="left" vertical="center" wrapText="1"/>
    </xf>
    <xf numFmtId="0" fontId="0" fillId="0" borderId="15" xfId="0" applyBorder="1" applyAlignment="1">
      <alignment horizontal="left" vertical="center" wrapText="1"/>
    </xf>
    <xf numFmtId="0" fontId="53" fillId="0" borderId="0" xfId="0" applyFont="1" applyAlignment="1">
      <alignment horizontal="right" wrapText="1" readingOrder="2"/>
    </xf>
    <xf numFmtId="0" fontId="86" fillId="0" borderId="0" xfId="0" applyFont="1" applyAlignment="1">
      <alignment horizontal="right" wrapText="1"/>
    </xf>
    <xf numFmtId="0" fontId="53" fillId="0" borderId="0" xfId="0" applyFont="1" applyAlignment="1">
      <alignment wrapText="1"/>
    </xf>
    <xf numFmtId="0" fontId="0" fillId="0" borderId="0" xfId="0" applyAlignment="1">
      <alignment wrapText="1"/>
    </xf>
    <xf numFmtId="0" fontId="67" fillId="0" borderId="0" xfId="0" applyFont="1" applyAlignment="1">
      <alignment horizontal="center" vertical="top" wrapText="1" readingOrder="2"/>
    </xf>
    <xf numFmtId="0" fontId="57" fillId="0" borderId="0" xfId="0" applyFont="1" applyAlignment="1">
      <alignment horizontal="center" vertical="top" wrapText="1" readingOrder="1"/>
    </xf>
    <xf numFmtId="0" fontId="3" fillId="0" borderId="6" xfId="0" applyFont="1" applyBorder="1" applyAlignment="1">
      <alignment horizontal="center" vertical="center" wrapText="1" readingOrder="2"/>
    </xf>
    <xf numFmtId="0" fontId="8" fillId="0" borderId="0" xfId="0" applyFont="1" applyBorder="1" applyAlignment="1">
      <alignment horizontal="center" vertical="center" wrapText="1" readingOrder="2"/>
    </xf>
    <xf numFmtId="0" fontId="56" fillId="0" borderId="0" xfId="0" applyFont="1" applyBorder="1" applyAlignment="1">
      <alignment horizontal="center" vertical="center" wrapText="1" readingOrder="2"/>
    </xf>
    <xf numFmtId="0" fontId="9" fillId="0" borderId="0" xfId="0" applyFont="1" applyBorder="1" applyAlignment="1">
      <alignment horizontal="center" vertical="top" wrapText="1" readingOrder="1"/>
    </xf>
    <xf numFmtId="0" fontId="57" fillId="0" borderId="0" xfId="0" applyFont="1" applyBorder="1" applyAlignment="1">
      <alignment horizontal="center" vertical="top" wrapText="1" readingOrder="1"/>
    </xf>
    <xf numFmtId="0" fontId="2" fillId="0" borderId="8" xfId="0" applyFont="1" applyFill="1" applyBorder="1" applyAlignment="1">
      <alignment horizontal="center" wrapText="1" readingOrder="2"/>
    </xf>
    <xf numFmtId="0" fontId="2" fillId="0" borderId="11" xfId="0" applyFont="1" applyFill="1" applyBorder="1" applyAlignment="1">
      <alignment horizontal="center" wrapText="1" readingOrder="2"/>
    </xf>
    <xf numFmtId="168" fontId="53" fillId="0" borderId="13" xfId="1" applyNumberFormat="1" applyFont="1" applyBorder="1" applyAlignment="1">
      <alignment horizontal="right" vertical="top" readingOrder="2"/>
    </xf>
    <xf numFmtId="168" fontId="53" fillId="0" borderId="13" xfId="1" applyNumberFormat="1" applyFont="1" applyBorder="1" applyAlignment="1">
      <alignment horizontal="left" vertical="top" readingOrder="1"/>
    </xf>
    <xf numFmtId="0" fontId="2" fillId="0" borderId="20" xfId="0" applyFont="1" applyBorder="1" applyAlignment="1">
      <alignment horizontal="right" vertical="center" readingOrder="2"/>
    </xf>
    <xf numFmtId="0" fontId="2" fillId="0" borderId="18" xfId="0" applyFont="1" applyBorder="1" applyAlignment="1">
      <alignment horizontal="right" vertical="center" readingOrder="2"/>
    </xf>
    <xf numFmtId="0" fontId="20" fillId="0" borderId="29" xfId="0" applyFont="1" applyBorder="1" applyAlignment="1">
      <alignment horizontal="left"/>
    </xf>
    <xf numFmtId="0" fontId="7" fillId="0" borderId="29" xfId="0" applyFont="1" applyBorder="1" applyAlignment="1">
      <alignment horizontal="right" readingOrder="2"/>
    </xf>
    <xf numFmtId="0" fontId="7" fillId="0" borderId="0" xfId="0" applyFont="1" applyBorder="1" applyAlignment="1">
      <alignment horizontal="right" vertical="top" readingOrder="2"/>
    </xf>
    <xf numFmtId="0" fontId="20" fillId="0" borderId="0" xfId="0" applyFont="1" applyBorder="1" applyAlignment="1">
      <alignment horizontal="left" vertical="top"/>
    </xf>
    <xf numFmtId="0" fontId="9" fillId="0" borderId="0" xfId="0" applyFont="1" applyAlignment="1">
      <alignment horizontal="center" vertical="center" wrapText="1" readingOrder="2"/>
    </xf>
    <xf numFmtId="0" fontId="2" fillId="0" borderId="3" xfId="0" applyFont="1" applyBorder="1" applyAlignment="1">
      <alignment horizontal="center" vertical="center" wrapText="1" readingOrder="2"/>
    </xf>
    <xf numFmtId="0" fontId="3" fillId="0" borderId="5" xfId="0" applyFont="1" applyBorder="1" applyAlignment="1">
      <alignment horizontal="center" vertical="center" wrapText="1" readingOrder="1"/>
    </xf>
    <xf numFmtId="0" fontId="3" fillId="0" borderId="3" xfId="0" applyFont="1" applyBorder="1" applyAlignment="1">
      <alignment horizontal="center" vertical="center" wrapText="1" readingOrder="1"/>
    </xf>
    <xf numFmtId="0" fontId="3" fillId="0" borderId="4" xfId="0" applyFont="1" applyBorder="1" applyAlignment="1">
      <alignment horizontal="center" vertical="center" wrapText="1" readingOrder="1"/>
    </xf>
    <xf numFmtId="0" fontId="4" fillId="0" borderId="26" xfId="0" applyFont="1" applyBorder="1" applyAlignment="1">
      <alignment horizontal="left" vertical="center" readingOrder="2"/>
    </xf>
    <xf numFmtId="0" fontId="4" fillId="0" borderId="27" xfId="0" applyFont="1" applyBorder="1" applyAlignment="1">
      <alignment horizontal="left" vertical="center" readingOrder="2"/>
    </xf>
    <xf numFmtId="0" fontId="19" fillId="0" borderId="26" xfId="0" applyFont="1" applyBorder="1" applyAlignment="1">
      <alignment horizontal="left" vertical="center" wrapText="1"/>
    </xf>
    <xf numFmtId="0" fontId="19" fillId="0" borderId="27" xfId="0" applyFont="1" applyBorder="1" applyAlignment="1">
      <alignment horizontal="left" vertical="center" wrapText="1"/>
    </xf>
    <xf numFmtId="0" fontId="2" fillId="0" borderId="9" xfId="0" applyFont="1" applyBorder="1" applyAlignment="1">
      <alignment horizontal="right" vertical="center" readingOrder="2"/>
    </xf>
    <xf numFmtId="0" fontId="2" fillId="0" borderId="26" xfId="0" applyFont="1" applyBorder="1" applyAlignment="1">
      <alignment horizontal="right" vertical="center" readingOrder="2"/>
    </xf>
    <xf numFmtId="0" fontId="4" fillId="0" borderId="0" xfId="0" applyFont="1" applyFill="1" applyBorder="1" applyAlignment="1">
      <alignment horizontal="left" vertical="top" wrapText="1" readingOrder="1"/>
    </xf>
    <xf numFmtId="0" fontId="2" fillId="0" borderId="8" xfId="0" applyFont="1" applyBorder="1" applyAlignment="1">
      <alignment horizontal="center" vertical="center"/>
    </xf>
    <xf numFmtId="0" fontId="0" fillId="0" borderId="6" xfId="0" applyBorder="1"/>
    <xf numFmtId="0" fontId="2" fillId="0" borderId="9" xfId="0" applyFont="1" applyBorder="1" applyAlignment="1">
      <alignment horizontal="right" vertical="top" readingOrder="2"/>
    </xf>
    <xf numFmtId="0" fontId="2" fillId="0" borderId="14" xfId="0" applyFont="1" applyBorder="1" applyAlignment="1">
      <alignment horizontal="right" vertical="top" readingOrder="2"/>
    </xf>
    <xf numFmtId="0" fontId="19" fillId="0" borderId="14" xfId="0" applyFont="1" applyBorder="1" applyAlignment="1">
      <alignment horizontal="left" vertical="top" wrapText="1"/>
    </xf>
    <xf numFmtId="0" fontId="0" fillId="0" borderId="14" xfId="0" applyBorder="1"/>
    <xf numFmtId="0" fontId="0" fillId="0" borderId="15" xfId="0" applyBorder="1"/>
    <xf numFmtId="0" fontId="22" fillId="0" borderId="3" xfId="0" applyFont="1" applyBorder="1"/>
    <xf numFmtId="0" fontId="22" fillId="0" borderId="4" xfId="0" applyFont="1" applyBorder="1"/>
    <xf numFmtId="0" fontId="3" fillId="0" borderId="11"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3" xfId="0" applyFont="1" applyBorder="1" applyAlignment="1">
      <alignment horizontal="center" vertical="center"/>
    </xf>
    <xf numFmtId="0" fontId="7" fillId="0" borderId="8" xfId="0" applyFont="1" applyBorder="1" applyAlignment="1">
      <alignment horizontal="center" vertical="top" wrapText="1" readingOrder="2"/>
    </xf>
    <xf numFmtId="0" fontId="7" fillId="0" borderId="6" xfId="0" applyFont="1" applyBorder="1" applyAlignment="1">
      <alignment horizontal="center" vertical="top" wrapText="1" readingOrder="2"/>
    </xf>
    <xf numFmtId="0" fontId="4" fillId="0" borderId="20" xfId="0" applyFont="1" applyBorder="1" applyAlignment="1">
      <alignment horizontal="center" vertical="top" wrapText="1" readingOrder="1"/>
    </xf>
    <xf numFmtId="0" fontId="4" fillId="0" borderId="23" xfId="0" applyFont="1" applyBorder="1" applyAlignment="1">
      <alignment horizontal="center" vertical="top" wrapText="1" readingOrder="1"/>
    </xf>
    <xf numFmtId="0" fontId="4" fillId="0" borderId="20" xfId="0" applyFont="1" applyBorder="1" applyAlignment="1">
      <alignment horizontal="center" vertical="top" wrapText="1" readingOrder="2"/>
    </xf>
    <xf numFmtId="0" fontId="4" fillId="0" borderId="23" xfId="0" applyFont="1" applyBorder="1" applyAlignment="1">
      <alignment horizontal="right" vertical="top" indent="1" readingOrder="2"/>
    </xf>
    <xf numFmtId="0" fontId="0" fillId="0" borderId="23" xfId="0" applyBorder="1"/>
    <xf numFmtId="0" fontId="2" fillId="0" borderId="8" xfId="0" applyFont="1" applyBorder="1" applyAlignment="1">
      <alignment horizontal="center" vertical="center" readingOrder="2"/>
    </xf>
    <xf numFmtId="0" fontId="2" fillId="0" borderId="8" xfId="0" applyFont="1" applyBorder="1" applyAlignment="1">
      <alignment horizontal="center" wrapText="1" readingOrder="2"/>
    </xf>
    <xf numFmtId="0" fontId="2" fillId="0" borderId="5" xfId="0" applyFont="1" applyBorder="1" applyAlignment="1">
      <alignment horizontal="center" wrapText="1" readingOrder="2"/>
    </xf>
    <xf numFmtId="0" fontId="3" fillId="0" borderId="14" xfId="0" applyFont="1" applyBorder="1" applyAlignment="1">
      <alignment horizontal="left" vertical="center" wrapText="1" readingOrder="1"/>
    </xf>
    <xf numFmtId="0" fontId="0" fillId="0" borderId="14" xfId="0" applyBorder="1" applyAlignment="1"/>
    <xf numFmtId="0" fontId="8" fillId="0" borderId="0" xfId="0" applyFont="1" applyAlignment="1">
      <alignment horizontal="center" vertical="center" readingOrder="2"/>
    </xf>
    <xf numFmtId="0" fontId="3" fillId="0" borderId="14" xfId="0" applyFont="1" applyBorder="1" applyAlignment="1">
      <alignment horizontal="left" vertical="center" readingOrder="2"/>
    </xf>
    <xf numFmtId="0" fontId="30" fillId="0" borderId="15" xfId="0" applyFont="1" applyBorder="1" applyAlignment="1">
      <alignment horizontal="left" vertical="center" readingOrder="2"/>
    </xf>
    <xf numFmtId="0" fontId="3" fillId="0" borderId="6" xfId="0" applyFont="1" applyBorder="1" applyAlignment="1">
      <alignment horizontal="center" vertical="center" wrapText="1" readingOrder="1"/>
    </xf>
    <xf numFmtId="0" fontId="16" fillId="0" borderId="19" xfId="0" applyFont="1" applyBorder="1" applyAlignment="1">
      <alignment horizontal="center" vertical="center" wrapText="1" readingOrder="1"/>
    </xf>
    <xf numFmtId="0" fontId="3" fillId="0" borderId="14" xfId="0" applyFont="1" applyBorder="1" applyAlignment="1">
      <alignment horizontal="left" vertical="center" wrapText="1" readingOrder="2"/>
    </xf>
    <xf numFmtId="0" fontId="3" fillId="0" borderId="15" xfId="0" applyFont="1" applyBorder="1" applyAlignment="1">
      <alignment horizontal="left" vertical="center" wrapText="1" readingOrder="2"/>
    </xf>
    <xf numFmtId="165" fontId="3" fillId="0" borderId="14" xfId="0" applyNumberFormat="1" applyFont="1" applyBorder="1" applyAlignment="1">
      <alignment horizontal="left" vertical="center" wrapText="1"/>
    </xf>
    <xf numFmtId="0" fontId="5" fillId="0" borderId="15" xfId="0" applyFont="1" applyBorder="1" applyAlignment="1">
      <alignment horizontal="left" vertical="center" wrapText="1"/>
    </xf>
    <xf numFmtId="0" fontId="12" fillId="0" borderId="0" xfId="0" applyFont="1" applyAlignment="1">
      <alignment horizontal="center" vertical="top" wrapText="1" readingOrder="2"/>
    </xf>
    <xf numFmtId="0" fontId="17" fillId="0" borderId="0" xfId="0" applyFont="1" applyAlignment="1">
      <alignment horizontal="center" vertical="top" wrapText="1" readingOrder="1"/>
    </xf>
    <xf numFmtId="0" fontId="5" fillId="0" borderId="0" xfId="0" applyFont="1" applyAlignment="1">
      <alignment horizontal="center" vertical="top" wrapText="1" readingOrder="1"/>
    </xf>
    <xf numFmtId="0" fontId="9" fillId="0" borderId="0" xfId="0" applyFont="1" applyAlignment="1">
      <alignment horizontal="center" readingOrder="1"/>
    </xf>
    <xf numFmtId="0" fontId="2" fillId="0" borderId="7"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9" fillId="0" borderId="0" xfId="0" applyFont="1" applyBorder="1" applyAlignment="1">
      <alignment horizontal="center" vertical="center"/>
    </xf>
    <xf numFmtId="0" fontId="5" fillId="0" borderId="14" xfId="0" applyFont="1" applyBorder="1" applyAlignment="1">
      <alignment horizontal="left" vertical="center" wrapText="1"/>
    </xf>
    <xf numFmtId="0" fontId="52" fillId="0" borderId="0" xfId="0" applyFont="1" applyBorder="1" applyAlignment="1">
      <alignment horizontal="right" vertical="center" wrapText="1" readingOrder="1"/>
    </xf>
    <xf numFmtId="165" fontId="29" fillId="0" borderId="0" xfId="0" applyNumberFormat="1" applyFont="1" applyBorder="1" applyAlignment="1">
      <alignment horizontal="right" vertical="center" indent="1"/>
    </xf>
    <xf numFmtId="0" fontId="41" fillId="0" borderId="0" xfId="0" applyFont="1" applyBorder="1" applyAlignment="1">
      <alignment horizontal="left" vertical="center" wrapText="1" indent="1" readingOrder="1"/>
    </xf>
    <xf numFmtId="0" fontId="41" fillId="0" borderId="13" xfId="0" applyFont="1" applyBorder="1" applyAlignment="1">
      <alignment horizontal="left" vertical="center" wrapText="1" indent="1" readingOrder="1"/>
    </xf>
    <xf numFmtId="0" fontId="48" fillId="0" borderId="0" xfId="0" applyFont="1" applyAlignment="1">
      <alignment horizontal="center" wrapText="1" readingOrder="1"/>
    </xf>
    <xf numFmtId="0" fontId="56" fillId="0" borderId="0" xfId="0" applyFont="1" applyBorder="1" applyAlignment="1">
      <alignment horizontal="center" vertical="center" readingOrder="2"/>
    </xf>
    <xf numFmtId="0" fontId="8" fillId="0" borderId="0" xfId="0" applyFont="1" applyAlignment="1">
      <alignment horizontal="center" vertical="center" wrapText="1"/>
    </xf>
    <xf numFmtId="0" fontId="65" fillId="0" borderId="0" xfId="0" applyFont="1" applyAlignment="1">
      <alignment horizontal="center" vertical="center" wrapText="1" readingOrder="1"/>
    </xf>
    <xf numFmtId="0" fontId="58" fillId="0" borderId="0" xfId="0" applyFont="1" applyAlignment="1">
      <alignment horizontal="center" vertical="center" wrapText="1" readingOrder="1"/>
    </xf>
    <xf numFmtId="0" fontId="9" fillId="0" borderId="0" xfId="0" applyFont="1" applyAlignment="1">
      <alignment horizontal="center" wrapText="1" readingOrder="1"/>
    </xf>
    <xf numFmtId="0" fontId="34" fillId="0" borderId="0" xfId="0" applyFont="1" applyBorder="1" applyAlignment="1">
      <alignment horizontal="center" vertical="center" readingOrder="1"/>
    </xf>
    <xf numFmtId="0" fontId="0" fillId="0" borderId="0" xfId="0"/>
    <xf numFmtId="0" fontId="13" fillId="0" borderId="0" xfId="0" applyFont="1" applyAlignment="1">
      <alignment horizontal="center" vertical="center" readingOrder="2"/>
    </xf>
    <xf numFmtId="0" fontId="2" fillId="0" borderId="8" xfId="0" applyFont="1" applyBorder="1" applyAlignment="1">
      <alignment horizontal="right" vertical="center" wrapText="1"/>
    </xf>
    <xf numFmtId="0" fontId="2" fillId="0" borderId="13" xfId="0" applyFont="1" applyBorder="1" applyAlignment="1">
      <alignment horizontal="right" vertical="center" wrapText="1"/>
    </xf>
    <xf numFmtId="0" fontId="2" fillId="0" borderId="5" xfId="2" applyFont="1" applyFill="1" applyBorder="1" applyAlignment="1">
      <alignment horizontal="center" vertical="center"/>
    </xf>
    <xf numFmtId="0" fontId="2" fillId="0" borderId="4" xfId="2" applyFont="1" applyFill="1" applyBorder="1" applyAlignment="1">
      <alignment horizontal="center" vertical="center"/>
    </xf>
    <xf numFmtId="0" fontId="3" fillId="0" borderId="5" xfId="2" applyFont="1" applyFill="1" applyBorder="1" applyAlignment="1">
      <alignment horizontal="center" vertical="center"/>
    </xf>
    <xf numFmtId="0" fontId="3" fillId="0" borderId="4" xfId="2" applyFont="1" applyFill="1" applyBorder="1" applyAlignment="1">
      <alignment horizontal="center" vertical="center"/>
    </xf>
    <xf numFmtId="0" fontId="8" fillId="0" borderId="0" xfId="0" applyFont="1" applyAlignment="1">
      <alignment horizontal="center" vertical="top" wrapText="1"/>
    </xf>
    <xf numFmtId="0" fontId="39" fillId="0" borderId="0" xfId="0" applyFont="1" applyAlignment="1">
      <alignment horizontal="center" vertical="top" wrapText="1"/>
    </xf>
    <xf numFmtId="0" fontId="7" fillId="0" borderId="0" xfId="0" applyFont="1" applyBorder="1" applyAlignment="1">
      <alignment horizontal="right" vertical="top" wrapText="1" readingOrder="2"/>
    </xf>
    <xf numFmtId="0" fontId="8" fillId="0" borderId="0" xfId="0" applyFont="1" applyBorder="1" applyAlignment="1">
      <alignment horizontal="center" vertical="center" readingOrder="1"/>
    </xf>
    <xf numFmtId="0" fontId="0" fillId="0" borderId="0" xfId="0" applyAlignment="1">
      <alignment vertical="center"/>
    </xf>
    <xf numFmtId="0" fontId="9" fillId="0" borderId="0" xfId="0" applyFont="1" applyBorder="1" applyAlignment="1">
      <alignment horizontal="center" vertical="center" readingOrder="1"/>
    </xf>
    <xf numFmtId="0" fontId="0" fillId="0" borderId="0" xfId="0" applyAlignment="1">
      <alignment horizontal="center" vertical="center"/>
    </xf>
    <xf numFmtId="0" fontId="2" fillId="0" borderId="28" xfId="0" applyFont="1" applyBorder="1" applyAlignment="1">
      <alignment horizontal="center" vertical="center" wrapText="1" readingOrder="1"/>
    </xf>
    <xf numFmtId="0" fontId="2" fillId="0" borderId="11" xfId="0" applyFont="1" applyBorder="1" applyAlignment="1">
      <alignment horizontal="center" vertical="center" wrapText="1" readingOrder="1"/>
    </xf>
    <xf numFmtId="0" fontId="2" fillId="0" borderId="20" xfId="0" applyFont="1" applyBorder="1" applyAlignment="1">
      <alignment horizontal="center" vertical="center" wrapText="1" readingOrder="1"/>
    </xf>
    <xf numFmtId="0" fontId="3" fillId="0" borderId="30" xfId="0" applyFont="1" applyBorder="1" applyAlignment="1">
      <alignment horizontal="center" vertical="center" wrapText="1" readingOrder="1"/>
    </xf>
    <xf numFmtId="0" fontId="4" fillId="0" borderId="19" xfId="0" applyFont="1" applyBorder="1" applyAlignment="1">
      <alignment horizontal="center" vertical="center" wrapText="1" readingOrder="1"/>
    </xf>
    <xf numFmtId="0" fontId="4" fillId="0" borderId="23" xfId="0" applyFont="1" applyBorder="1" applyAlignment="1">
      <alignment horizontal="center" vertical="center" wrapText="1" readingOrder="1"/>
    </xf>
    <xf numFmtId="0" fontId="2" fillId="0" borderId="28" xfId="0" applyFont="1" applyBorder="1" applyAlignment="1">
      <alignment horizontal="center" wrapText="1" readingOrder="2"/>
    </xf>
    <xf numFmtId="0" fontId="2" fillId="0" borderId="11" xfId="0" applyFont="1" applyBorder="1" applyAlignment="1">
      <alignment horizontal="center" wrapText="1" readingOrder="2"/>
    </xf>
    <xf numFmtId="0" fontId="2" fillId="0" borderId="25" xfId="0" applyFont="1" applyBorder="1" applyAlignment="1">
      <alignment horizontal="center" wrapText="1" readingOrder="2"/>
    </xf>
    <xf numFmtId="0" fontId="16" fillId="0" borderId="18" xfId="0" applyFont="1" applyBorder="1" applyAlignment="1">
      <alignment horizontal="left" vertical="center" wrapText="1" readingOrder="2"/>
    </xf>
    <xf numFmtId="0" fontId="3" fillId="0" borderId="26" xfId="0" applyFont="1" applyBorder="1" applyAlignment="1">
      <alignment horizontal="left" vertical="center" wrapText="1" readingOrder="2"/>
    </xf>
    <xf numFmtId="0" fontId="0" fillId="0" borderId="27" xfId="0" applyBorder="1" applyAlignment="1">
      <alignment horizontal="left" vertical="center" wrapText="1" readingOrder="2"/>
    </xf>
    <xf numFmtId="165" fontId="4" fillId="0" borderId="0" xfId="0" applyNumberFormat="1" applyFont="1" applyBorder="1" applyAlignment="1">
      <alignment horizontal="left" vertical="top" wrapText="1" readingOrder="2"/>
    </xf>
    <xf numFmtId="165" fontId="4" fillId="0" borderId="13" xfId="0" applyNumberFormat="1" applyFont="1" applyBorder="1" applyAlignment="1">
      <alignment horizontal="left" vertical="top" wrapText="1" readingOrder="2"/>
    </xf>
    <xf numFmtId="0" fontId="13" fillId="0" borderId="0" xfId="0" applyFont="1" applyAlignment="1">
      <alignment horizontal="center" vertical="center" wrapText="1" readingOrder="2"/>
    </xf>
    <xf numFmtId="0" fontId="0" fillId="0" borderId="14" xfId="0" applyBorder="1" applyAlignment="1">
      <alignment horizontal="right"/>
    </xf>
    <xf numFmtId="0" fontId="0" fillId="0" borderId="15" xfId="0" applyBorder="1" applyAlignment="1">
      <alignment horizontal="right"/>
    </xf>
    <xf numFmtId="0" fontId="7" fillId="0" borderId="0" xfId="0" applyFont="1" applyBorder="1" applyAlignment="1">
      <alignment horizontal="right" vertical="center" wrapText="1" readingOrder="2"/>
    </xf>
    <xf numFmtId="0" fontId="7" fillId="0" borderId="0" xfId="0" applyFont="1" applyBorder="1" applyAlignment="1">
      <alignment vertical="center"/>
    </xf>
    <xf numFmtId="0" fontId="4" fillId="0" borderId="13" xfId="0" applyFont="1" applyBorder="1" applyAlignment="1">
      <alignment horizontal="left" vertical="center" readingOrder="1"/>
    </xf>
    <xf numFmtId="0" fontId="0" fillId="0" borderId="13" xfId="0" applyBorder="1" applyAlignment="1">
      <alignment vertical="center"/>
    </xf>
    <xf numFmtId="0" fontId="3" fillId="0" borderId="0" xfId="0" applyFont="1" applyBorder="1" applyAlignment="1">
      <alignment horizontal="center" vertical="center" wrapText="1" readingOrder="2"/>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4" fillId="0" borderId="5" xfId="0" applyFont="1" applyBorder="1" applyAlignment="1">
      <alignment horizontal="center" vertical="center" readingOrder="2"/>
    </xf>
    <xf numFmtId="0" fontId="4" fillId="0" borderId="4" xfId="0" applyFont="1" applyBorder="1" applyAlignment="1">
      <alignment horizontal="center" vertical="center" readingOrder="2"/>
    </xf>
    <xf numFmtId="0" fontId="3" fillId="0" borderId="14" xfId="0" applyFont="1" applyBorder="1" applyAlignment="1">
      <alignment horizontal="left" vertical="center"/>
    </xf>
    <xf numFmtId="0" fontId="30" fillId="0" borderId="14" xfId="0" applyFont="1" applyBorder="1" applyAlignment="1">
      <alignment horizontal="left" vertical="center"/>
    </xf>
    <xf numFmtId="0" fontId="30" fillId="0" borderId="15" xfId="0" applyFont="1" applyBorder="1" applyAlignment="1">
      <alignment horizontal="left" vertical="center"/>
    </xf>
    <xf numFmtId="0" fontId="5" fillId="0" borderId="3" xfId="0" applyFont="1" applyBorder="1" applyAlignment="1">
      <alignment horizontal="center" wrapText="1"/>
    </xf>
    <xf numFmtId="0" fontId="2" fillId="0" borderId="9" xfId="0" applyFont="1" applyBorder="1" applyAlignment="1">
      <alignment horizontal="right" vertical="center"/>
    </xf>
    <xf numFmtId="0" fontId="11" fillId="0" borderId="14" xfId="0" applyFont="1" applyBorder="1" applyAlignment="1">
      <alignment horizontal="right" vertical="center"/>
    </xf>
    <xf numFmtId="0" fontId="5"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right" vertical="center" indent="1"/>
    </xf>
    <xf numFmtId="0" fontId="3" fillId="0" borderId="14" xfId="0" applyFont="1" applyBorder="1" applyAlignment="1">
      <alignment vertical="center"/>
    </xf>
    <xf numFmtId="0" fontId="30" fillId="0" borderId="14" xfId="0" applyFont="1" applyBorder="1" applyAlignment="1">
      <alignment vertical="center"/>
    </xf>
    <xf numFmtId="0" fontId="30" fillId="0" borderId="15" xfId="0" applyFont="1" applyBorder="1" applyAlignment="1">
      <alignment vertical="center"/>
    </xf>
    <xf numFmtId="0" fontId="4" fillId="0" borderId="5" xfId="0" applyFont="1" applyBorder="1" applyAlignment="1">
      <alignment horizontal="center" vertical="center" wrapText="1" readingOrder="2"/>
    </xf>
    <xf numFmtId="0" fontId="4" fillId="0" borderId="3" xfId="0" applyFont="1" applyBorder="1" applyAlignment="1">
      <alignment horizontal="center" vertical="center" wrapText="1" readingOrder="2"/>
    </xf>
    <xf numFmtId="0" fontId="60" fillId="0" borderId="8" xfId="0" applyFont="1" applyBorder="1" applyAlignment="1">
      <alignment horizontal="center" vertical="center" wrapText="1" readingOrder="2"/>
    </xf>
    <xf numFmtId="0" fontId="61" fillId="0" borderId="3" xfId="0" applyFont="1" applyBorder="1" applyAlignment="1">
      <alignment horizontal="center" vertical="center" wrapText="1" readingOrder="2"/>
    </xf>
    <xf numFmtId="0" fontId="60" fillId="0" borderId="9" xfId="0" applyFont="1" applyBorder="1" applyAlignment="1">
      <alignment horizontal="right" vertical="top" wrapText="1" indent="1"/>
    </xf>
    <xf numFmtId="0" fontId="60" fillId="0" borderId="14" xfId="0" applyFont="1" applyBorder="1" applyAlignment="1">
      <alignment horizontal="right" vertical="top" wrapText="1" indent="1"/>
    </xf>
    <xf numFmtId="0" fontId="76" fillId="0" borderId="0" xfId="0" applyFont="1" applyAlignment="1">
      <alignment horizontal="center" vertical="top" wrapText="1" readingOrder="2"/>
    </xf>
    <xf numFmtId="0" fontId="77" fillId="0" borderId="0" xfId="0" applyFont="1" applyAlignment="1">
      <alignment horizontal="center" vertical="top" wrapText="1" readingOrder="1"/>
    </xf>
    <xf numFmtId="0" fontId="45" fillId="0" borderId="14" xfId="0" applyFont="1" applyBorder="1" applyAlignment="1">
      <alignment horizontal="left" vertical="top" wrapText="1" indent="1"/>
    </xf>
    <xf numFmtId="0" fontId="61" fillId="0" borderId="15" xfId="0" applyFont="1" applyBorder="1" applyAlignment="1">
      <alignment horizontal="left" vertical="top" wrapText="1" indent="1"/>
    </xf>
    <xf numFmtId="0" fontId="45" fillId="0" borderId="6" xfId="0" applyFont="1" applyBorder="1" applyAlignment="1">
      <alignment horizontal="center" vertical="center" wrapText="1" readingOrder="2"/>
    </xf>
    <xf numFmtId="0" fontId="61" fillId="0" borderId="19" xfId="0" applyFont="1" applyBorder="1" applyAlignment="1">
      <alignment horizontal="center" vertical="center" wrapText="1" readingOrder="2"/>
    </xf>
    <xf numFmtId="0" fontId="37" fillId="0" borderId="12" xfId="0" applyFont="1" applyBorder="1" applyAlignment="1">
      <alignment horizontal="center" vertical="top" wrapText="1" readingOrder="1"/>
    </xf>
    <xf numFmtId="0" fontId="37" fillId="0" borderId="18" xfId="0" applyFont="1" applyBorder="1" applyAlignment="1">
      <alignment horizontal="center" vertical="top" wrapText="1" readingOrder="1"/>
    </xf>
    <xf numFmtId="0" fontId="37" fillId="0" borderId="21" xfId="0" applyFont="1" applyBorder="1" applyAlignment="1">
      <alignment horizontal="center" vertical="top" wrapText="1" readingOrder="1"/>
    </xf>
    <xf numFmtId="0" fontId="47" fillId="0" borderId="0" xfId="0" applyFont="1" applyAlignment="1">
      <alignment horizontal="center" vertical="top" wrapText="1" readingOrder="2"/>
    </xf>
    <xf numFmtId="0" fontId="48" fillId="0" borderId="0" xfId="0" applyFont="1" applyAlignment="1">
      <alignment horizontal="center" vertical="top" wrapText="1"/>
    </xf>
    <xf numFmtId="0" fontId="34" fillId="0" borderId="8" xfId="0" applyFont="1" applyBorder="1" applyAlignment="1">
      <alignment horizontal="center" vertical="center" wrapText="1" readingOrder="2"/>
    </xf>
    <xf numFmtId="0" fontId="34" fillId="0" borderId="11" xfId="0" applyFont="1" applyBorder="1" applyAlignment="1">
      <alignment horizontal="center" vertical="center" wrapText="1" readingOrder="2"/>
    </xf>
    <xf numFmtId="0" fontId="34" fillId="0" borderId="3" xfId="0" applyFont="1" applyBorder="1" applyAlignment="1">
      <alignment horizontal="center" vertical="center" wrapText="1" readingOrder="2"/>
    </xf>
    <xf numFmtId="0" fontId="34" fillId="0" borderId="4" xfId="0" applyFont="1" applyBorder="1" applyAlignment="1">
      <alignment horizontal="center" vertical="center" wrapText="1" readingOrder="2"/>
    </xf>
    <xf numFmtId="0" fontId="34" fillId="0" borderId="8" xfId="0" applyFont="1" applyBorder="1" applyAlignment="1">
      <alignment horizontal="center" vertical="top" wrapText="1" readingOrder="1"/>
    </xf>
    <xf numFmtId="0" fontId="34" fillId="0" borderId="13" xfId="0" applyFont="1" applyBorder="1" applyAlignment="1">
      <alignment horizontal="center" vertical="top" wrapText="1" readingOrder="1"/>
    </xf>
    <xf numFmtId="0" fontId="34" fillId="0" borderId="6" xfId="0" applyFont="1" applyBorder="1" applyAlignment="1">
      <alignment horizontal="center" vertical="top" wrapText="1" readingOrder="1"/>
    </xf>
    <xf numFmtId="0" fontId="37" fillId="0" borderId="6" xfId="0" applyFont="1" applyBorder="1" applyAlignment="1">
      <alignment horizontal="center" vertical="center" wrapText="1" readingOrder="1"/>
    </xf>
    <xf numFmtId="0" fontId="37" fillId="0" borderId="19" xfId="0" applyFont="1" applyBorder="1" applyAlignment="1">
      <alignment horizontal="center" vertical="center" wrapText="1" readingOrder="1"/>
    </xf>
    <xf numFmtId="0" fontId="37" fillId="0" borderId="21" xfId="0" applyFont="1" applyBorder="1" applyAlignment="1">
      <alignment horizontal="center" vertical="center" wrapText="1" readingOrder="1"/>
    </xf>
    <xf numFmtId="0" fontId="60" fillId="0" borderId="8"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vertical="top" wrapText="1"/>
    </xf>
    <xf numFmtId="0" fontId="69" fillId="0" borderId="0" xfId="0" applyFont="1" applyAlignment="1">
      <alignment vertical="top" wrapText="1"/>
    </xf>
    <xf numFmtId="0" fontId="60" fillId="0" borderId="9" xfId="0" applyFont="1" applyBorder="1" applyAlignment="1">
      <alignment horizontal="right" vertical="top" indent="1"/>
    </xf>
    <xf numFmtId="0" fontId="60" fillId="0" borderId="14" xfId="0" applyFont="1" applyBorder="1" applyAlignment="1">
      <alignment horizontal="right" vertical="top" indent="1"/>
    </xf>
    <xf numFmtId="0" fontId="80" fillId="0" borderId="14" xfId="0" applyFont="1" applyBorder="1" applyAlignment="1">
      <alignment horizontal="left" vertical="top" indent="1"/>
    </xf>
    <xf numFmtId="0" fontId="80" fillId="0" borderId="15" xfId="0" applyFont="1" applyBorder="1" applyAlignment="1">
      <alignment horizontal="left" vertical="top" indent="1"/>
    </xf>
    <xf numFmtId="0" fontId="45" fillId="0" borderId="6" xfId="0" applyFont="1" applyBorder="1" applyAlignment="1">
      <alignment horizontal="center" vertical="center" wrapText="1"/>
    </xf>
    <xf numFmtId="0" fontId="48" fillId="0" borderId="0" xfId="0" applyFont="1" applyBorder="1" applyAlignment="1">
      <alignment horizontal="center" vertical="top" wrapText="1" readingOrder="1"/>
    </xf>
    <xf numFmtId="0" fontId="49" fillId="0" borderId="8" xfId="0" applyFont="1" applyBorder="1" applyAlignment="1">
      <alignment horizontal="center" vertical="center" wrapText="1" readingOrder="2"/>
    </xf>
    <xf numFmtId="0" fontId="49" fillId="0" borderId="3" xfId="0" applyFont="1" applyBorder="1" applyAlignment="1">
      <alignment horizontal="center" vertical="center" wrapText="1" readingOrder="2"/>
    </xf>
    <xf numFmtId="0" fontId="49" fillId="0" borderId="4" xfId="0" applyFont="1" applyBorder="1" applyAlignment="1">
      <alignment horizontal="center" vertical="center" wrapText="1" readingOrder="2"/>
    </xf>
    <xf numFmtId="0" fontId="49" fillId="0" borderId="9" xfId="0" applyFont="1" applyBorder="1" applyAlignment="1">
      <alignment horizontal="right" vertical="top" wrapText="1" indent="1" readingOrder="2"/>
    </xf>
    <xf numFmtId="0" fontId="49" fillId="0" borderId="14" xfId="0" applyFont="1" applyBorder="1" applyAlignment="1">
      <alignment horizontal="right" vertical="top" wrapText="1" indent="1" readingOrder="2"/>
    </xf>
    <xf numFmtId="0" fontId="40" fillId="0" borderId="14" xfId="0" applyFont="1" applyBorder="1" applyAlignment="1">
      <alignment horizontal="left" vertical="top" wrapText="1" indent="1" readingOrder="1"/>
    </xf>
    <xf numFmtId="0" fontId="40" fillId="0" borderId="15" xfId="0" applyFont="1" applyBorder="1" applyAlignment="1">
      <alignment horizontal="left" vertical="top" wrapText="1" indent="1" readingOrder="1"/>
    </xf>
    <xf numFmtId="0" fontId="37" fillId="0" borderId="3" xfId="0" applyFont="1" applyBorder="1" applyAlignment="1">
      <alignment horizontal="center" vertical="center" wrapText="1" readingOrder="1"/>
    </xf>
    <xf numFmtId="0" fontId="37" fillId="0" borderId="4" xfId="0" applyFont="1" applyBorder="1" applyAlignment="1">
      <alignment horizontal="center" vertical="center" wrapText="1" readingOrder="1"/>
    </xf>
    <xf numFmtId="0" fontId="60" fillId="0" borderId="8" xfId="0" applyFont="1" applyBorder="1" applyAlignment="1">
      <alignment horizontal="center" vertical="center" readingOrder="2"/>
    </xf>
    <xf numFmtId="0" fontId="60" fillId="0" borderId="3" xfId="0" applyFont="1" applyBorder="1" applyAlignment="1">
      <alignment horizontal="center" vertical="center" readingOrder="2"/>
    </xf>
    <xf numFmtId="0" fontId="60" fillId="0" borderId="4" xfId="0" applyFont="1" applyBorder="1" applyAlignment="1">
      <alignment horizontal="center" vertical="center" readingOrder="2"/>
    </xf>
    <xf numFmtId="0" fontId="60" fillId="0" borderId="9" xfId="0" applyFont="1" applyBorder="1" applyAlignment="1">
      <alignment horizontal="right" vertical="top" indent="1" readingOrder="2"/>
    </xf>
    <xf numFmtId="0" fontId="60" fillId="0" borderId="14" xfId="0" applyFont="1" applyBorder="1" applyAlignment="1">
      <alignment horizontal="right" vertical="top" indent="1" readingOrder="2"/>
    </xf>
    <xf numFmtId="0" fontId="77" fillId="0" borderId="0" xfId="0" applyFont="1" applyAlignment="1">
      <alignment horizontal="center" vertical="top" wrapText="1"/>
    </xf>
    <xf numFmtId="0" fontId="77" fillId="0" borderId="0" xfId="0" applyFont="1" applyBorder="1" applyAlignment="1">
      <alignment horizontal="center"/>
    </xf>
    <xf numFmtId="165" fontId="45" fillId="0" borderId="14" xfId="0" applyNumberFormat="1" applyFont="1" applyBorder="1" applyAlignment="1">
      <alignment horizontal="left" vertical="top" wrapText="1" indent="1"/>
    </xf>
    <xf numFmtId="165" fontId="45" fillId="0" borderId="15" xfId="0" applyNumberFormat="1" applyFont="1" applyBorder="1" applyAlignment="1">
      <alignment horizontal="left" vertical="top" wrapText="1" indent="1"/>
    </xf>
    <xf numFmtId="0" fontId="45" fillId="0" borderId="6" xfId="0" applyFont="1" applyBorder="1" applyAlignment="1">
      <alignment horizontal="center" vertical="center" readingOrder="2"/>
    </xf>
    <xf numFmtId="0" fontId="45" fillId="0" borderId="1" xfId="0" applyFont="1" applyBorder="1" applyAlignment="1">
      <alignment horizontal="center" vertical="center" readingOrder="2"/>
    </xf>
    <xf numFmtId="0" fontId="47" fillId="0" borderId="0" xfId="0" applyFont="1" applyBorder="1" applyAlignment="1">
      <alignment horizontal="center" vertical="top" wrapText="1" readingOrder="2"/>
    </xf>
    <xf numFmtId="0" fontId="49" fillId="0" borderId="11" xfId="0" applyFont="1" applyBorder="1" applyAlignment="1">
      <alignment horizontal="center" vertical="center" wrapText="1" readingOrder="2"/>
    </xf>
    <xf numFmtId="0" fontId="49" fillId="0" borderId="8" xfId="0" applyFont="1" applyBorder="1" applyAlignment="1">
      <alignment horizontal="center" vertical="top" wrapText="1" readingOrder="2"/>
    </xf>
    <xf numFmtId="0" fontId="49" fillId="0" borderId="13" xfId="0" applyFont="1" applyBorder="1" applyAlignment="1">
      <alignment horizontal="center" vertical="top" wrapText="1" readingOrder="2"/>
    </xf>
    <xf numFmtId="0" fontId="49" fillId="0" borderId="6" xfId="0" applyFont="1" applyBorder="1" applyAlignment="1">
      <alignment horizontal="center" vertical="top" wrapText="1" readingOrder="2"/>
    </xf>
    <xf numFmtId="0" fontId="40" fillId="0" borderId="6" xfId="0" applyFont="1" applyBorder="1" applyAlignment="1">
      <alignment horizontal="center" vertical="center" wrapText="1" readingOrder="2"/>
    </xf>
    <xf numFmtId="0" fontId="40" fillId="0" borderId="1" xfId="0" applyFont="1" applyBorder="1" applyAlignment="1">
      <alignment horizontal="center" vertical="center" wrapText="1" readingOrder="2"/>
    </xf>
    <xf numFmtId="0" fontId="40" fillId="0" borderId="3" xfId="0" applyFont="1" applyBorder="1" applyAlignment="1">
      <alignment horizontal="center" vertical="center" wrapText="1" readingOrder="2"/>
    </xf>
    <xf numFmtId="0" fontId="40" fillId="0" borderId="4" xfId="0" applyFont="1" applyBorder="1" applyAlignment="1">
      <alignment horizontal="center" vertical="center" wrapText="1" readingOrder="2"/>
    </xf>
    <xf numFmtId="0" fontId="40" fillId="0" borderId="12" xfId="0" applyFont="1" applyBorder="1" applyAlignment="1">
      <alignment horizontal="center" vertical="top" wrapText="1" readingOrder="1"/>
    </xf>
    <xf numFmtId="0" fontId="40" fillId="0" borderId="10" xfId="0" applyFont="1" applyBorder="1" applyAlignment="1">
      <alignment horizontal="center" vertical="top" wrapText="1" readingOrder="1"/>
    </xf>
    <xf numFmtId="0" fontId="40" fillId="0" borderId="2" xfId="0" applyFont="1" applyBorder="1" applyAlignment="1">
      <alignment horizontal="center" vertical="top" wrapText="1" readingOrder="1"/>
    </xf>
    <xf numFmtId="0" fontId="35" fillId="0" borderId="11" xfId="0" applyFont="1" applyBorder="1" applyAlignment="1">
      <alignment horizontal="right" vertical="top"/>
    </xf>
    <xf numFmtId="0" fontId="35" fillId="0" borderId="20" xfId="0" applyFont="1" applyBorder="1" applyAlignment="1">
      <alignment horizontal="right" vertical="top"/>
    </xf>
    <xf numFmtId="0" fontId="35" fillId="0" borderId="19" xfId="0" applyFont="1" applyBorder="1" applyAlignment="1">
      <alignment horizontal="left" vertical="top"/>
    </xf>
    <xf numFmtId="0" fontId="35" fillId="0" borderId="23" xfId="0" applyFont="1" applyBorder="1" applyAlignment="1">
      <alignment horizontal="left" vertical="top"/>
    </xf>
    <xf numFmtId="0" fontId="35" fillId="0" borderId="5" xfId="0" applyFont="1" applyBorder="1" applyAlignment="1">
      <alignment horizontal="center" vertical="center"/>
    </xf>
    <xf numFmtId="0" fontId="35" fillId="0" borderId="3" xfId="0" applyFont="1" applyBorder="1" applyAlignment="1">
      <alignment horizontal="center" vertical="center"/>
    </xf>
    <xf numFmtId="0" fontId="35" fillId="0" borderId="28" xfId="0" applyFont="1" applyBorder="1" applyAlignment="1">
      <alignment horizontal="right" vertical="top"/>
    </xf>
    <xf numFmtId="0" fontId="29" fillId="0" borderId="11" xfId="0" applyFont="1" applyBorder="1" applyAlignment="1">
      <alignment vertical="center"/>
    </xf>
    <xf numFmtId="0" fontId="35" fillId="0" borderId="30" xfId="0" applyFont="1" applyBorder="1" applyAlignment="1">
      <alignment horizontal="left" vertical="top"/>
    </xf>
    <xf numFmtId="0" fontId="29" fillId="0" borderId="19" xfId="0" applyFont="1" applyBorder="1" applyAlignment="1">
      <alignment vertical="center"/>
    </xf>
    <xf numFmtId="0" fontId="85" fillId="0" borderId="5" xfId="0" applyFont="1" applyBorder="1" applyAlignment="1">
      <alignment horizontal="center" vertical="center" wrapText="1"/>
    </xf>
    <xf numFmtId="0" fontId="85" fillId="0" borderId="3" xfId="0" applyFont="1" applyBorder="1" applyAlignment="1">
      <alignment horizontal="center" vertical="center"/>
    </xf>
    <xf numFmtId="0" fontId="2" fillId="0" borderId="6" xfId="0" applyFont="1" applyBorder="1" applyAlignment="1">
      <alignment horizontal="center" vertical="center" wrapText="1" readingOrder="2"/>
    </xf>
    <xf numFmtId="0" fontId="2" fillId="0" borderId="19" xfId="0" applyFont="1" applyBorder="1" applyAlignment="1">
      <alignment horizontal="center" vertical="center" wrapText="1" readingOrder="2"/>
    </xf>
    <xf numFmtId="0" fontId="53" fillId="0" borderId="29" xfId="0" applyFont="1" applyBorder="1" applyAlignment="1">
      <alignment horizontal="left" vertical="top" wrapText="1"/>
    </xf>
    <xf numFmtId="0" fontId="53" fillId="0" borderId="29" xfId="0" applyFont="1" applyBorder="1" applyAlignment="1">
      <alignment horizontal="left" vertical="top"/>
    </xf>
    <xf numFmtId="0" fontId="51" fillId="0" borderId="29" xfId="0" applyFont="1" applyBorder="1" applyAlignment="1">
      <alignment horizontal="right" vertical="top" readingOrder="2"/>
    </xf>
    <xf numFmtId="0" fontId="5" fillId="0" borderId="3" xfId="0" applyFont="1" applyBorder="1" applyAlignment="1">
      <alignment horizontal="center" vertical="center" wrapText="1" readingOrder="2"/>
    </xf>
    <xf numFmtId="0" fontId="5" fillId="0" borderId="20" xfId="0" applyFont="1" applyBorder="1" applyAlignment="1">
      <alignment horizontal="center" vertical="center" wrapText="1"/>
    </xf>
    <xf numFmtId="0" fontId="5" fillId="0" borderId="3" xfId="0" applyFont="1" applyBorder="1" applyAlignment="1">
      <alignment horizontal="center" vertical="center" wrapText="1" readingOrder="1"/>
    </xf>
    <xf numFmtId="0" fontId="2" fillId="0" borderId="9" xfId="0" applyFont="1" applyBorder="1" applyAlignment="1">
      <alignment horizontal="center" vertical="top" wrapText="1" readingOrder="2"/>
    </xf>
    <xf numFmtId="0" fontId="2" fillId="0" borderId="14" xfId="0" applyFont="1" applyBorder="1" applyAlignment="1">
      <alignment horizontal="center" vertical="top" wrapText="1" readingOrder="2"/>
    </xf>
    <xf numFmtId="0" fontId="7" fillId="0" borderId="18" xfId="0" applyFont="1" applyBorder="1" applyAlignment="1">
      <alignment horizontal="right" vertical="center" wrapText="1" readingOrder="2"/>
    </xf>
    <xf numFmtId="0" fontId="2" fillId="0" borderId="18" xfId="0" applyFont="1" applyBorder="1" applyAlignment="1">
      <alignment horizontal="right" vertical="center" wrapText="1" readingOrder="2"/>
    </xf>
    <xf numFmtId="3" fontId="4" fillId="0" borderId="18" xfId="0" applyNumberFormat="1" applyFont="1" applyBorder="1" applyAlignment="1">
      <alignment horizontal="left" vertical="center" readingOrder="2"/>
    </xf>
    <xf numFmtId="0" fontId="3" fillId="0" borderId="26" xfId="0" applyFont="1" applyBorder="1" applyAlignment="1">
      <alignment horizontal="left" vertical="center"/>
    </xf>
    <xf numFmtId="0" fontId="3" fillId="0" borderId="27" xfId="0" applyFont="1" applyBorder="1" applyAlignment="1">
      <alignment horizontal="left" vertical="center"/>
    </xf>
    <xf numFmtId="0" fontId="2" fillId="0" borderId="20" xfId="0" applyFont="1" applyBorder="1" applyAlignment="1">
      <alignment horizontal="center" vertical="center" wrapText="1" readingOrder="2"/>
    </xf>
    <xf numFmtId="0" fontId="2" fillId="0" borderId="25" xfId="0" applyFont="1" applyBorder="1" applyAlignment="1">
      <alignment horizontal="center" vertical="top" wrapText="1" readingOrder="2"/>
    </xf>
    <xf numFmtId="0" fontId="2" fillId="0" borderId="3" xfId="0" applyFont="1" applyBorder="1" applyAlignment="1">
      <alignment horizontal="center" vertical="top" wrapText="1" readingOrder="2"/>
    </xf>
    <xf numFmtId="0" fontId="53" fillId="0" borderId="0" xfId="0" applyFont="1" applyAlignment="1">
      <alignment horizontal="left" vertical="top" wrapText="1"/>
    </xf>
    <xf numFmtId="0" fontId="53" fillId="0" borderId="0" xfId="0" applyFont="1" applyAlignment="1">
      <alignment horizontal="left" vertical="top"/>
    </xf>
    <xf numFmtId="0" fontId="7" fillId="0" borderId="29" xfId="0" applyFont="1" applyBorder="1" applyAlignment="1">
      <alignment horizontal="right" vertical="top" wrapText="1"/>
    </xf>
    <xf numFmtId="3" fontId="4" fillId="0" borderId="29" xfId="0" applyNumberFormat="1" applyFont="1" applyBorder="1" applyAlignment="1">
      <alignment horizontal="left" vertical="top" wrapText="1" readingOrder="2"/>
    </xf>
    <xf numFmtId="0" fontId="51" fillId="0" borderId="18" xfId="0" applyFont="1" applyBorder="1" applyAlignment="1">
      <alignment horizontal="right" vertical="center" wrapText="1" readingOrder="2"/>
    </xf>
    <xf numFmtId="0" fontId="54" fillId="0" borderId="18" xfId="0" applyFont="1" applyBorder="1" applyAlignment="1">
      <alignment horizontal="right" vertical="center" wrapText="1" readingOrder="2"/>
    </xf>
    <xf numFmtId="3" fontId="50" fillId="0" borderId="18" xfId="0" applyNumberFormat="1" applyFont="1" applyBorder="1" applyAlignment="1">
      <alignment horizontal="left" vertical="center" readingOrder="2"/>
    </xf>
    <xf numFmtId="0" fontId="2" fillId="0" borderId="24" xfId="0" applyFont="1" applyBorder="1" applyAlignment="1">
      <alignment horizontal="center" wrapText="1" readingOrder="2"/>
    </xf>
    <xf numFmtId="0" fontId="2" fillId="0" borderId="19" xfId="0" applyFont="1" applyBorder="1" applyAlignment="1">
      <alignment horizontal="center" wrapText="1" readingOrder="2"/>
    </xf>
    <xf numFmtId="0" fontId="9" fillId="0" borderId="0" xfId="0" applyFont="1" applyAlignment="1">
      <alignment horizontal="center" vertical="center" wrapText="1"/>
    </xf>
    <xf numFmtId="0" fontId="51" fillId="0" borderId="18" xfId="0" applyFont="1" applyBorder="1" applyAlignment="1">
      <alignment horizontal="right" vertical="top" wrapText="1"/>
    </xf>
    <xf numFmtId="0" fontId="54" fillId="0" borderId="18" xfId="0" applyFont="1" applyBorder="1" applyAlignment="1">
      <alignment horizontal="right" vertical="top" wrapText="1"/>
    </xf>
    <xf numFmtId="3" fontId="50" fillId="0" borderId="18" xfId="0" applyNumberFormat="1" applyFont="1" applyBorder="1" applyAlignment="1">
      <alignment horizontal="left" vertical="center"/>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3" fillId="0" borderId="15" xfId="0" applyFont="1" applyBorder="1" applyAlignment="1">
      <alignment horizontal="left" vertical="center"/>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9" fillId="0" borderId="0"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3" xfId="0" applyFont="1" applyBorder="1" applyAlignment="1">
      <alignment horizontal="right" vertical="top" wrapText="1"/>
    </xf>
    <xf numFmtId="3" fontId="4" fillId="0" borderId="13" xfId="0" applyNumberFormat="1" applyFont="1" applyBorder="1" applyAlignment="1">
      <alignment horizontal="left" vertical="center" wrapText="1"/>
    </xf>
    <xf numFmtId="0" fontId="7" fillId="0" borderId="29" xfId="0" applyFont="1" applyBorder="1" applyAlignment="1">
      <alignment horizontal="right" vertical="top" wrapText="1" readingOrder="2"/>
    </xf>
    <xf numFmtId="0" fontId="4" fillId="0" borderId="29" xfId="0" applyFont="1" applyBorder="1" applyAlignment="1">
      <alignment horizontal="left" vertical="top" wrapText="1" readingOrder="1"/>
    </xf>
    <xf numFmtId="0" fontId="0" fillId="0" borderId="29" xfId="0" applyBorder="1" applyAlignment="1">
      <alignment vertical="top"/>
    </xf>
    <xf numFmtId="165" fontId="3" fillId="0" borderId="15" xfId="0" applyNumberFormat="1" applyFont="1" applyBorder="1" applyAlignment="1">
      <alignment horizontal="left" vertical="center" wrapText="1"/>
    </xf>
    <xf numFmtId="0" fontId="83" fillId="0" borderId="0" xfId="0" applyFont="1" applyAlignment="1">
      <alignment horizontal="justify" wrapText="1" readingOrder="2"/>
    </xf>
    <xf numFmtId="0" fontId="47" fillId="0" borderId="0" xfId="0" applyFont="1" applyAlignment="1">
      <alignment horizontal="center" readingOrder="2"/>
    </xf>
    <xf numFmtId="0" fontId="0" fillId="0" borderId="0" xfId="0" applyAlignment="1"/>
    <xf numFmtId="0" fontId="8" fillId="0" borderId="0" xfId="8" applyFont="1" applyAlignment="1">
      <alignment horizontal="center" vertical="center" readingOrder="1"/>
    </xf>
    <xf numFmtId="0" fontId="9" fillId="0" borderId="0" xfId="8" applyFont="1" applyAlignment="1">
      <alignment horizontal="center" vertical="center" wrapText="1" readingOrder="1"/>
    </xf>
    <xf numFmtId="0" fontId="2" fillId="0" borderId="5" xfId="8" applyFont="1" applyBorder="1" applyAlignment="1">
      <alignment horizontal="center" vertical="center" wrapText="1" readingOrder="1"/>
    </xf>
    <xf numFmtId="0" fontId="2" fillId="0" borderId="4" xfId="8" applyFont="1" applyBorder="1" applyAlignment="1">
      <alignment horizontal="center" vertical="center" wrapText="1" readingOrder="1"/>
    </xf>
    <xf numFmtId="0" fontId="3" fillId="0" borderId="5" xfId="8" applyFont="1" applyBorder="1" applyAlignment="1">
      <alignment horizontal="center" vertical="center" wrapText="1" readingOrder="1"/>
    </xf>
    <xf numFmtId="0" fontId="3" fillId="0" borderId="4" xfId="8" applyFont="1" applyBorder="1" applyAlignment="1">
      <alignment horizontal="center" vertical="center" wrapText="1" readingOrder="1"/>
    </xf>
    <xf numFmtId="0" fontId="82" fillId="0" borderId="0" xfId="0" applyFont="1" applyAlignment="1">
      <alignment horizontal="justify" readingOrder="2"/>
    </xf>
    <xf numFmtId="0" fontId="51" fillId="0" borderId="0" xfId="0" applyFont="1" applyAlignment="1">
      <alignment horizontal="right" vertical="top" wrapText="1" readingOrder="2"/>
    </xf>
  </cellXfs>
  <cellStyles count="28">
    <cellStyle name="Comma" xfId="1" builtinId="3"/>
    <cellStyle name="Comma 2" xfId="4"/>
    <cellStyle name="Normal" xfId="0" builtinId="0"/>
    <cellStyle name="Normal 10" xfId="5"/>
    <cellStyle name="Normal 10 2" xfId="6"/>
    <cellStyle name="Normal 10 2 2" xfId="22"/>
    <cellStyle name="Normal 10 3" xfId="21"/>
    <cellStyle name="Normal 11" xfId="7"/>
    <cellStyle name="Normal 11 2" xfId="23"/>
    <cellStyle name="Normal 2" xfId="2"/>
    <cellStyle name="Normal 2 2" xfId="3"/>
    <cellStyle name="Normal 2 3" xfId="8"/>
    <cellStyle name="Normal 2 3 2" xfId="24"/>
    <cellStyle name="Normal 2 4" xfId="16"/>
    <cellStyle name="Normal 3" xfId="12"/>
    <cellStyle name="Normal 4" xfId="11"/>
    <cellStyle name="Normal_4" xfId="10"/>
    <cellStyle name="Normal_5" xfId="26"/>
    <cellStyle name="Normal_6 2" xfId="25"/>
    <cellStyle name="Normal_8 2" xfId="27"/>
    <cellStyle name="Normal_Sheet1" xfId="14"/>
    <cellStyle name="Normal_Sheet1_1 2" xfId="15"/>
    <cellStyle name="Normal_Sheet2" xfId="13"/>
    <cellStyle name="Normal_Sheet4 2" xfId="18"/>
    <cellStyle name="Normal_Tab3" xfId="17"/>
    <cellStyle name="Normal_Tab4" xfId="9"/>
    <cellStyle name="Normal_وارد" xfId="19"/>
    <cellStyle name="Normal_وارد_1" xfId="20"/>
  </cellStyles>
  <dxfs count="0"/>
  <tableStyles count="0" defaultTableStyle="TableStyleMedium9" defaultPivotStyle="PivotStyleLight16"/>
  <colors>
    <mruColors>
      <color rgb="FFCC0099"/>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hadeerali/AppData/Local/Microsoft/Windows/INetCache/Content.Outlook/FPMN9EFH/Copy%20of%20Copy%20of%20&#1585;&#1582;&#1589;%20&#1575;&#1604;&#1575;&#1576;&#1606;&#1610;&#157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row r="6">
          <cell r="E6">
            <v>8312</v>
          </cell>
          <cell r="K6">
            <v>3250.3019999999919</v>
          </cell>
          <cell r="P6">
            <v>13489.000000000036</v>
          </cell>
        </row>
        <row r="7">
          <cell r="E7">
            <v>763</v>
          </cell>
          <cell r="K7">
            <v>826.74900000000093</v>
          </cell>
          <cell r="P7">
            <v>287.99999999999994</v>
          </cell>
        </row>
        <row r="8">
          <cell r="E8">
            <v>302</v>
          </cell>
          <cell r="K8">
            <v>30.310000000000013</v>
          </cell>
          <cell r="P8" t="str">
            <v>.</v>
          </cell>
        </row>
        <row r="9">
          <cell r="E9">
            <v>789</v>
          </cell>
          <cell r="K9">
            <v>236.95600000000019</v>
          </cell>
          <cell r="P9">
            <v>1170.0000000000005</v>
          </cell>
          <cell r="Q9">
            <v>184.58000000000007</v>
          </cell>
        </row>
        <row r="10">
          <cell r="E10">
            <v>85</v>
          </cell>
          <cell r="K10">
            <v>78.364000000000033</v>
          </cell>
          <cell r="P10">
            <v>9</v>
          </cell>
          <cell r="Q10">
            <v>1.94</v>
          </cell>
        </row>
        <row r="11">
          <cell r="E11">
            <v>30</v>
          </cell>
          <cell r="K11">
            <v>3.7150000000000007</v>
          </cell>
          <cell r="P11" t="str">
            <v>.</v>
          </cell>
          <cell r="Q11" t="str">
            <v>.</v>
          </cell>
        </row>
        <row r="12">
          <cell r="E12">
            <v>401</v>
          </cell>
          <cell r="K12">
            <v>100.30899999999998</v>
          </cell>
          <cell r="P12">
            <v>438.99999999999966</v>
          </cell>
          <cell r="Q12">
            <v>78.895999999999916</v>
          </cell>
        </row>
        <row r="13">
          <cell r="E13">
            <v>13</v>
          </cell>
          <cell r="K13">
            <v>6.3890000000000002</v>
          </cell>
          <cell r="P13">
            <v>3</v>
          </cell>
          <cell r="Q13">
            <v>0.91199999999999992</v>
          </cell>
        </row>
        <row r="14">
          <cell r="E14">
            <v>9</v>
          </cell>
          <cell r="K14">
            <v>1.3429999999999997</v>
          </cell>
          <cell r="P14" t="str">
            <v>.</v>
          </cell>
          <cell r="Q14" t="str">
            <v>.</v>
          </cell>
        </row>
        <row r="15">
          <cell r="E15">
            <v>673</v>
          </cell>
          <cell r="K15">
            <v>214.37700000000009</v>
          </cell>
          <cell r="P15">
            <v>847.00000000000011</v>
          </cell>
          <cell r="Q15">
            <v>169.8490000000001</v>
          </cell>
        </row>
        <row r="16">
          <cell r="E16">
            <v>36</v>
          </cell>
          <cell r="K16">
            <v>20.667999999999992</v>
          </cell>
          <cell r="P16">
            <v>6</v>
          </cell>
          <cell r="Q16">
            <v>1.641</v>
          </cell>
        </row>
        <row r="17">
          <cell r="E17">
            <v>35</v>
          </cell>
          <cell r="K17">
            <v>3.3840000000000003</v>
          </cell>
          <cell r="P17" t="str">
            <v>.</v>
          </cell>
          <cell r="Q17" t="str">
            <v>.</v>
          </cell>
        </row>
        <row r="18">
          <cell r="E18">
            <v>2322</v>
          </cell>
          <cell r="K18">
            <v>710.95200000000079</v>
          </cell>
          <cell r="P18">
            <v>2961.000000000005</v>
          </cell>
          <cell r="Q18">
            <v>629.44399999999951</v>
          </cell>
        </row>
        <row r="19">
          <cell r="E19">
            <v>187</v>
          </cell>
          <cell r="K19">
            <v>157.72099999999998</v>
          </cell>
          <cell r="P19">
            <v>93.000000000000014</v>
          </cell>
          <cell r="Q19">
            <v>21.710999999999995</v>
          </cell>
        </row>
        <row r="20">
          <cell r="E20">
            <v>132</v>
          </cell>
          <cell r="K20">
            <v>6.2110000000000012</v>
          </cell>
          <cell r="P20" t="str">
            <v>.</v>
          </cell>
          <cell r="Q20" t="str">
            <v>.</v>
          </cell>
        </row>
        <row r="21">
          <cell r="E21">
            <v>325</v>
          </cell>
          <cell r="K21">
            <v>89.789000000000016</v>
          </cell>
          <cell r="P21">
            <v>472.99999999999972</v>
          </cell>
          <cell r="Q21">
            <v>74.724000000000004</v>
          </cell>
        </row>
        <row r="22">
          <cell r="E22">
            <v>33</v>
          </cell>
          <cell r="K22">
            <v>22.344000000000005</v>
          </cell>
          <cell r="P22">
            <v>6.9999999999999991</v>
          </cell>
          <cell r="Q22">
            <v>1</v>
          </cell>
        </row>
        <row r="23">
          <cell r="E23">
            <v>9</v>
          </cell>
          <cell r="K23">
            <v>1.4249999999999998</v>
          </cell>
          <cell r="P23" t="str">
            <v>.</v>
          </cell>
          <cell r="Q23" t="str">
            <v>.</v>
          </cell>
        </row>
        <row r="24">
          <cell r="E24">
            <v>442</v>
          </cell>
          <cell r="K24">
            <v>129.90699999999998</v>
          </cell>
          <cell r="P24">
            <v>438.00000000000011</v>
          </cell>
          <cell r="Q24">
            <v>79.827999999999918</v>
          </cell>
        </row>
        <row r="25">
          <cell r="E25">
            <v>34</v>
          </cell>
          <cell r="K25">
            <v>27.153000000000006</v>
          </cell>
          <cell r="P25">
            <v>9</v>
          </cell>
          <cell r="Q25">
            <v>1.1270000000000002</v>
          </cell>
        </row>
        <row r="26">
          <cell r="E26">
            <v>1</v>
          </cell>
          <cell r="K26">
            <v>0.08</v>
          </cell>
          <cell r="P26" t="str">
            <v>.</v>
          </cell>
          <cell r="Q26" t="str">
            <v>.</v>
          </cell>
        </row>
        <row r="27">
          <cell r="E27">
            <v>928</v>
          </cell>
          <cell r="K27">
            <v>813.12299999999948</v>
          </cell>
          <cell r="P27">
            <v>3364.0000000000023</v>
          </cell>
          <cell r="Q27">
            <v>615.13099999999963</v>
          </cell>
        </row>
        <row r="28">
          <cell r="E28">
            <v>132</v>
          </cell>
          <cell r="K28">
            <v>216.96299999999997</v>
          </cell>
          <cell r="P28">
            <v>29</v>
          </cell>
          <cell r="Q28">
            <v>4.5890000000000004</v>
          </cell>
        </row>
        <row r="29">
          <cell r="E29">
            <v>22</v>
          </cell>
          <cell r="K29">
            <v>2.6280000000000001</v>
          </cell>
          <cell r="P29" t="str">
            <v>.</v>
          </cell>
          <cell r="Q29" t="str">
            <v>.</v>
          </cell>
        </row>
        <row r="30">
          <cell r="E30">
            <v>250</v>
          </cell>
          <cell r="K30">
            <v>74.408999999999992</v>
          </cell>
          <cell r="P30">
            <v>304.00000000000006</v>
          </cell>
          <cell r="Q30">
            <v>47.31</v>
          </cell>
        </row>
        <row r="31">
          <cell r="E31">
            <v>15</v>
          </cell>
          <cell r="K31">
            <v>5.585</v>
          </cell>
          <cell r="P31" t="str">
            <v>.</v>
          </cell>
          <cell r="Q31" t="str">
            <v>.</v>
          </cell>
        </row>
        <row r="32">
          <cell r="E32">
            <v>34</v>
          </cell>
          <cell r="K32">
            <v>8.4169999999999998</v>
          </cell>
          <cell r="P32" t="str">
            <v>.</v>
          </cell>
          <cell r="Q32" t="str">
            <v>.</v>
          </cell>
        </row>
        <row r="33">
          <cell r="E33">
            <v>129</v>
          </cell>
          <cell r="K33">
            <v>105.08800000000002</v>
          </cell>
          <cell r="P33">
            <v>412</v>
          </cell>
          <cell r="Q33">
            <v>68.924999999999969</v>
          </cell>
        </row>
        <row r="34">
          <cell r="E34">
            <v>19</v>
          </cell>
          <cell r="K34">
            <v>35.424000000000007</v>
          </cell>
          <cell r="P34">
            <v>7</v>
          </cell>
          <cell r="Q34">
            <v>0.8660000000000001</v>
          </cell>
        </row>
        <row r="35">
          <cell r="E35">
            <v>523</v>
          </cell>
          <cell r="K35">
            <v>199.31700000000004</v>
          </cell>
          <cell r="P35">
            <v>1032.9999999999998</v>
          </cell>
          <cell r="Q35">
            <v>188.13099999999991</v>
          </cell>
        </row>
        <row r="36">
          <cell r="E36">
            <v>64</v>
          </cell>
          <cell r="K36">
            <v>78.84399999999998</v>
          </cell>
          <cell r="P36">
            <v>2</v>
          </cell>
          <cell r="Q36">
            <v>0.29499999999999998</v>
          </cell>
        </row>
        <row r="37">
          <cell r="E37">
            <v>6</v>
          </cell>
          <cell r="K37">
            <v>0.59800000000000009</v>
          </cell>
          <cell r="P37" t="str">
            <v>.</v>
          </cell>
          <cell r="Q37" t="str">
            <v>.</v>
          </cell>
        </row>
        <row r="38">
          <cell r="E38">
            <v>1439</v>
          </cell>
          <cell r="K38">
            <v>478.48900000000003</v>
          </cell>
          <cell r="P38">
            <v>1437.0000000000002</v>
          </cell>
          <cell r="Q38">
            <v>259.36100000000005</v>
          </cell>
        </row>
        <row r="39">
          <cell r="E39">
            <v>130</v>
          </cell>
          <cell r="K39">
            <v>147.87600000000006</v>
          </cell>
          <cell r="P39">
            <v>121.99999999999997</v>
          </cell>
          <cell r="Q39">
            <v>19.958000000000002</v>
          </cell>
        </row>
        <row r="40">
          <cell r="E40">
            <v>24</v>
          </cell>
          <cell r="K40">
            <v>2.5089999999999999</v>
          </cell>
          <cell r="P40" t="str">
            <v>.</v>
          </cell>
          <cell r="Q40" t="str">
            <v>.</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dimension ref="A1:G14"/>
  <sheetViews>
    <sheetView rightToLeft="1" view="pageBreakPreview" zoomScale="160" zoomScaleNormal="100" zoomScaleSheetLayoutView="160" workbookViewId="0">
      <selection activeCell="E9" sqref="E9"/>
    </sheetView>
  </sheetViews>
  <sheetFormatPr defaultColWidth="9" defaultRowHeight="14.25"/>
  <cols>
    <col min="1" max="1" width="16.125" style="22" customWidth="1"/>
    <col min="2" max="4" width="13" style="22" customWidth="1"/>
    <col min="5" max="5" width="17.375" style="22" customWidth="1"/>
    <col min="6" max="16384" width="9" style="22"/>
  </cols>
  <sheetData>
    <row r="1" spans="1:7" ht="20.100000000000001" customHeight="1">
      <c r="A1" s="1063" t="s">
        <v>390</v>
      </c>
      <c r="B1" s="1063"/>
      <c r="C1" s="1063"/>
      <c r="D1" s="1063"/>
      <c r="E1" s="1063"/>
    </row>
    <row r="2" spans="1:7" ht="30" customHeight="1">
      <c r="A2" s="1064" t="s">
        <v>396</v>
      </c>
      <c r="B2" s="1065"/>
      <c r="C2" s="1065"/>
      <c r="D2" s="1065"/>
      <c r="E2" s="1065"/>
    </row>
    <row r="3" spans="1:7" ht="3" customHeight="1">
      <c r="A3" s="165"/>
      <c r="B3" s="166"/>
      <c r="C3" s="166"/>
      <c r="D3" s="166"/>
      <c r="E3" s="166"/>
    </row>
    <row r="4" spans="1:7" ht="16.5" customHeight="1">
      <c r="A4" s="1066" t="s">
        <v>389</v>
      </c>
      <c r="B4" s="675" t="s">
        <v>5</v>
      </c>
      <c r="C4" s="675" t="s">
        <v>9</v>
      </c>
      <c r="D4" s="675" t="s">
        <v>12</v>
      </c>
      <c r="E4" s="1068" t="s">
        <v>481</v>
      </c>
    </row>
    <row r="5" spans="1:7" ht="16.5" customHeight="1">
      <c r="A5" s="1067"/>
      <c r="B5" s="676" t="s">
        <v>6</v>
      </c>
      <c r="C5" s="676" t="s">
        <v>10</v>
      </c>
      <c r="D5" s="676" t="s">
        <v>11</v>
      </c>
      <c r="E5" s="1069"/>
    </row>
    <row r="6" spans="1:7" ht="16.5" customHeight="1">
      <c r="A6" s="24" t="s">
        <v>180</v>
      </c>
      <c r="B6" s="410">
        <f>C6+D6</f>
        <v>4682467</v>
      </c>
      <c r="C6" s="411">
        <v>2379184</v>
      </c>
      <c r="D6" s="412">
        <v>2303283</v>
      </c>
      <c r="E6" s="25" t="s">
        <v>181</v>
      </c>
      <c r="G6" s="167"/>
    </row>
    <row r="7" spans="1:7" ht="16.5" customHeight="1">
      <c r="A7" s="26" t="s">
        <v>3</v>
      </c>
      <c r="B7" s="413">
        <f t="shared" ref="B7:B11" si="0">C7+D7</f>
        <v>2862485</v>
      </c>
      <c r="C7" s="414">
        <v>1454437</v>
      </c>
      <c r="D7" s="743">
        <v>1408048</v>
      </c>
      <c r="E7" s="571" t="s">
        <v>4</v>
      </c>
    </row>
    <row r="8" spans="1:7" ht="16.5" customHeight="1">
      <c r="A8" s="26" t="s">
        <v>391</v>
      </c>
      <c r="B8" s="413">
        <f t="shared" si="0"/>
        <v>819372</v>
      </c>
      <c r="C8" s="917">
        <f>C9+C10+C11</f>
        <v>416326</v>
      </c>
      <c r="D8" s="918">
        <f>D9+D10+D11</f>
        <v>403046</v>
      </c>
      <c r="E8" s="571" t="s">
        <v>397</v>
      </c>
    </row>
    <row r="9" spans="1:7" ht="16.5" customHeight="1">
      <c r="A9" s="919" t="s">
        <v>450</v>
      </c>
      <c r="B9" s="413">
        <f t="shared" si="0"/>
        <v>348110</v>
      </c>
      <c r="C9" s="920">
        <v>176876</v>
      </c>
      <c r="D9" s="921">
        <v>171234</v>
      </c>
      <c r="E9" s="598" t="s">
        <v>458</v>
      </c>
    </row>
    <row r="10" spans="1:7" ht="16.5" customHeight="1">
      <c r="A10" s="919" t="s">
        <v>453</v>
      </c>
      <c r="B10" s="413">
        <f t="shared" si="0"/>
        <v>52154</v>
      </c>
      <c r="C10" s="920">
        <v>26500</v>
      </c>
      <c r="D10" s="921">
        <v>25654</v>
      </c>
      <c r="E10" s="598" t="s">
        <v>461</v>
      </c>
    </row>
    <row r="11" spans="1:7" ht="16.5" customHeight="1">
      <c r="A11" s="922" t="s">
        <v>456</v>
      </c>
      <c r="B11" s="923">
        <f t="shared" si="0"/>
        <v>419108</v>
      </c>
      <c r="C11" s="924">
        <v>212950</v>
      </c>
      <c r="D11" s="925">
        <v>206158</v>
      </c>
      <c r="E11" s="744" t="s">
        <v>464</v>
      </c>
    </row>
    <row r="12" spans="1:7">
      <c r="B12" s="169"/>
    </row>
    <row r="14" spans="1:7">
      <c r="B14" s="22" t="s">
        <v>353</v>
      </c>
    </row>
  </sheetData>
  <mergeCells count="4">
    <mergeCell ref="A1:E1"/>
    <mergeCell ref="A2:E2"/>
    <mergeCell ref="A4:A5"/>
    <mergeCell ref="E4:E5"/>
  </mergeCells>
  <phoneticPr fontId="1" type="noConversion"/>
  <printOptions horizontalCentered="1"/>
  <pageMargins left="0.59055118110236227" right="0.59055118110236227" top="0.78740157480314965" bottom="0.59055118110236227" header="0.39370078740157483" footer="0.39370078740157483"/>
  <pageSetup paperSize="9" firstPageNumber="45" orientation="portrait" useFirstPageNumber="1"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xml><?xml version="1.0" encoding="utf-8"?>
<worksheet xmlns="http://schemas.openxmlformats.org/spreadsheetml/2006/main" xmlns:r="http://schemas.openxmlformats.org/officeDocument/2006/relationships">
  <dimension ref="A1:K13"/>
  <sheetViews>
    <sheetView rightToLeft="1" showRuler="0" showWhiteSpace="0" view="pageBreakPreview" zoomScale="130" zoomScaleNormal="100" zoomScaleSheetLayoutView="130" workbookViewId="0">
      <selection activeCell="E9" sqref="E9"/>
    </sheetView>
  </sheetViews>
  <sheetFormatPr defaultColWidth="9" defaultRowHeight="14.25"/>
  <cols>
    <col min="1" max="1" width="14.75" style="51" customWidth="1"/>
    <col min="2" max="2" width="9.25" style="51" bestFit="1" customWidth="1"/>
    <col min="3" max="3" width="9.875" style="51" customWidth="1"/>
    <col min="4" max="4" width="10.75" style="51" customWidth="1"/>
    <col min="5" max="5" width="10.25" style="51" customWidth="1"/>
    <col min="6" max="6" width="18.625" style="51" customWidth="1"/>
    <col min="7" max="7" width="11.375" style="51" customWidth="1"/>
    <col min="8" max="8" width="18.25" style="51" customWidth="1"/>
    <col min="9" max="16384" width="9" style="51"/>
  </cols>
  <sheetData>
    <row r="1" spans="1:11" ht="20.100000000000001" customHeight="1">
      <c r="A1" s="1070" t="s">
        <v>425</v>
      </c>
      <c r="B1" s="1070"/>
      <c r="C1" s="1071"/>
      <c r="D1" s="1071"/>
      <c r="E1" s="1071"/>
      <c r="F1" s="1071"/>
    </row>
    <row r="2" spans="1:11" ht="30" customHeight="1">
      <c r="A2" s="1072" t="s">
        <v>471</v>
      </c>
      <c r="B2" s="1072"/>
      <c r="C2" s="1072"/>
      <c r="D2" s="1072"/>
      <c r="E2" s="1072"/>
      <c r="F2" s="1072"/>
    </row>
    <row r="3" spans="1:11" ht="18" customHeight="1">
      <c r="A3" s="1073" t="s">
        <v>389</v>
      </c>
      <c r="B3" s="1075" t="s">
        <v>255</v>
      </c>
      <c r="C3" s="1076"/>
      <c r="D3" s="1077" t="s">
        <v>254</v>
      </c>
      <c r="E3" s="1078"/>
      <c r="F3" s="1068" t="s">
        <v>485</v>
      </c>
      <c r="K3" s="169"/>
    </row>
    <row r="4" spans="1:11" ht="18" customHeight="1">
      <c r="A4" s="1074"/>
      <c r="B4" s="713" t="s">
        <v>5</v>
      </c>
      <c r="C4" s="752" t="s">
        <v>13</v>
      </c>
      <c r="D4" s="752" t="s">
        <v>472</v>
      </c>
      <c r="E4" s="752" t="s">
        <v>14</v>
      </c>
      <c r="F4" s="1079"/>
    </row>
    <row r="5" spans="1:11" ht="18" customHeight="1">
      <c r="A5" s="1074"/>
      <c r="B5" s="753" t="s">
        <v>6</v>
      </c>
      <c r="C5" s="754" t="s">
        <v>15</v>
      </c>
      <c r="D5" s="754" t="s">
        <v>16</v>
      </c>
      <c r="E5" s="754" t="s">
        <v>17</v>
      </c>
      <c r="F5" s="1079"/>
    </row>
    <row r="6" spans="1:11" ht="18" customHeight="1">
      <c r="A6" s="69" t="s">
        <v>180</v>
      </c>
      <c r="B6" s="755">
        <f t="shared" ref="B6:B11" si="0">C6+D6+E6</f>
        <v>3660386</v>
      </c>
      <c r="C6" s="756">
        <v>1537068</v>
      </c>
      <c r="D6" s="756">
        <v>2067747</v>
      </c>
      <c r="E6" s="756">
        <v>55571</v>
      </c>
      <c r="F6" s="261" t="s">
        <v>181</v>
      </c>
      <c r="G6" s="169"/>
    </row>
    <row r="7" spans="1:11" ht="18" customHeight="1">
      <c r="A7" s="70" t="s">
        <v>3</v>
      </c>
      <c r="B7" s="757">
        <f t="shared" si="0"/>
        <v>2279969</v>
      </c>
      <c r="C7" s="758">
        <v>624067</v>
      </c>
      <c r="D7" s="758">
        <v>1600551</v>
      </c>
      <c r="E7" s="758">
        <v>55351</v>
      </c>
      <c r="F7" s="262" t="s">
        <v>4</v>
      </c>
    </row>
    <row r="8" spans="1:11" ht="18" customHeight="1">
      <c r="A8" s="70" t="s">
        <v>391</v>
      </c>
      <c r="B8" s="757">
        <f t="shared" si="0"/>
        <v>652846</v>
      </c>
      <c r="C8" s="758">
        <f>SUM(C9:C11)</f>
        <v>207494</v>
      </c>
      <c r="D8" s="758">
        <f t="shared" ref="D8:E8" si="1">SUM(D9:D11)</f>
        <v>407252</v>
      </c>
      <c r="E8" s="758">
        <f t="shared" si="1"/>
        <v>38100</v>
      </c>
      <c r="F8" s="262" t="s">
        <v>397</v>
      </c>
    </row>
    <row r="9" spans="1:11" ht="18" customHeight="1">
      <c r="A9" s="71" t="s">
        <v>450</v>
      </c>
      <c r="B9" s="757">
        <f t="shared" si="0"/>
        <v>262563</v>
      </c>
      <c r="C9" s="759">
        <v>76811</v>
      </c>
      <c r="D9" s="759">
        <v>178830</v>
      </c>
      <c r="E9" s="759">
        <v>6922</v>
      </c>
      <c r="F9" s="15" t="s">
        <v>473</v>
      </c>
    </row>
    <row r="10" spans="1:11" ht="18" customHeight="1">
      <c r="A10" s="71" t="s">
        <v>474</v>
      </c>
      <c r="B10" s="757">
        <f t="shared" si="0"/>
        <v>40305</v>
      </c>
      <c r="C10" s="759">
        <v>20690</v>
      </c>
      <c r="D10" s="759">
        <v>18383</v>
      </c>
      <c r="E10" s="759">
        <v>1232</v>
      </c>
      <c r="F10" s="15" t="s">
        <v>463</v>
      </c>
    </row>
    <row r="11" spans="1:11" ht="18" customHeight="1">
      <c r="A11" s="72" t="s">
        <v>456</v>
      </c>
      <c r="B11" s="760">
        <f t="shared" si="0"/>
        <v>349978</v>
      </c>
      <c r="C11" s="761">
        <v>109993</v>
      </c>
      <c r="D11" s="761">
        <v>210039</v>
      </c>
      <c r="E11" s="761">
        <v>29946</v>
      </c>
      <c r="F11" s="18" t="s">
        <v>464</v>
      </c>
    </row>
    <row r="12" spans="1:11" ht="16.5" hidden="1" customHeight="1">
      <c r="C12" s="121"/>
      <c r="G12" s="29"/>
      <c r="H12" s="29"/>
    </row>
    <row r="13" spans="1:11">
      <c r="C13" s="121"/>
    </row>
  </sheetData>
  <mergeCells count="6">
    <mergeCell ref="A1:F1"/>
    <mergeCell ref="A2:F2"/>
    <mergeCell ref="A3:A5"/>
    <mergeCell ref="B3:C3"/>
    <mergeCell ref="D3:E3"/>
    <mergeCell ref="F3:F5"/>
  </mergeCells>
  <phoneticPr fontId="1" type="noConversion"/>
  <printOptions horizontalCentered="1"/>
  <pageMargins left="0.59055118110236227" right="0.59055118110236227" top="0.78740157480314965" bottom="0.59055118110236227" header="0.39370078740157483" footer="0.39370078740157483"/>
  <pageSetup paperSize="9" firstPageNumber="47"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xml><?xml version="1.0" encoding="utf-8"?>
<worksheet xmlns="http://schemas.openxmlformats.org/spreadsheetml/2006/main" xmlns:r="http://schemas.openxmlformats.org/officeDocument/2006/relationships">
  <dimension ref="A1:F14"/>
  <sheetViews>
    <sheetView rightToLeft="1" view="pageBreakPreview" zoomScale="130" zoomScaleNormal="100" zoomScaleSheetLayoutView="130" workbookViewId="0">
      <selection activeCell="E9" sqref="E9"/>
    </sheetView>
  </sheetViews>
  <sheetFormatPr defaultColWidth="9" defaultRowHeight="12"/>
  <cols>
    <col min="1" max="1" width="12.875" style="83" customWidth="1"/>
    <col min="2" max="2" width="9.125" style="84" customWidth="1"/>
    <col min="3" max="3" width="11.25" style="84" customWidth="1"/>
    <col min="4" max="4" width="9" style="84" customWidth="1"/>
    <col min="5" max="5" width="11" style="84" customWidth="1"/>
    <col min="6" max="6" width="17.375" style="83" customWidth="1"/>
    <col min="7" max="16384" width="9" style="83"/>
  </cols>
  <sheetData>
    <row r="1" spans="1:6" ht="20.100000000000001" customHeight="1">
      <c r="A1" s="1070" t="s">
        <v>525</v>
      </c>
      <c r="B1" s="1071"/>
      <c r="C1" s="1071"/>
      <c r="D1" s="1071"/>
      <c r="E1" s="1071"/>
      <c r="F1" s="1071"/>
    </row>
    <row r="2" spans="1:6" ht="30" customHeight="1">
      <c r="A2" s="1072" t="s">
        <v>524</v>
      </c>
      <c r="B2" s="1072"/>
      <c r="C2" s="1072"/>
      <c r="D2" s="1072"/>
      <c r="E2" s="1072"/>
      <c r="F2" s="1072"/>
    </row>
    <row r="3" spans="1:6" ht="3" customHeight="1">
      <c r="A3" s="946"/>
      <c r="B3" s="946"/>
      <c r="C3" s="946"/>
      <c r="D3" s="946"/>
      <c r="E3" s="946"/>
      <c r="F3" s="946"/>
    </row>
    <row r="4" spans="1:6" s="85" customFormat="1" ht="57.75" customHeight="1">
      <c r="A4" s="1080" t="s">
        <v>389</v>
      </c>
      <c r="B4" s="949" t="s">
        <v>192</v>
      </c>
      <c r="C4" s="950" t="s">
        <v>265</v>
      </c>
      <c r="D4" s="949" t="s">
        <v>194</v>
      </c>
      <c r="E4" s="950" t="s">
        <v>266</v>
      </c>
      <c r="F4" s="1082" t="s">
        <v>485</v>
      </c>
    </row>
    <row r="5" spans="1:6" s="85" customFormat="1" ht="47.25" customHeight="1">
      <c r="A5" s="1081"/>
      <c r="B5" s="948" t="s">
        <v>193</v>
      </c>
      <c r="C5" s="948" t="s">
        <v>268</v>
      </c>
      <c r="D5" s="948" t="s">
        <v>195</v>
      </c>
      <c r="E5" s="948" t="s">
        <v>269</v>
      </c>
      <c r="F5" s="1083"/>
    </row>
    <row r="6" spans="1:6" ht="16.5" customHeight="1">
      <c r="A6" s="951" t="s">
        <v>180</v>
      </c>
      <c r="B6" s="952">
        <v>43732</v>
      </c>
      <c r="C6" s="953">
        <v>9.6</v>
      </c>
      <c r="D6" s="954">
        <v>7603</v>
      </c>
      <c r="E6" s="955">
        <v>1.7</v>
      </c>
      <c r="F6" s="956" t="s">
        <v>181</v>
      </c>
    </row>
    <row r="7" spans="1:6" ht="16.5" customHeight="1">
      <c r="A7" s="70" t="s">
        <v>3</v>
      </c>
      <c r="B7" s="400">
        <v>27638</v>
      </c>
      <c r="C7" s="398">
        <v>9.9</v>
      </c>
      <c r="D7" s="399">
        <v>4725</v>
      </c>
      <c r="E7" s="745">
        <v>1.7</v>
      </c>
      <c r="F7" s="80" t="s">
        <v>141</v>
      </c>
    </row>
    <row r="8" spans="1:6" ht="16.5" customHeight="1">
      <c r="A8" s="70" t="s">
        <v>391</v>
      </c>
      <c r="B8" s="400">
        <v>6444</v>
      </c>
      <c r="C8" s="847">
        <v>8.1</v>
      </c>
      <c r="D8" s="848">
        <v>1423</v>
      </c>
      <c r="E8" s="849">
        <v>1.8</v>
      </c>
      <c r="F8" s="80" t="s">
        <v>397</v>
      </c>
    </row>
    <row r="9" spans="1:6" ht="16.5" customHeight="1">
      <c r="A9" s="71" t="s">
        <v>450</v>
      </c>
      <c r="B9" s="850">
        <v>3089</v>
      </c>
      <c r="C9" s="851">
        <v>9.1</v>
      </c>
      <c r="D9" s="957">
        <v>683</v>
      </c>
      <c r="E9" s="852">
        <v>2</v>
      </c>
      <c r="F9" s="81" t="s">
        <v>458</v>
      </c>
    </row>
    <row r="10" spans="1:6" ht="16.5" customHeight="1">
      <c r="A10" s="71" t="s">
        <v>453</v>
      </c>
      <c r="B10" s="850">
        <v>424</v>
      </c>
      <c r="C10" s="851">
        <v>8.4</v>
      </c>
      <c r="D10" s="957">
        <v>125</v>
      </c>
      <c r="E10" s="852">
        <v>2.5</v>
      </c>
      <c r="F10" s="81" t="s">
        <v>461</v>
      </c>
    </row>
    <row r="11" spans="1:6" ht="16.5" customHeight="1">
      <c r="A11" s="72" t="s">
        <v>456</v>
      </c>
      <c r="B11" s="853">
        <v>2931</v>
      </c>
      <c r="C11" s="854">
        <v>7.1</v>
      </c>
      <c r="D11" s="958">
        <v>615</v>
      </c>
      <c r="E11" s="855">
        <v>1.5</v>
      </c>
      <c r="F11" s="82" t="s">
        <v>464</v>
      </c>
    </row>
    <row r="12" spans="1:6">
      <c r="B12" s="409"/>
    </row>
    <row r="14" spans="1:6">
      <c r="B14" s="359"/>
      <c r="C14" s="360"/>
      <c r="D14" s="359"/>
    </row>
  </sheetData>
  <mergeCells count="4">
    <mergeCell ref="A1:F1"/>
    <mergeCell ref="A2:F2"/>
    <mergeCell ref="A4:A5"/>
    <mergeCell ref="F4:F5"/>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4.xml><?xml version="1.0" encoding="utf-8"?>
<worksheet xmlns="http://schemas.openxmlformats.org/spreadsheetml/2006/main" xmlns:r="http://schemas.openxmlformats.org/officeDocument/2006/relationships">
  <dimension ref="A1:G12"/>
  <sheetViews>
    <sheetView rightToLeft="1" view="pageBreakPreview" zoomScale="130" zoomScaleNormal="100" zoomScaleSheetLayoutView="130" workbookViewId="0">
      <selection activeCell="E9" sqref="E9"/>
    </sheetView>
  </sheetViews>
  <sheetFormatPr defaultColWidth="9" defaultRowHeight="14.25"/>
  <cols>
    <col min="1" max="1" width="16.625" style="51" customWidth="1"/>
    <col min="2" max="2" width="12" style="51" customWidth="1"/>
    <col min="3" max="3" width="10.875" style="51" customWidth="1"/>
    <col min="4" max="4" width="20.25" style="51" customWidth="1"/>
    <col min="5" max="5" width="0.125" style="51" hidden="1" customWidth="1"/>
    <col min="6" max="6" width="33.375" style="51" hidden="1" customWidth="1"/>
    <col min="7" max="16384" width="9" style="51"/>
  </cols>
  <sheetData>
    <row r="1" spans="1:7" s="48" customFormat="1" ht="21.75" customHeight="1">
      <c r="A1" s="1084" t="s">
        <v>527</v>
      </c>
      <c r="B1" s="1084"/>
      <c r="C1" s="1084"/>
      <c r="D1" s="1084"/>
    </row>
    <row r="2" spans="1:7" ht="30" customHeight="1">
      <c r="A2" s="1085" t="s">
        <v>526</v>
      </c>
      <c r="B2" s="1085"/>
      <c r="C2" s="1085"/>
      <c r="D2" s="1085"/>
    </row>
    <row r="3" spans="1:7" s="74" customFormat="1" ht="3" customHeight="1">
      <c r="A3" s="947"/>
      <c r="B3" s="947"/>
      <c r="C3" s="947"/>
      <c r="D3" s="947"/>
    </row>
    <row r="4" spans="1:7" ht="36" customHeight="1">
      <c r="A4" s="959" t="s">
        <v>389</v>
      </c>
      <c r="B4" s="960" t="s">
        <v>270</v>
      </c>
      <c r="C4" s="960" t="s">
        <v>271</v>
      </c>
      <c r="D4" s="961" t="s">
        <v>481</v>
      </c>
    </row>
    <row r="5" spans="1:7" ht="16.5" customHeight="1">
      <c r="A5" s="962" t="s">
        <v>180</v>
      </c>
      <c r="B5" s="963">
        <v>24.7</v>
      </c>
      <c r="C5" s="971">
        <v>20.34</v>
      </c>
      <c r="D5" s="964" t="s">
        <v>256</v>
      </c>
    </row>
    <row r="6" spans="1:7" ht="16.5" customHeight="1">
      <c r="A6" s="13" t="s">
        <v>3</v>
      </c>
      <c r="B6" s="965">
        <v>25.1</v>
      </c>
      <c r="C6" s="967">
        <v>20.420000000000002</v>
      </c>
      <c r="D6" s="16" t="s">
        <v>141</v>
      </c>
      <c r="G6" s="169"/>
    </row>
    <row r="7" spans="1:7" ht="16.5" customHeight="1">
      <c r="A7" s="13" t="s">
        <v>391</v>
      </c>
      <c r="B7" s="965">
        <v>25.1</v>
      </c>
      <c r="C7" s="967">
        <v>20.420000000000002</v>
      </c>
      <c r="D7" s="16" t="s">
        <v>400</v>
      </c>
      <c r="F7" s="51" t="s">
        <v>354</v>
      </c>
    </row>
    <row r="8" spans="1:7" ht="16.5" customHeight="1">
      <c r="A8" s="12" t="s">
        <v>450</v>
      </c>
      <c r="B8" s="966">
        <v>25.29</v>
      </c>
      <c r="C8" s="968">
        <v>20.96</v>
      </c>
      <c r="D8" s="15" t="s">
        <v>460</v>
      </c>
    </row>
    <row r="9" spans="1:7" ht="16.5" customHeight="1">
      <c r="A9" s="12" t="s">
        <v>453</v>
      </c>
      <c r="B9" s="966">
        <v>24.59</v>
      </c>
      <c r="C9" s="968">
        <v>20.07</v>
      </c>
      <c r="D9" s="15" t="s">
        <v>462</v>
      </c>
    </row>
    <row r="10" spans="1:7" ht="16.5" customHeight="1">
      <c r="A10" s="17" t="s">
        <v>456</v>
      </c>
      <c r="B10" s="969">
        <v>24.895</v>
      </c>
      <c r="C10" s="970">
        <v>19.920000000000002</v>
      </c>
      <c r="D10" s="18" t="s">
        <v>466</v>
      </c>
    </row>
    <row r="11" spans="1:7">
      <c r="B11" s="278"/>
      <c r="C11" s="278"/>
      <c r="D11" s="278"/>
    </row>
    <row r="12" spans="1:7">
      <c r="B12" s="169"/>
    </row>
  </sheetData>
  <mergeCells count="2">
    <mergeCell ref="A1:D1"/>
    <mergeCell ref="A2:D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5.xml><?xml version="1.0" encoding="utf-8"?>
<worksheet xmlns="http://schemas.openxmlformats.org/spreadsheetml/2006/main" xmlns:r="http://schemas.openxmlformats.org/officeDocument/2006/relationships">
  <dimension ref="A1:I13"/>
  <sheetViews>
    <sheetView rightToLeft="1" view="pageBreakPreview" zoomScale="130" zoomScaleNormal="100" zoomScaleSheetLayoutView="130" workbookViewId="0">
      <selection activeCell="E9" sqref="E9"/>
    </sheetView>
  </sheetViews>
  <sheetFormatPr defaultColWidth="9" defaultRowHeight="14.25"/>
  <cols>
    <col min="1" max="1" width="15.5" style="51" customWidth="1"/>
    <col min="2" max="2" width="8.625" style="51" customWidth="1"/>
    <col min="3" max="3" width="9.125" style="51" customWidth="1"/>
    <col min="4" max="4" width="8.25" style="51" customWidth="1"/>
    <col min="5" max="7" width="7.625" style="51" customWidth="1"/>
    <col min="8" max="8" width="17.625" style="51" customWidth="1"/>
    <col min="9" max="9" width="33.375" style="51" customWidth="1"/>
    <col min="10" max="16384" width="9" style="51"/>
  </cols>
  <sheetData>
    <row r="1" spans="1:9" ht="20.100000000000001" customHeight="1">
      <c r="A1" s="1070" t="s">
        <v>424</v>
      </c>
      <c r="B1" s="1070"/>
      <c r="C1" s="1070"/>
      <c r="D1" s="1070"/>
      <c r="E1" s="1070"/>
      <c r="F1" s="1070"/>
      <c r="G1" s="1070"/>
      <c r="H1" s="1070"/>
    </row>
    <row r="2" spans="1:9" ht="30" customHeight="1">
      <c r="A2" s="1086" t="s">
        <v>513</v>
      </c>
      <c r="B2" s="1086"/>
      <c r="C2" s="1086"/>
      <c r="D2" s="1086"/>
      <c r="E2" s="1086"/>
      <c r="F2" s="1086"/>
      <c r="G2" s="1086"/>
      <c r="H2" s="1086"/>
    </row>
    <row r="3" spans="1:9" ht="3" customHeight="1">
      <c r="A3" s="27"/>
      <c r="B3" s="27"/>
      <c r="C3" s="49"/>
      <c r="D3" s="49"/>
      <c r="E3" s="49"/>
      <c r="F3" s="49"/>
      <c r="G3" s="49"/>
    </row>
    <row r="4" spans="1:9" ht="16.5" customHeight="1">
      <c r="A4" s="1073" t="s">
        <v>389</v>
      </c>
      <c r="B4" s="57" t="s">
        <v>148</v>
      </c>
      <c r="C4" s="264"/>
      <c r="D4" s="260" t="s">
        <v>149</v>
      </c>
      <c r="E4" s="57" t="s">
        <v>367</v>
      </c>
      <c r="F4" s="264"/>
      <c r="G4" s="260" t="s">
        <v>150</v>
      </c>
      <c r="H4" s="1088" t="s">
        <v>481</v>
      </c>
    </row>
    <row r="5" spans="1:9" ht="16.5" customHeight="1">
      <c r="A5" s="1087"/>
      <c r="B5" s="239" t="s">
        <v>5</v>
      </c>
      <c r="C5" s="3" t="s">
        <v>9</v>
      </c>
      <c r="D5" s="3" t="s">
        <v>18</v>
      </c>
      <c r="E5" s="239" t="s">
        <v>5</v>
      </c>
      <c r="F5" s="3" t="s">
        <v>9</v>
      </c>
      <c r="G5" s="3" t="s">
        <v>18</v>
      </c>
      <c r="H5" s="1089"/>
    </row>
    <row r="6" spans="1:9" ht="16.5" customHeight="1">
      <c r="A6" s="1087"/>
      <c r="B6" s="241" t="s">
        <v>6</v>
      </c>
      <c r="C6" s="242" t="s">
        <v>10</v>
      </c>
      <c r="D6" s="242" t="s">
        <v>11</v>
      </c>
      <c r="E6" s="238" t="s">
        <v>6</v>
      </c>
      <c r="F6" s="242" t="s">
        <v>10</v>
      </c>
      <c r="G6" s="242" t="s">
        <v>11</v>
      </c>
      <c r="H6" s="1090"/>
    </row>
    <row r="7" spans="1:9" s="381" customFormat="1" ht="16.5" customHeight="1">
      <c r="A7" s="421" t="s">
        <v>180</v>
      </c>
      <c r="B7" s="467" t="s">
        <v>327</v>
      </c>
      <c r="C7" s="468" t="s">
        <v>327</v>
      </c>
      <c r="D7" s="468" t="s">
        <v>327</v>
      </c>
      <c r="E7" s="468" t="s">
        <v>327</v>
      </c>
      <c r="F7" s="468" t="s">
        <v>327</v>
      </c>
      <c r="G7" s="469" t="s">
        <v>327</v>
      </c>
      <c r="H7" s="695" t="s">
        <v>181</v>
      </c>
    </row>
    <row r="8" spans="1:9" s="381" customFormat="1" ht="16.5" customHeight="1">
      <c r="A8" s="132" t="s">
        <v>509</v>
      </c>
      <c r="B8" s="699">
        <v>65997</v>
      </c>
      <c r="C8" s="418">
        <v>33933</v>
      </c>
      <c r="D8" s="418">
        <v>32064</v>
      </c>
      <c r="E8" s="418">
        <v>6178</v>
      </c>
      <c r="F8" s="418">
        <v>3290</v>
      </c>
      <c r="G8" s="700">
        <v>2888</v>
      </c>
      <c r="H8" s="696" t="s">
        <v>528</v>
      </c>
      <c r="I8" s="443"/>
    </row>
    <row r="9" spans="1:9" s="381" customFormat="1" ht="16.5" customHeight="1">
      <c r="A9" s="132" t="s">
        <v>392</v>
      </c>
      <c r="B9" s="701">
        <v>12277</v>
      </c>
      <c r="C9" s="692">
        <v>6285</v>
      </c>
      <c r="D9" s="692">
        <v>5992</v>
      </c>
      <c r="E9" s="692">
        <v>1171</v>
      </c>
      <c r="F9" s="692">
        <v>626</v>
      </c>
      <c r="G9" s="702">
        <v>545</v>
      </c>
      <c r="H9" s="696" t="s">
        <v>529</v>
      </c>
    </row>
    <row r="10" spans="1:9" s="381" customFormat="1" ht="16.5" customHeight="1">
      <c r="A10" s="422" t="s">
        <v>450</v>
      </c>
      <c r="B10" s="703">
        <v>7274</v>
      </c>
      <c r="C10" s="693">
        <v>3767</v>
      </c>
      <c r="D10" s="693">
        <v>3507</v>
      </c>
      <c r="E10" s="694">
        <v>740</v>
      </c>
      <c r="F10" s="694">
        <v>384</v>
      </c>
      <c r="G10" s="704">
        <v>356</v>
      </c>
      <c r="H10" s="697" t="s">
        <v>458</v>
      </c>
    </row>
    <row r="11" spans="1:9" s="381" customFormat="1" ht="16.5" customHeight="1">
      <c r="A11" s="422" t="s">
        <v>453</v>
      </c>
      <c r="B11" s="703">
        <v>1927</v>
      </c>
      <c r="C11" s="693">
        <v>978</v>
      </c>
      <c r="D11" s="693">
        <v>949</v>
      </c>
      <c r="E11" s="694">
        <v>153</v>
      </c>
      <c r="F11" s="694">
        <v>95</v>
      </c>
      <c r="G11" s="704">
        <v>58</v>
      </c>
      <c r="H11" s="697" t="s">
        <v>461</v>
      </c>
    </row>
    <row r="12" spans="1:9" s="381" customFormat="1" ht="16.5" customHeight="1">
      <c r="A12" s="423" t="s">
        <v>510</v>
      </c>
      <c r="B12" s="705">
        <v>3076</v>
      </c>
      <c r="C12" s="706">
        <v>1540</v>
      </c>
      <c r="D12" s="706">
        <v>1536</v>
      </c>
      <c r="E12" s="707">
        <v>278</v>
      </c>
      <c r="F12" s="707">
        <v>147</v>
      </c>
      <c r="G12" s="708">
        <v>131</v>
      </c>
      <c r="H12" s="698" t="s">
        <v>511</v>
      </c>
    </row>
    <row r="13" spans="1:9" ht="18.75">
      <c r="A13" s="1091" t="s">
        <v>530</v>
      </c>
      <c r="B13" s="1091"/>
      <c r="C13" s="1091"/>
      <c r="D13" s="1091"/>
      <c r="E13" s="1092" t="s">
        <v>531</v>
      </c>
      <c r="F13" s="1092"/>
      <c r="G13" s="1092"/>
      <c r="H13" s="1092"/>
    </row>
  </sheetData>
  <mergeCells count="6">
    <mergeCell ref="A1:H1"/>
    <mergeCell ref="A2:H2"/>
    <mergeCell ref="A4:A6"/>
    <mergeCell ref="H4:H6"/>
    <mergeCell ref="A13:D13"/>
    <mergeCell ref="E13:H13"/>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6.xml><?xml version="1.0" encoding="utf-8"?>
<worksheet xmlns="http://schemas.openxmlformats.org/spreadsheetml/2006/main" xmlns:r="http://schemas.openxmlformats.org/officeDocument/2006/relationships">
  <dimension ref="A1:K20"/>
  <sheetViews>
    <sheetView rightToLeft="1" showWhiteSpace="0" view="pageBreakPreview" zoomScale="150" zoomScaleNormal="100" zoomScaleSheetLayoutView="150" workbookViewId="0">
      <selection activeCell="E9" sqref="E9"/>
    </sheetView>
  </sheetViews>
  <sheetFormatPr defaultColWidth="12.625" defaultRowHeight="14.25"/>
  <cols>
    <col min="1" max="1" width="17.125" style="1" customWidth="1"/>
    <col min="2" max="2" width="8.5" style="47" customWidth="1"/>
    <col min="3" max="3" width="15.375" style="47" customWidth="1"/>
    <col min="4" max="4" width="16.125" style="47" customWidth="1"/>
    <col min="5" max="5" width="7.5" style="1" customWidth="1"/>
    <col min="6" max="6" width="7.875" style="1" customWidth="1"/>
    <col min="7" max="7" width="7.5" style="1" customWidth="1"/>
    <col min="8" max="8" width="21.75" style="1" customWidth="1"/>
    <col min="9" max="16384" width="12.625" style="1"/>
  </cols>
  <sheetData>
    <row r="1" spans="1:11" ht="20.100000000000001" customHeight="1">
      <c r="A1" s="1070" t="s">
        <v>557</v>
      </c>
      <c r="B1" s="1093"/>
      <c r="C1" s="1093"/>
      <c r="D1" s="1093"/>
      <c r="E1" s="1093"/>
      <c r="F1" s="1093"/>
      <c r="G1" s="1093"/>
      <c r="H1" s="1093"/>
      <c r="I1" s="511"/>
      <c r="J1" s="511"/>
      <c r="K1" s="511"/>
    </row>
    <row r="2" spans="1:11" ht="18" customHeight="1">
      <c r="A2" s="1072" t="s">
        <v>558</v>
      </c>
      <c r="B2" s="1096"/>
      <c r="C2" s="1096"/>
      <c r="D2" s="1096"/>
      <c r="E2" s="1096"/>
      <c r="F2" s="1096"/>
      <c r="G2" s="1096"/>
      <c r="H2" s="1096"/>
      <c r="I2" s="512"/>
      <c r="J2" s="512"/>
      <c r="K2" s="512"/>
    </row>
    <row r="3" spans="1:11" ht="3" customHeight="1">
      <c r="A3" s="1094"/>
      <c r="B3" s="1094"/>
      <c r="C3" s="1094"/>
      <c r="D3" s="1094"/>
      <c r="E3" s="1095"/>
      <c r="F3" s="1095"/>
      <c r="G3" s="1095"/>
      <c r="H3" s="1095"/>
    </row>
    <row r="4" spans="1:11" ht="16.5" customHeight="1">
      <c r="A4" s="1099" t="s">
        <v>135</v>
      </c>
      <c r="B4" s="1105" t="s">
        <v>180</v>
      </c>
      <c r="C4" s="1105" t="s">
        <v>3</v>
      </c>
      <c r="D4" s="1105" t="s">
        <v>391</v>
      </c>
      <c r="E4" s="1097" t="s">
        <v>24</v>
      </c>
      <c r="F4" s="1097"/>
      <c r="G4" s="1098"/>
      <c r="H4" s="1102" t="s">
        <v>136</v>
      </c>
    </row>
    <row r="5" spans="1:11" ht="16.5" customHeight="1">
      <c r="A5" s="1100"/>
      <c r="B5" s="1106"/>
      <c r="C5" s="1106"/>
      <c r="D5" s="1106"/>
      <c r="E5" s="1000" t="s">
        <v>450</v>
      </c>
      <c r="F5" s="1000" t="s">
        <v>454</v>
      </c>
      <c r="G5" s="1000" t="s">
        <v>456</v>
      </c>
      <c r="H5" s="1103"/>
    </row>
    <row r="6" spans="1:11" ht="24.75" customHeight="1">
      <c r="A6" s="1101"/>
      <c r="B6" s="789" t="s">
        <v>227</v>
      </c>
      <c r="C6" s="789" t="s">
        <v>4</v>
      </c>
      <c r="D6" s="14" t="s">
        <v>397</v>
      </c>
      <c r="E6" s="137" t="s">
        <v>458</v>
      </c>
      <c r="F6" s="137" t="s">
        <v>461</v>
      </c>
      <c r="G6" s="137" t="s">
        <v>464</v>
      </c>
      <c r="H6" s="1104"/>
    </row>
    <row r="7" spans="1:11" s="51" customFormat="1" ht="16.5" customHeight="1">
      <c r="A7" s="12" t="s">
        <v>174</v>
      </c>
      <c r="B7" s="1001">
        <v>80</v>
      </c>
      <c r="C7" s="1002">
        <v>50</v>
      </c>
      <c r="D7" s="1002">
        <v>17</v>
      </c>
      <c r="E7" s="1003">
        <v>8</v>
      </c>
      <c r="F7" s="1003">
        <v>1</v>
      </c>
      <c r="G7" s="1004">
        <v>8</v>
      </c>
      <c r="H7" s="1009" t="s">
        <v>175</v>
      </c>
    </row>
    <row r="8" spans="1:11" ht="16.5" customHeight="1">
      <c r="A8" s="12" t="s">
        <v>21</v>
      </c>
      <c r="B8" s="237">
        <v>26</v>
      </c>
      <c r="C8" s="219">
        <v>13</v>
      </c>
      <c r="D8" s="195">
        <v>2</v>
      </c>
      <c r="E8" s="173">
        <v>1</v>
      </c>
      <c r="F8" s="173">
        <v>1</v>
      </c>
      <c r="G8" s="1005">
        <v>0</v>
      </c>
      <c r="H8" s="1006" t="s">
        <v>137</v>
      </c>
    </row>
    <row r="9" spans="1:11" ht="16.5" customHeight="1">
      <c r="A9" s="39" t="s">
        <v>22</v>
      </c>
      <c r="B9" s="237">
        <v>54</v>
      </c>
      <c r="C9" s="219">
        <v>37</v>
      </c>
      <c r="D9" s="195">
        <v>15</v>
      </c>
      <c r="E9" s="173">
        <v>7</v>
      </c>
      <c r="F9" s="173">
        <v>0</v>
      </c>
      <c r="G9" s="1005">
        <v>8</v>
      </c>
      <c r="H9" s="1006" t="s">
        <v>138</v>
      </c>
    </row>
    <row r="10" spans="1:11" s="51" customFormat="1" ht="16.5" customHeight="1">
      <c r="A10" s="12" t="s">
        <v>228</v>
      </c>
      <c r="B10" s="217">
        <v>5619</v>
      </c>
      <c r="C10" s="197">
        <v>3502</v>
      </c>
      <c r="D10" s="175">
        <f>SUM(E10:G10)</f>
        <v>1152</v>
      </c>
      <c r="E10" s="1010">
        <v>440</v>
      </c>
      <c r="F10" s="1010">
        <v>54</v>
      </c>
      <c r="G10" s="1011">
        <v>658</v>
      </c>
      <c r="H10" s="1006" t="s">
        <v>20</v>
      </c>
    </row>
    <row r="11" spans="1:11" s="51" customFormat="1" ht="16.5" customHeight="1">
      <c r="A11" s="12" t="s">
        <v>229</v>
      </c>
      <c r="B11" s="237">
        <v>1.3</v>
      </c>
      <c r="C11" s="219">
        <v>1.3</v>
      </c>
      <c r="D11" s="21">
        <v>1.4</v>
      </c>
      <c r="E11" s="1010">
        <v>1.3</v>
      </c>
      <c r="F11" s="1010">
        <v>1.1000000000000001</v>
      </c>
      <c r="G11" s="1011">
        <v>1.6</v>
      </c>
      <c r="H11" s="1006" t="s">
        <v>19</v>
      </c>
    </row>
    <row r="12" spans="1:11" ht="16.5" customHeight="1">
      <c r="A12" s="12" t="s">
        <v>515</v>
      </c>
      <c r="B12" s="1015">
        <v>393450</v>
      </c>
      <c r="C12" s="1016">
        <v>204979</v>
      </c>
      <c r="D12" s="175">
        <f>SUM(E12:G12)</f>
        <v>94355</v>
      </c>
      <c r="E12" s="198">
        <v>52685</v>
      </c>
      <c r="F12" s="198">
        <v>6511</v>
      </c>
      <c r="G12" s="1013">
        <v>35159</v>
      </c>
      <c r="H12" s="1006" t="s">
        <v>520</v>
      </c>
    </row>
    <row r="13" spans="1:11" ht="22.5" customHeight="1">
      <c r="A13" s="12" t="s">
        <v>516</v>
      </c>
      <c r="B13" s="1017">
        <v>84.9</v>
      </c>
      <c r="C13" s="1017">
        <v>83.7</v>
      </c>
      <c r="D13" s="21">
        <v>63.4</v>
      </c>
      <c r="E13" s="1010">
        <v>64.7</v>
      </c>
      <c r="F13" s="1010">
        <v>64.8</v>
      </c>
      <c r="G13" s="1011">
        <v>62.5</v>
      </c>
      <c r="H13" s="1006" t="s">
        <v>519</v>
      </c>
    </row>
    <row r="14" spans="1:11" ht="16.5" customHeight="1">
      <c r="A14" s="17" t="s">
        <v>517</v>
      </c>
      <c r="B14" s="1018">
        <v>2.6</v>
      </c>
      <c r="C14" s="1019">
        <v>2.4</v>
      </c>
      <c r="D14" s="716">
        <v>2.8</v>
      </c>
      <c r="E14" s="1014">
        <v>2</v>
      </c>
      <c r="F14" s="1014">
        <v>2</v>
      </c>
      <c r="G14" s="1012">
        <v>4.3</v>
      </c>
      <c r="H14" s="772" t="s">
        <v>518</v>
      </c>
    </row>
    <row r="15" spans="1:11" s="83" customFormat="1" ht="16.5" customHeight="1">
      <c r="A15" s="425" t="s">
        <v>514</v>
      </c>
      <c r="B15" s="1007"/>
      <c r="C15" s="84"/>
      <c r="D15" s="173"/>
      <c r="H15" s="1008" t="s">
        <v>540</v>
      </c>
    </row>
    <row r="16" spans="1:11" ht="15.95" customHeight="1">
      <c r="D16" s="174"/>
    </row>
    <row r="17" spans="4:6" ht="15.95" customHeight="1">
      <c r="D17" s="174"/>
    </row>
    <row r="18" spans="4:6">
      <c r="D18" s="176"/>
      <c r="F18" s="128" t="s">
        <v>191</v>
      </c>
    </row>
    <row r="19" spans="4:6">
      <c r="D19" s="177"/>
    </row>
    <row r="20" spans="4:6">
      <c r="D20" s="176"/>
    </row>
  </sheetData>
  <mergeCells count="9">
    <mergeCell ref="A1:H1"/>
    <mergeCell ref="A3:H3"/>
    <mergeCell ref="A2:H2"/>
    <mergeCell ref="E4:G4"/>
    <mergeCell ref="A4:A6"/>
    <mergeCell ref="H4:H6"/>
    <mergeCell ref="B4:B5"/>
    <mergeCell ref="C4:C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7.xml><?xml version="1.0" encoding="utf-8"?>
<worksheet xmlns="http://schemas.openxmlformats.org/spreadsheetml/2006/main" xmlns:r="http://schemas.openxmlformats.org/officeDocument/2006/relationships">
  <dimension ref="A1:R32"/>
  <sheetViews>
    <sheetView rightToLeft="1" view="pageBreakPreview" topLeftCell="A10" zoomScale="110" zoomScaleNormal="100" zoomScaleSheetLayoutView="110" workbookViewId="0">
      <selection activeCell="E9" sqref="E9"/>
    </sheetView>
  </sheetViews>
  <sheetFormatPr defaultColWidth="9" defaultRowHeight="14.25"/>
  <cols>
    <col min="1" max="1" width="11.625" style="146" customWidth="1"/>
    <col min="2" max="2" width="7.75" style="146" customWidth="1"/>
    <col min="3" max="3" width="9.25" style="146" customWidth="1"/>
    <col min="4" max="4" width="9.75" style="146" customWidth="1"/>
    <col min="5" max="5" width="10.25" style="146" customWidth="1"/>
    <col min="6" max="6" width="10.125" style="146" customWidth="1"/>
    <col min="7" max="7" width="8.375" style="146" customWidth="1"/>
    <col min="8" max="8" width="15.625" style="146" customWidth="1"/>
    <col min="9" max="9" width="10" style="146" customWidth="1"/>
    <col min="10" max="10" width="12.875" style="146" customWidth="1"/>
    <col min="11" max="11" width="21.25" style="146" customWidth="1"/>
    <col min="12" max="16384" width="9" style="146"/>
  </cols>
  <sheetData>
    <row r="1" spans="1:18" ht="20.100000000000001" customHeight="1">
      <c r="A1" s="1107" t="s">
        <v>423</v>
      </c>
      <c r="B1" s="1109"/>
      <c r="C1" s="1109"/>
      <c r="D1" s="1109"/>
      <c r="E1" s="1109"/>
      <c r="F1" s="1109"/>
      <c r="G1" s="1109"/>
      <c r="H1" s="1109"/>
      <c r="I1" s="513"/>
      <c r="J1" s="513"/>
      <c r="K1" s="513"/>
    </row>
    <row r="2" spans="1:18" ht="30" customHeight="1">
      <c r="A2" s="1115" t="s">
        <v>449</v>
      </c>
      <c r="B2" s="1116"/>
      <c r="C2" s="1116"/>
      <c r="D2" s="1116"/>
      <c r="E2" s="1116"/>
      <c r="F2" s="1116"/>
      <c r="G2" s="1116"/>
      <c r="H2" s="1116"/>
      <c r="I2" s="514"/>
      <c r="J2" s="514"/>
      <c r="K2" s="514"/>
    </row>
    <row r="3" spans="1:18" s="243" customFormat="1" ht="3" customHeight="1">
      <c r="A3" s="681"/>
      <c r="B3" s="681"/>
      <c r="C3" s="681"/>
      <c r="D3" s="681"/>
      <c r="E3" s="746"/>
      <c r="F3" s="746"/>
      <c r="G3" s="746"/>
      <c r="H3" s="514"/>
    </row>
    <row r="4" spans="1:18" ht="16.5" customHeight="1">
      <c r="A4" s="1110" t="s">
        <v>506</v>
      </c>
      <c r="B4" s="130" t="s">
        <v>180</v>
      </c>
      <c r="C4" s="130" t="s">
        <v>3</v>
      </c>
      <c r="D4" s="130" t="s">
        <v>391</v>
      </c>
      <c r="E4" s="747" t="s">
        <v>23</v>
      </c>
      <c r="F4" s="1119" t="s">
        <v>24</v>
      </c>
      <c r="G4" s="1120"/>
      <c r="H4" s="1112" t="s">
        <v>147</v>
      </c>
      <c r="I4" s="1107"/>
      <c r="J4" s="1108"/>
      <c r="K4" s="1108"/>
      <c r="L4" s="1108"/>
      <c r="M4" s="1108"/>
      <c r="N4" s="1108"/>
      <c r="O4" s="1108"/>
      <c r="P4" s="1108"/>
      <c r="Q4" s="1108"/>
      <c r="R4" s="1108"/>
    </row>
    <row r="5" spans="1:18" ht="16.5" customHeight="1">
      <c r="A5" s="1111"/>
      <c r="B5" s="1117" t="s">
        <v>181</v>
      </c>
      <c r="C5" s="1117" t="s">
        <v>141</v>
      </c>
      <c r="D5" s="1117" t="s">
        <v>397</v>
      </c>
      <c r="E5" s="748" t="s">
        <v>450</v>
      </c>
      <c r="F5" s="748" t="s">
        <v>454</v>
      </c>
      <c r="G5" s="748" t="s">
        <v>456</v>
      </c>
      <c r="H5" s="1113"/>
    </row>
    <row r="6" spans="1:18" ht="23.25" customHeight="1">
      <c r="A6" s="1111"/>
      <c r="B6" s="1118"/>
      <c r="C6" s="1118"/>
      <c r="D6" s="1118"/>
      <c r="E6" s="244" t="s">
        <v>458</v>
      </c>
      <c r="F6" s="244" t="s">
        <v>461</v>
      </c>
      <c r="G6" s="778" t="s">
        <v>464</v>
      </c>
      <c r="H6" s="1114"/>
    </row>
    <row r="7" spans="1:18" s="248" customFormat="1" ht="16.5" customHeight="1">
      <c r="A7" s="255" t="s">
        <v>25</v>
      </c>
      <c r="B7" s="245"/>
      <c r="C7" s="246"/>
      <c r="D7" s="246"/>
      <c r="E7" s="120"/>
      <c r="F7" s="120"/>
      <c r="G7" s="78"/>
      <c r="H7" s="247" t="s">
        <v>31</v>
      </c>
    </row>
    <row r="8" spans="1:18" s="248" customFormat="1" ht="16.5" customHeight="1">
      <c r="A8" s="256" t="s">
        <v>26</v>
      </c>
      <c r="B8" s="159">
        <v>45.8</v>
      </c>
      <c r="C8" s="160">
        <v>46.6</v>
      </c>
      <c r="D8" s="161">
        <v>39.299999999999997</v>
      </c>
      <c r="E8" s="162">
        <v>45.4</v>
      </c>
      <c r="F8" s="162">
        <v>44.3</v>
      </c>
      <c r="G8" s="163">
        <v>31</v>
      </c>
      <c r="H8" s="249" t="s">
        <v>32</v>
      </c>
    </row>
    <row r="9" spans="1:18" s="251" customFormat="1" ht="16.5" customHeight="1">
      <c r="A9" s="256" t="s">
        <v>27</v>
      </c>
      <c r="B9" s="159">
        <v>54.2</v>
      </c>
      <c r="C9" s="160">
        <v>53.4</v>
      </c>
      <c r="D9" s="161">
        <v>60.7</v>
      </c>
      <c r="E9" s="162">
        <v>54.6</v>
      </c>
      <c r="F9" s="162">
        <v>55.7</v>
      </c>
      <c r="G9" s="163">
        <v>69</v>
      </c>
      <c r="H9" s="250" t="s">
        <v>33</v>
      </c>
    </row>
    <row r="10" spans="1:18" s="251" customFormat="1" ht="16.5" customHeight="1">
      <c r="A10" s="257" t="s">
        <v>5</v>
      </c>
      <c r="B10" s="161">
        <v>100</v>
      </c>
      <c r="C10" s="161">
        <v>100</v>
      </c>
      <c r="D10" s="161">
        <v>100</v>
      </c>
      <c r="E10" s="161">
        <v>100</v>
      </c>
      <c r="F10" s="161">
        <v>100</v>
      </c>
      <c r="G10" s="161">
        <v>100</v>
      </c>
      <c r="H10" s="252" t="s">
        <v>6</v>
      </c>
    </row>
    <row r="11" spans="1:18" s="251" customFormat="1" ht="16.5" customHeight="1">
      <c r="A11" s="256" t="s">
        <v>28</v>
      </c>
      <c r="B11" s="160">
        <v>66.599999999999994</v>
      </c>
      <c r="C11" s="160">
        <v>76.099999999999994</v>
      </c>
      <c r="D11" s="161">
        <v>82.5</v>
      </c>
      <c r="E11" s="163">
        <v>84.1</v>
      </c>
      <c r="F11" s="163">
        <v>80.400000000000006</v>
      </c>
      <c r="G11" s="163">
        <v>80.099999999999994</v>
      </c>
      <c r="H11" s="253" t="s">
        <v>34</v>
      </c>
    </row>
    <row r="12" spans="1:18" s="251" customFormat="1" ht="16.5" customHeight="1">
      <c r="A12" s="256" t="s">
        <v>29</v>
      </c>
      <c r="B12" s="160">
        <v>6.5</v>
      </c>
      <c r="C12" s="160">
        <v>6.2</v>
      </c>
      <c r="D12" s="161">
        <v>1.2</v>
      </c>
      <c r="E12" s="163">
        <v>1.3</v>
      </c>
      <c r="F12" s="163">
        <v>1.7</v>
      </c>
      <c r="G12" s="163">
        <v>0.9</v>
      </c>
      <c r="H12" s="253" t="s">
        <v>35</v>
      </c>
    </row>
    <row r="13" spans="1:18" s="251" customFormat="1" ht="16.5" customHeight="1">
      <c r="A13" s="256" t="s">
        <v>30</v>
      </c>
      <c r="B13" s="160">
        <v>26.9</v>
      </c>
      <c r="C13" s="160">
        <v>17.7</v>
      </c>
      <c r="D13" s="160">
        <v>16.3</v>
      </c>
      <c r="E13" s="163">
        <v>14.6</v>
      </c>
      <c r="F13" s="163">
        <v>17.899999999999999</v>
      </c>
      <c r="G13" s="163">
        <v>19</v>
      </c>
      <c r="H13" s="253" t="s">
        <v>36</v>
      </c>
    </row>
    <row r="14" spans="1:18" s="248" customFormat="1" ht="16.5" customHeight="1">
      <c r="A14" s="257" t="s">
        <v>5</v>
      </c>
      <c r="B14" s="161">
        <v>100</v>
      </c>
      <c r="C14" s="161">
        <v>100</v>
      </c>
      <c r="D14" s="161">
        <v>100</v>
      </c>
      <c r="E14" s="161">
        <v>100</v>
      </c>
      <c r="F14" s="161">
        <v>100</v>
      </c>
      <c r="G14" s="161">
        <v>100</v>
      </c>
      <c r="H14" s="252" t="s">
        <v>6</v>
      </c>
    </row>
    <row r="15" spans="1:18" s="248" customFormat="1" ht="16.5" customHeight="1">
      <c r="A15" s="257" t="s">
        <v>9</v>
      </c>
      <c r="B15" s="408"/>
      <c r="C15" s="160"/>
      <c r="D15" s="161"/>
      <c r="E15" s="164"/>
      <c r="F15" s="164"/>
      <c r="G15" s="749"/>
      <c r="H15" s="252" t="s">
        <v>10</v>
      </c>
    </row>
    <row r="16" spans="1:18" s="248" customFormat="1" ht="16.5" customHeight="1">
      <c r="A16" s="256" t="s">
        <v>26</v>
      </c>
      <c r="B16" s="403">
        <v>71.5</v>
      </c>
      <c r="C16" s="161">
        <v>73.400000000000006</v>
      </c>
      <c r="D16" s="161">
        <v>65.7</v>
      </c>
      <c r="E16" s="162">
        <v>71.900000000000006</v>
      </c>
      <c r="F16" s="163">
        <v>73</v>
      </c>
      <c r="G16" s="162">
        <v>56.5</v>
      </c>
      <c r="H16" s="253" t="s">
        <v>32</v>
      </c>
    </row>
    <row r="17" spans="1:8" s="248" customFormat="1" ht="16.5" customHeight="1">
      <c r="A17" s="256" t="s">
        <v>27</v>
      </c>
      <c r="B17" s="159">
        <v>28.5</v>
      </c>
      <c r="C17" s="161">
        <v>26.6</v>
      </c>
      <c r="D17" s="161">
        <v>34.299999999999997</v>
      </c>
      <c r="E17" s="162">
        <v>28.1</v>
      </c>
      <c r="F17" s="163">
        <v>27</v>
      </c>
      <c r="G17" s="162">
        <v>43.5</v>
      </c>
      <c r="H17" s="253" t="s">
        <v>33</v>
      </c>
    </row>
    <row r="18" spans="1:8" s="248" customFormat="1" ht="16.5" customHeight="1">
      <c r="A18" s="257" t="s">
        <v>5</v>
      </c>
      <c r="B18" s="161">
        <v>100</v>
      </c>
      <c r="C18" s="161">
        <v>100</v>
      </c>
      <c r="D18" s="161">
        <v>100</v>
      </c>
      <c r="E18" s="161">
        <v>100</v>
      </c>
      <c r="F18" s="161">
        <v>100</v>
      </c>
      <c r="G18" s="161">
        <v>100</v>
      </c>
      <c r="H18" s="252" t="s">
        <v>6</v>
      </c>
    </row>
    <row r="19" spans="1:8" s="248" customFormat="1" ht="16.5" customHeight="1">
      <c r="A19" s="256" t="s">
        <v>28</v>
      </c>
      <c r="B19" s="160">
        <v>68.8</v>
      </c>
      <c r="C19" s="160">
        <v>77.900000000000006</v>
      </c>
      <c r="D19" s="160">
        <v>84</v>
      </c>
      <c r="E19" s="163">
        <v>85.7</v>
      </c>
      <c r="F19" s="163">
        <v>81.5</v>
      </c>
      <c r="G19" s="163">
        <v>81.900000000000006</v>
      </c>
      <c r="H19" s="253" t="s">
        <v>34</v>
      </c>
    </row>
    <row r="20" spans="1:8" s="248" customFormat="1" ht="16.5" customHeight="1">
      <c r="A20" s="256" t="s">
        <v>29</v>
      </c>
      <c r="B20" s="160">
        <v>7.3</v>
      </c>
      <c r="C20" s="160">
        <v>6.9</v>
      </c>
      <c r="D20" s="161">
        <v>1.3</v>
      </c>
      <c r="E20" s="163">
        <v>1.4</v>
      </c>
      <c r="F20" s="163">
        <v>1.9</v>
      </c>
      <c r="G20" s="163">
        <v>1</v>
      </c>
      <c r="H20" s="253" t="s">
        <v>35</v>
      </c>
    </row>
    <row r="21" spans="1:8" s="248" customFormat="1" ht="16.5" customHeight="1">
      <c r="A21" s="256" t="s">
        <v>30</v>
      </c>
      <c r="B21" s="160">
        <v>23.9</v>
      </c>
      <c r="C21" s="160">
        <v>15.2</v>
      </c>
      <c r="D21" s="161">
        <v>14.7</v>
      </c>
      <c r="E21" s="163">
        <v>12.9</v>
      </c>
      <c r="F21" s="163">
        <v>16.600000000000001</v>
      </c>
      <c r="G21" s="163">
        <v>17.100000000000001</v>
      </c>
      <c r="H21" s="253" t="s">
        <v>36</v>
      </c>
    </row>
    <row r="22" spans="1:8" s="248" customFormat="1" ht="16.5" customHeight="1">
      <c r="A22" s="257" t="s">
        <v>5</v>
      </c>
      <c r="B22" s="161">
        <v>100</v>
      </c>
      <c r="C22" s="161">
        <v>100</v>
      </c>
      <c r="D22" s="161">
        <v>100</v>
      </c>
      <c r="E22" s="161">
        <v>100</v>
      </c>
      <c r="F22" s="161">
        <v>100</v>
      </c>
      <c r="G22" s="161">
        <v>100</v>
      </c>
      <c r="H22" s="252" t="s">
        <v>6</v>
      </c>
    </row>
    <row r="23" spans="1:8" s="248" customFormat="1" ht="16.5" customHeight="1">
      <c r="A23" s="257" t="s">
        <v>18</v>
      </c>
      <c r="B23" s="159"/>
      <c r="C23" s="161"/>
      <c r="D23" s="161"/>
      <c r="E23" s="164"/>
      <c r="F23" s="164"/>
      <c r="G23" s="749"/>
      <c r="H23" s="252" t="s">
        <v>11</v>
      </c>
    </row>
    <row r="24" spans="1:8" s="248" customFormat="1" ht="16.5" customHeight="1">
      <c r="A24" s="256" t="s">
        <v>26</v>
      </c>
      <c r="B24" s="159">
        <v>19.399999999999999</v>
      </c>
      <c r="C24" s="160">
        <v>19.100000000000001</v>
      </c>
      <c r="D24" s="161">
        <v>13.7</v>
      </c>
      <c r="E24" s="162">
        <v>18.899999999999999</v>
      </c>
      <c r="F24" s="162">
        <v>17.600000000000001</v>
      </c>
      <c r="G24" s="162">
        <v>6.9</v>
      </c>
      <c r="H24" s="253" t="s">
        <v>32</v>
      </c>
    </row>
    <row r="25" spans="1:8" s="248" customFormat="1" ht="16.5" customHeight="1">
      <c r="A25" s="256" t="s">
        <v>27</v>
      </c>
      <c r="B25" s="159">
        <v>80.599999999999994</v>
      </c>
      <c r="C25" s="160">
        <v>80.900000000000006</v>
      </c>
      <c r="D25" s="161">
        <v>86.3</v>
      </c>
      <c r="E25" s="162">
        <v>81.099999999999994</v>
      </c>
      <c r="F25" s="162">
        <v>82.4</v>
      </c>
      <c r="G25" s="162">
        <v>93.1</v>
      </c>
      <c r="H25" s="253" t="s">
        <v>33</v>
      </c>
    </row>
    <row r="26" spans="1:8" s="248" customFormat="1" ht="16.5" customHeight="1">
      <c r="A26" s="257" t="s">
        <v>5</v>
      </c>
      <c r="B26" s="161">
        <v>100</v>
      </c>
      <c r="C26" s="161">
        <v>100</v>
      </c>
      <c r="D26" s="161">
        <v>100</v>
      </c>
      <c r="E26" s="161">
        <v>100</v>
      </c>
      <c r="F26" s="161">
        <v>100</v>
      </c>
      <c r="G26" s="161">
        <v>100</v>
      </c>
      <c r="H26" s="252" t="s">
        <v>6</v>
      </c>
    </row>
    <row r="27" spans="1:8" s="248" customFormat="1" ht="16.5" customHeight="1">
      <c r="A27" s="256" t="s">
        <v>28</v>
      </c>
      <c r="B27" s="160">
        <v>58.1</v>
      </c>
      <c r="C27" s="160">
        <v>69.3</v>
      </c>
      <c r="D27" s="161">
        <v>75.400000000000006</v>
      </c>
      <c r="E27" s="162">
        <v>78.099999999999994</v>
      </c>
      <c r="F27" s="162">
        <v>76.3</v>
      </c>
      <c r="G27" s="163">
        <v>66</v>
      </c>
      <c r="H27" s="253" t="s">
        <v>34</v>
      </c>
    </row>
    <row r="28" spans="1:8" s="248" customFormat="1" ht="16.5" customHeight="1">
      <c r="A28" s="256" t="s">
        <v>29</v>
      </c>
      <c r="B28" s="160">
        <v>3.5</v>
      </c>
      <c r="C28" s="160">
        <v>3.3</v>
      </c>
      <c r="D28" s="161">
        <v>0.6</v>
      </c>
      <c r="E28" s="162">
        <v>0.8</v>
      </c>
      <c r="F28" s="163">
        <v>1</v>
      </c>
      <c r="G28" s="163">
        <v>0</v>
      </c>
      <c r="H28" s="253" t="s">
        <v>35</v>
      </c>
    </row>
    <row r="29" spans="1:8" s="248" customFormat="1" ht="16.5" customHeight="1">
      <c r="A29" s="256" t="s">
        <v>30</v>
      </c>
      <c r="B29" s="160">
        <v>38.4</v>
      </c>
      <c r="C29" s="160">
        <v>27.4</v>
      </c>
      <c r="D29" s="160">
        <v>24</v>
      </c>
      <c r="E29" s="162">
        <v>21.1</v>
      </c>
      <c r="F29" s="162">
        <v>22.7</v>
      </c>
      <c r="G29" s="163">
        <v>34</v>
      </c>
      <c r="H29" s="253" t="s">
        <v>36</v>
      </c>
    </row>
    <row r="30" spans="1:8" s="248" customFormat="1" ht="16.5" customHeight="1">
      <c r="A30" s="258" t="s">
        <v>5</v>
      </c>
      <c r="B30" s="750">
        <v>100</v>
      </c>
      <c r="C30" s="750">
        <v>100</v>
      </c>
      <c r="D30" s="750">
        <v>100</v>
      </c>
      <c r="E30" s="750">
        <v>100</v>
      </c>
      <c r="F30" s="750">
        <v>100</v>
      </c>
      <c r="G30" s="750">
        <v>100</v>
      </c>
      <c r="H30" s="254" t="s">
        <v>6</v>
      </c>
    </row>
    <row r="31" spans="1:8" ht="16.5" customHeight="1"/>
    <row r="32" spans="1:8" ht="16.5" customHeight="1">
      <c r="C32" s="361"/>
    </row>
  </sheetData>
  <mergeCells count="9">
    <mergeCell ref="I4:R4"/>
    <mergeCell ref="A1:H1"/>
    <mergeCell ref="A4:A6"/>
    <mergeCell ref="H4:H6"/>
    <mergeCell ref="A2:H2"/>
    <mergeCell ref="D5:D6"/>
    <mergeCell ref="C5:C6"/>
    <mergeCell ref="B5:B6"/>
    <mergeCell ref="F4:G4"/>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8.xml><?xml version="1.0" encoding="utf-8"?>
<worksheet xmlns="http://schemas.openxmlformats.org/spreadsheetml/2006/main" xmlns:r="http://schemas.openxmlformats.org/officeDocument/2006/relationships">
  <dimension ref="A1:H14"/>
  <sheetViews>
    <sheetView rightToLeft="1" view="pageBreakPreview" zoomScale="130" zoomScaleNormal="145" zoomScaleSheetLayoutView="130" zoomScalePageLayoutView="85" workbookViewId="0">
      <selection activeCell="E9" sqref="E9"/>
    </sheetView>
  </sheetViews>
  <sheetFormatPr defaultColWidth="9" defaultRowHeight="14.25"/>
  <cols>
    <col min="1" max="1" width="19.625" style="51" customWidth="1"/>
    <col min="2" max="2" width="7.875" style="51" customWidth="1"/>
    <col min="3" max="3" width="7.75" style="51" customWidth="1"/>
    <col min="4" max="4" width="7.875" style="51" customWidth="1"/>
    <col min="5" max="5" width="9.75" style="51" customWidth="1"/>
    <col min="6" max="6" width="23.375" style="51" customWidth="1"/>
    <col min="7" max="7" width="10" style="51" customWidth="1"/>
    <col min="8" max="8" width="12.875" style="51" customWidth="1"/>
    <col min="9" max="9" width="21.25" style="51" customWidth="1"/>
    <col min="10" max="16384" width="9" style="51"/>
  </cols>
  <sheetData>
    <row r="1" spans="1:8" ht="20.100000000000001" customHeight="1">
      <c r="A1" s="1070" t="s">
        <v>422</v>
      </c>
      <c r="B1" s="1071"/>
      <c r="C1" s="1071"/>
      <c r="D1" s="1071"/>
      <c r="E1" s="1071"/>
      <c r="F1" s="1125"/>
    </row>
    <row r="2" spans="1:8" ht="30" customHeight="1">
      <c r="A2" s="1072" t="s">
        <v>532</v>
      </c>
      <c r="B2" s="1072"/>
      <c r="C2" s="1072"/>
      <c r="D2" s="1072"/>
      <c r="E2" s="1072"/>
      <c r="F2" s="1126"/>
      <c r="G2" s="710"/>
      <c r="H2" s="710"/>
    </row>
    <row r="3" spans="1:8" ht="3" customHeight="1">
      <c r="A3" s="27"/>
      <c r="F3" s="95"/>
    </row>
    <row r="4" spans="1:8" ht="20.25">
      <c r="A4" s="1073" t="s">
        <v>389</v>
      </c>
      <c r="B4" s="1075" t="s">
        <v>46</v>
      </c>
      <c r="C4" s="1076"/>
      <c r="D4" s="1077" t="s">
        <v>533</v>
      </c>
      <c r="E4" s="1078"/>
      <c r="F4" s="1088" t="s">
        <v>485</v>
      </c>
    </row>
    <row r="5" spans="1:8" ht="17.25" customHeight="1">
      <c r="A5" s="1074"/>
      <c r="B5" s="23" t="s">
        <v>47</v>
      </c>
      <c r="C5" s="23" t="s">
        <v>49</v>
      </c>
      <c r="D5" s="23" t="s">
        <v>51</v>
      </c>
      <c r="E5" s="23" t="s">
        <v>53</v>
      </c>
      <c r="F5" s="1088"/>
    </row>
    <row r="6" spans="1:8" ht="23.25" customHeight="1">
      <c r="A6" s="1074"/>
      <c r="B6" s="28" t="s">
        <v>48</v>
      </c>
      <c r="C6" s="28" t="s">
        <v>50</v>
      </c>
      <c r="D6" s="112" t="s">
        <v>52</v>
      </c>
      <c r="E6" s="112" t="s">
        <v>54</v>
      </c>
      <c r="F6" s="1127"/>
      <c r="G6" s="169"/>
    </row>
    <row r="7" spans="1:8" ht="18" customHeight="1">
      <c r="A7" s="774" t="s">
        <v>180</v>
      </c>
      <c r="B7" s="861">
        <v>25.8</v>
      </c>
      <c r="C7" s="862">
        <v>6</v>
      </c>
      <c r="D7" s="862">
        <v>2.0717638227570276</v>
      </c>
      <c r="E7" s="863">
        <v>12.9</v>
      </c>
      <c r="F7" s="859" t="s">
        <v>181</v>
      </c>
    </row>
    <row r="8" spans="1:8" ht="18" customHeight="1">
      <c r="A8" s="75" t="s">
        <v>252</v>
      </c>
      <c r="B8" s="856">
        <v>17.8</v>
      </c>
      <c r="C8" s="847">
        <v>3.9</v>
      </c>
      <c r="D8" s="847">
        <v>1.3958162775336713</v>
      </c>
      <c r="E8" s="849">
        <v>7.8</v>
      </c>
      <c r="F8" s="775" t="s">
        <v>4</v>
      </c>
    </row>
    <row r="9" spans="1:8" ht="18" customHeight="1">
      <c r="A9" s="75" t="s">
        <v>391</v>
      </c>
      <c r="B9" s="856">
        <v>7.3</v>
      </c>
      <c r="C9" s="847">
        <v>1.2</v>
      </c>
      <c r="D9" s="847">
        <v>0.36</v>
      </c>
      <c r="E9" s="849">
        <v>2</v>
      </c>
      <c r="F9" s="775" t="s">
        <v>397</v>
      </c>
    </row>
    <row r="10" spans="1:8" ht="18" customHeight="1">
      <c r="A10" s="71" t="s">
        <v>450</v>
      </c>
      <c r="B10" s="864">
        <v>8.8000000000000007</v>
      </c>
      <c r="C10" s="865">
        <v>1</v>
      </c>
      <c r="D10" s="865">
        <v>0.2</v>
      </c>
      <c r="E10" s="857">
        <v>0.9</v>
      </c>
      <c r="F10" s="735" t="s">
        <v>473</v>
      </c>
    </row>
    <row r="11" spans="1:8" ht="18" customHeight="1">
      <c r="A11" s="71" t="s">
        <v>500</v>
      </c>
      <c r="B11" s="864">
        <v>24.4</v>
      </c>
      <c r="C11" s="865">
        <v>5.0999999999999996</v>
      </c>
      <c r="D11" s="865">
        <v>1.6482408017661394</v>
      </c>
      <c r="E11" s="857">
        <v>13.1</v>
      </c>
      <c r="F11" s="735" t="s">
        <v>476</v>
      </c>
    </row>
    <row r="12" spans="1:8" s="32" customFormat="1" ht="18" customHeight="1">
      <c r="A12" s="72" t="s">
        <v>456</v>
      </c>
      <c r="B12" s="866">
        <v>4.5999999999999996</v>
      </c>
      <c r="C12" s="867">
        <v>0.9</v>
      </c>
      <c r="D12" s="867">
        <v>0.33591990907456998</v>
      </c>
      <c r="E12" s="858">
        <v>1.7</v>
      </c>
      <c r="F12" s="860" t="s">
        <v>464</v>
      </c>
    </row>
    <row r="13" spans="1:8" hidden="1"/>
    <row r="14" spans="1:8">
      <c r="A14" s="1121" t="s">
        <v>501</v>
      </c>
      <c r="B14" s="1122"/>
      <c r="C14" s="1122"/>
      <c r="D14" s="1123" t="s">
        <v>502</v>
      </c>
      <c r="E14" s="1124"/>
      <c r="F14" s="1124"/>
      <c r="H14" s="776"/>
    </row>
  </sheetData>
  <mergeCells count="8">
    <mergeCell ref="A14:C14"/>
    <mergeCell ref="D14:F14"/>
    <mergeCell ref="A1:F1"/>
    <mergeCell ref="A2:F2"/>
    <mergeCell ref="A4:A6"/>
    <mergeCell ref="B4:C4"/>
    <mergeCell ref="D4:E4"/>
    <mergeCell ref="F4:F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9.xml><?xml version="1.0" encoding="utf-8"?>
<worksheet xmlns="http://schemas.openxmlformats.org/spreadsheetml/2006/main" xmlns:r="http://schemas.openxmlformats.org/officeDocument/2006/relationships">
  <dimension ref="A1:H14"/>
  <sheetViews>
    <sheetView rightToLeft="1" view="pageBreakPreview" zoomScale="130" zoomScaleNormal="100" zoomScaleSheetLayoutView="130" workbookViewId="0">
      <selection activeCell="E9" sqref="E9"/>
    </sheetView>
  </sheetViews>
  <sheetFormatPr defaultColWidth="9" defaultRowHeight="14.25"/>
  <cols>
    <col min="1" max="1" width="21.25" style="51" customWidth="1"/>
    <col min="2" max="2" width="8.75" style="51" customWidth="1"/>
    <col min="3" max="3" width="8.25" style="51" customWidth="1"/>
    <col min="4" max="5" width="8.625" style="51" customWidth="1"/>
    <col min="6" max="6" width="14.875" style="51" customWidth="1"/>
    <col min="7" max="7" width="11.25" style="51" customWidth="1"/>
    <col min="8" max="8" width="29.25" style="51" customWidth="1"/>
    <col min="9" max="16384" width="9" style="51"/>
  </cols>
  <sheetData>
    <row r="1" spans="1:8" ht="20.100000000000001" customHeight="1">
      <c r="A1" s="1128" t="s">
        <v>421</v>
      </c>
      <c r="B1" s="1128"/>
      <c r="C1" s="1128"/>
      <c r="D1" s="1128"/>
      <c r="E1" s="1128"/>
      <c r="F1" s="1128"/>
      <c r="G1" s="1129"/>
      <c r="H1" s="1129"/>
    </row>
    <row r="2" spans="1:8" ht="31.5" customHeight="1">
      <c r="A2" s="1130" t="s">
        <v>522</v>
      </c>
      <c r="B2" s="1130"/>
      <c r="C2" s="1130"/>
      <c r="D2" s="1130"/>
      <c r="E2" s="1130"/>
      <c r="F2" s="1130"/>
      <c r="G2" s="1131"/>
      <c r="H2" s="1131"/>
    </row>
    <row r="3" spans="1:8" ht="3" customHeight="1">
      <c r="A3" s="1094"/>
      <c r="B3" s="1094"/>
      <c r="C3" s="1094"/>
      <c r="D3" s="1094"/>
      <c r="E3" s="1094"/>
      <c r="F3" s="1094"/>
      <c r="G3" s="1095"/>
      <c r="H3" s="1095"/>
    </row>
    <row r="4" spans="1:8" ht="17.25" customHeight="1">
      <c r="A4" s="1073" t="s">
        <v>135</v>
      </c>
      <c r="B4" s="1132" t="s">
        <v>180</v>
      </c>
      <c r="C4" s="1132" t="s">
        <v>3</v>
      </c>
      <c r="D4" s="1132" t="s">
        <v>391</v>
      </c>
      <c r="E4" s="711" t="s">
        <v>23</v>
      </c>
      <c r="F4" s="712"/>
      <c r="G4" s="762" t="s">
        <v>24</v>
      </c>
      <c r="H4" s="1068" t="s">
        <v>136</v>
      </c>
    </row>
    <row r="5" spans="1:8" ht="20.25">
      <c r="A5" s="1074"/>
      <c r="B5" s="1133"/>
      <c r="C5" s="1133"/>
      <c r="D5" s="1133"/>
      <c r="E5" s="763" t="s">
        <v>450</v>
      </c>
      <c r="F5" s="763" t="s">
        <v>475</v>
      </c>
      <c r="G5" s="764" t="s">
        <v>456</v>
      </c>
      <c r="H5" s="1079"/>
    </row>
    <row r="6" spans="1:8" ht="24" customHeight="1">
      <c r="A6" s="1074"/>
      <c r="B6" s="240" t="s">
        <v>227</v>
      </c>
      <c r="C6" s="240" t="s">
        <v>141</v>
      </c>
      <c r="D6" s="240" t="s">
        <v>397</v>
      </c>
      <c r="E6" s="723" t="s">
        <v>473</v>
      </c>
      <c r="F6" s="723" t="s">
        <v>476</v>
      </c>
      <c r="G6" s="131" t="s">
        <v>464</v>
      </c>
      <c r="H6" s="1083"/>
    </row>
    <row r="7" spans="1:8" ht="19.5" customHeight="1">
      <c r="A7" s="31" t="s">
        <v>37</v>
      </c>
      <c r="B7" s="868">
        <v>339.69922937795229</v>
      </c>
      <c r="C7" s="869">
        <v>361.63124172407419</v>
      </c>
      <c r="D7" s="870">
        <v>408.95101682099954</v>
      </c>
      <c r="E7" s="232">
        <v>401.58356014963272</v>
      </c>
      <c r="F7" s="232">
        <v>299.52929080718144</v>
      </c>
      <c r="G7" s="233">
        <v>423.83855017777853</v>
      </c>
      <c r="H7" s="765" t="s">
        <v>477</v>
      </c>
    </row>
    <row r="8" spans="1:8" ht="19.5" customHeight="1">
      <c r="A8" s="2" t="s">
        <v>134</v>
      </c>
      <c r="B8" s="871">
        <v>351.02722506313478</v>
      </c>
      <c r="C8" s="872">
        <v>376.45757118329504</v>
      </c>
      <c r="D8" s="873">
        <v>414.96156663651726</v>
      </c>
      <c r="E8" s="182">
        <v>412.54520439599304</v>
      </c>
      <c r="F8" s="182">
        <v>316.43261167626093</v>
      </c>
      <c r="G8" s="766">
        <v>425.95012913926962</v>
      </c>
      <c r="H8" s="714" t="s">
        <v>42</v>
      </c>
    </row>
    <row r="9" spans="1:8" ht="19.5" customHeight="1">
      <c r="A9" s="2" t="s">
        <v>38</v>
      </c>
      <c r="B9" s="871">
        <v>518.98695876470117</v>
      </c>
      <c r="C9" s="872">
        <v>608.33835588851809</v>
      </c>
      <c r="D9" s="873">
        <v>772.0830717224909</v>
      </c>
      <c r="E9" s="182">
        <v>689.32737779594561</v>
      </c>
      <c r="F9" s="182">
        <v>515.15498937770678</v>
      </c>
      <c r="G9" s="766">
        <v>848.11599134501762</v>
      </c>
      <c r="H9" s="714" t="s">
        <v>478</v>
      </c>
    </row>
    <row r="10" spans="1:8" ht="19.5" customHeight="1">
      <c r="A10" s="2" t="s">
        <v>39</v>
      </c>
      <c r="B10" s="874">
        <v>634.761153616348</v>
      </c>
      <c r="C10" s="875">
        <v>729.2357921937338</v>
      </c>
      <c r="D10" s="873">
        <v>954.20622731761671</v>
      </c>
      <c r="E10" s="182">
        <v>819.67175773469739</v>
      </c>
      <c r="F10" s="182">
        <v>617.6050606849833</v>
      </c>
      <c r="G10" s="767">
        <v>1075.288789493268</v>
      </c>
      <c r="H10" s="714" t="s">
        <v>43</v>
      </c>
    </row>
    <row r="11" spans="1:8" ht="15.75" customHeight="1">
      <c r="A11" s="2" t="s">
        <v>40</v>
      </c>
      <c r="B11" s="874">
        <v>985.78837867948278</v>
      </c>
      <c r="C11" s="876">
        <v>1105.7</v>
      </c>
      <c r="D11" s="877">
        <v>1369.16779395413</v>
      </c>
      <c r="E11" s="424">
        <v>1232.2169621306905</v>
      </c>
      <c r="F11" s="182">
        <v>934.03767236124418</v>
      </c>
      <c r="G11" s="767">
        <v>1501.2389186325377</v>
      </c>
      <c r="H11" s="714" t="s">
        <v>44</v>
      </c>
    </row>
    <row r="12" spans="1:8" ht="16.5" customHeight="1">
      <c r="A12" s="768" t="s">
        <v>41</v>
      </c>
      <c r="B12" s="878">
        <v>945.4007373358927</v>
      </c>
      <c r="C12" s="879">
        <v>1058.4412949687467</v>
      </c>
      <c r="D12" s="880">
        <v>1286.1338385183058</v>
      </c>
      <c r="E12" s="769">
        <v>1195.2851813245968</v>
      </c>
      <c r="F12" s="770">
        <v>861.862900025008</v>
      </c>
      <c r="G12" s="771">
        <v>1383.8173057235738</v>
      </c>
      <c r="H12" s="772" t="s">
        <v>45</v>
      </c>
    </row>
    <row r="13" spans="1:8">
      <c r="A13" s="1134" t="s">
        <v>479</v>
      </c>
      <c r="B13" s="1134"/>
      <c r="C13" s="1134"/>
      <c r="D13" s="773"/>
      <c r="E13" s="1135" t="s">
        <v>480</v>
      </c>
      <c r="F13" s="1135"/>
      <c r="G13" s="1135"/>
      <c r="H13" s="1135"/>
    </row>
    <row r="14" spans="1:8" ht="20.25">
      <c r="B14" s="122"/>
      <c r="C14" s="122"/>
      <c r="D14" s="1136"/>
      <c r="E14" s="1137"/>
      <c r="F14" s="1137"/>
    </row>
  </sheetData>
  <mergeCells count="11">
    <mergeCell ref="A13:C13"/>
    <mergeCell ref="E13:H13"/>
    <mergeCell ref="D14:F14"/>
    <mergeCell ref="H4:H6"/>
    <mergeCell ref="A4:A6"/>
    <mergeCell ref="A1:H1"/>
    <mergeCell ref="A2:H2"/>
    <mergeCell ref="A3:H3"/>
    <mergeCell ref="B4:B5"/>
    <mergeCell ref="C4:C5"/>
    <mergeCell ref="D4:D5"/>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0.xml><?xml version="1.0" encoding="utf-8"?>
<worksheet xmlns="http://schemas.openxmlformats.org/spreadsheetml/2006/main" xmlns:r="http://schemas.openxmlformats.org/officeDocument/2006/relationships">
  <dimension ref="A1:O20"/>
  <sheetViews>
    <sheetView rightToLeft="1" view="pageBreakPreview" topLeftCell="A2" zoomScale="145" zoomScaleNormal="100" zoomScaleSheetLayoutView="145" workbookViewId="0">
      <selection activeCell="E9" sqref="E9"/>
    </sheetView>
  </sheetViews>
  <sheetFormatPr defaultColWidth="9" defaultRowHeight="14.25"/>
  <cols>
    <col min="1" max="1" width="13.375" style="51" customWidth="1"/>
    <col min="2" max="2" width="6.25" style="51" bestFit="1" customWidth="1"/>
    <col min="3" max="3" width="10.25" style="51" customWidth="1"/>
    <col min="4" max="4" width="7.75" style="51" customWidth="1"/>
    <col min="5" max="5" width="5.625" style="51" bestFit="1" customWidth="1"/>
    <col min="6" max="6" width="6.75" style="51" customWidth="1"/>
    <col min="7" max="7" width="9.25" style="51" bestFit="1" customWidth="1"/>
    <col min="8" max="8" width="6.625" style="51" bestFit="1" customWidth="1"/>
    <col min="9" max="9" width="5.625" style="51" bestFit="1" customWidth="1"/>
    <col min="10" max="10" width="8.125" style="51" bestFit="1" customWidth="1"/>
    <col min="11" max="11" width="10.375" style="51" customWidth="1"/>
    <col min="12" max="12" width="7.625" style="51" customWidth="1"/>
    <col min="13" max="13" width="6.25" style="51" customWidth="1"/>
    <col min="14" max="14" width="16.625" style="51" customWidth="1"/>
    <col min="15" max="16384" width="9" style="51"/>
  </cols>
  <sheetData>
    <row r="1" spans="1:15" ht="19.5" customHeight="1">
      <c r="A1" s="1084" t="s">
        <v>489</v>
      </c>
      <c r="B1" s="1084"/>
      <c r="C1" s="1084"/>
      <c r="D1" s="1084"/>
      <c r="E1" s="1084"/>
      <c r="F1" s="1084"/>
      <c r="G1" s="1084"/>
      <c r="H1" s="1084"/>
      <c r="I1" s="1084"/>
      <c r="J1" s="1084"/>
      <c r="K1" s="1084"/>
      <c r="L1" s="1084"/>
      <c r="M1" s="1084"/>
      <c r="N1" s="1084"/>
    </row>
    <row r="2" spans="1:15" ht="19.5" customHeight="1">
      <c r="A2" s="1142" t="s">
        <v>490</v>
      </c>
      <c r="B2" s="1142"/>
      <c r="C2" s="1142"/>
      <c r="D2" s="1142"/>
      <c r="E2" s="1142"/>
      <c r="F2" s="1142"/>
      <c r="G2" s="1142"/>
      <c r="H2" s="1142"/>
      <c r="I2" s="1142"/>
      <c r="J2" s="1142"/>
      <c r="K2" s="1142"/>
      <c r="L2" s="1142"/>
      <c r="M2" s="1142"/>
      <c r="N2" s="1142"/>
    </row>
    <row r="3" spans="1:15" ht="3" customHeight="1">
      <c r="A3" s="45"/>
      <c r="B3" s="45"/>
      <c r="C3" s="55"/>
      <c r="D3" s="55"/>
      <c r="E3" s="55"/>
      <c r="F3" s="55"/>
      <c r="G3" s="55"/>
      <c r="H3" s="55"/>
      <c r="I3" s="55"/>
      <c r="J3" s="55"/>
      <c r="K3" s="55"/>
      <c r="L3" s="55"/>
      <c r="M3" s="55"/>
      <c r="N3" s="55"/>
    </row>
    <row r="4" spans="1:15" ht="16.5" customHeight="1">
      <c r="A4" s="1066" t="s">
        <v>389</v>
      </c>
      <c r="B4" s="1151" t="s">
        <v>328</v>
      </c>
      <c r="C4" s="1152"/>
      <c r="D4" s="1152"/>
      <c r="E4" s="1152"/>
      <c r="F4" s="1152"/>
      <c r="G4" s="1149" t="s">
        <v>176</v>
      </c>
      <c r="H4" s="1149"/>
      <c r="I4" s="1149"/>
      <c r="J4" s="1149"/>
      <c r="K4" s="1149"/>
      <c r="L4" s="1149"/>
      <c r="M4" s="1150"/>
      <c r="N4" s="1144" t="s">
        <v>481</v>
      </c>
    </row>
    <row r="5" spans="1:15" ht="16.5" customHeight="1">
      <c r="A5" s="1143"/>
      <c r="B5" s="510" t="s">
        <v>5</v>
      </c>
      <c r="D5" s="717"/>
      <c r="E5" s="685" t="s">
        <v>6</v>
      </c>
      <c r="F5" s="718" t="s">
        <v>59</v>
      </c>
      <c r="H5" s="717"/>
      <c r="I5" s="470" t="s">
        <v>60</v>
      </c>
      <c r="J5" s="718" t="s">
        <v>61</v>
      </c>
      <c r="L5" s="1147" t="s">
        <v>62</v>
      </c>
      <c r="M5" s="1148"/>
      <c r="N5" s="1145"/>
    </row>
    <row r="6" spans="1:15" ht="16.5" customHeight="1">
      <c r="A6" s="1143"/>
      <c r="B6" s="679" t="s">
        <v>5</v>
      </c>
      <c r="C6" s="843" t="s">
        <v>55</v>
      </c>
      <c r="D6" s="843" t="s">
        <v>7</v>
      </c>
      <c r="E6" s="843" t="s">
        <v>56</v>
      </c>
      <c r="F6" s="679" t="s">
        <v>5</v>
      </c>
      <c r="G6" s="559" t="s">
        <v>55</v>
      </c>
      <c r="H6" s="559" t="s">
        <v>7</v>
      </c>
      <c r="I6" s="559" t="s">
        <v>56</v>
      </c>
      <c r="J6" s="679" t="s">
        <v>5</v>
      </c>
      <c r="K6" s="559" t="s">
        <v>55</v>
      </c>
      <c r="L6" s="559" t="s">
        <v>7</v>
      </c>
      <c r="M6" s="559" t="s">
        <v>56</v>
      </c>
      <c r="N6" s="1145"/>
    </row>
    <row r="7" spans="1:15" ht="16.5" customHeight="1">
      <c r="A7" s="1081"/>
      <c r="B7" s="276" t="s">
        <v>6</v>
      </c>
      <c r="C7" s="276" t="s">
        <v>57</v>
      </c>
      <c r="D7" s="276" t="s">
        <v>8</v>
      </c>
      <c r="E7" s="276" t="s">
        <v>58</v>
      </c>
      <c r="F7" s="276" t="s">
        <v>6</v>
      </c>
      <c r="G7" s="76" t="s">
        <v>57</v>
      </c>
      <c r="H7" s="76" t="s">
        <v>8</v>
      </c>
      <c r="I7" s="76" t="s">
        <v>58</v>
      </c>
      <c r="J7" s="276" t="s">
        <v>6</v>
      </c>
      <c r="K7" s="76" t="s">
        <v>57</v>
      </c>
      <c r="L7" s="76" t="s">
        <v>8</v>
      </c>
      <c r="M7" s="76" t="s">
        <v>58</v>
      </c>
      <c r="N7" s="1146"/>
    </row>
    <row r="8" spans="1:15" s="133" customFormat="1" ht="18" customHeight="1">
      <c r="A8" s="444" t="s">
        <v>180</v>
      </c>
      <c r="B8" s="474">
        <v>2843</v>
      </c>
      <c r="C8" s="472">
        <v>2096</v>
      </c>
      <c r="D8" s="473">
        <v>349</v>
      </c>
      <c r="E8" s="473">
        <v>398</v>
      </c>
      <c r="F8" s="215">
        <f>SUM(G8:I8)</f>
        <v>1879</v>
      </c>
      <c r="G8" s="215">
        <v>1243</v>
      </c>
      <c r="H8" s="215">
        <v>349</v>
      </c>
      <c r="I8" s="215">
        <v>287</v>
      </c>
      <c r="J8" s="215">
        <f>SUM(K8:M8)</f>
        <v>964</v>
      </c>
      <c r="K8" s="215">
        <v>853</v>
      </c>
      <c r="L8" s="484" t="s">
        <v>372</v>
      </c>
      <c r="M8" s="215">
        <v>111</v>
      </c>
      <c r="N8" s="426" t="s">
        <v>181</v>
      </c>
      <c r="O8" s="471"/>
    </row>
    <row r="9" spans="1:15" s="133" customFormat="1" ht="18" customHeight="1">
      <c r="A9" s="118" t="s">
        <v>3</v>
      </c>
      <c r="B9" s="475">
        <v>2145</v>
      </c>
      <c r="C9" s="472">
        <v>1701</v>
      </c>
      <c r="D9" s="473">
        <v>97</v>
      </c>
      <c r="E9" s="473">
        <v>347</v>
      </c>
      <c r="F9" s="197">
        <f>SUM(G9:I9)</f>
        <v>1336</v>
      </c>
      <c r="G9" s="197">
        <v>989</v>
      </c>
      <c r="H9" s="197">
        <v>97</v>
      </c>
      <c r="I9" s="197">
        <v>250</v>
      </c>
      <c r="J9" s="197">
        <f>SUM(K9:M9)</f>
        <v>809</v>
      </c>
      <c r="K9" s="197">
        <v>712</v>
      </c>
      <c r="L9" s="485" t="s">
        <v>372</v>
      </c>
      <c r="M9" s="197">
        <v>97</v>
      </c>
      <c r="N9" s="427" t="s">
        <v>4</v>
      </c>
      <c r="O9" s="471"/>
    </row>
    <row r="10" spans="1:15" s="133" customFormat="1" ht="18" customHeight="1">
      <c r="A10" s="118" t="s">
        <v>391</v>
      </c>
      <c r="B10" s="475">
        <v>521</v>
      </c>
      <c r="C10" s="472">
        <v>322</v>
      </c>
      <c r="D10" s="473">
        <v>32</v>
      </c>
      <c r="E10" s="473">
        <v>167</v>
      </c>
      <c r="F10" s="197">
        <v>284</v>
      </c>
      <c r="G10" s="197">
        <v>147</v>
      </c>
      <c r="H10" s="197">
        <v>32</v>
      </c>
      <c r="I10" s="197">
        <v>105</v>
      </c>
      <c r="J10" s="197">
        <v>237</v>
      </c>
      <c r="K10" s="197">
        <v>175</v>
      </c>
      <c r="L10" s="485" t="s">
        <v>372</v>
      </c>
      <c r="M10" s="197">
        <v>62</v>
      </c>
      <c r="N10" s="427" t="s">
        <v>397</v>
      </c>
      <c r="O10" s="471"/>
    </row>
    <row r="11" spans="1:15" s="133" customFormat="1" ht="18" customHeight="1">
      <c r="A11" s="220" t="s">
        <v>450</v>
      </c>
      <c r="B11" s="476">
        <v>250</v>
      </c>
      <c r="C11" s="473">
        <v>186</v>
      </c>
      <c r="D11" s="473">
        <v>12</v>
      </c>
      <c r="E11" s="473">
        <v>52</v>
      </c>
      <c r="F11" s="197">
        <v>112</v>
      </c>
      <c r="G11" s="198">
        <v>73</v>
      </c>
      <c r="H11" s="198">
        <v>12</v>
      </c>
      <c r="I11" s="198">
        <v>27</v>
      </c>
      <c r="J11" s="197">
        <v>138</v>
      </c>
      <c r="K11" s="198">
        <v>113</v>
      </c>
      <c r="L11" s="485" t="s">
        <v>372</v>
      </c>
      <c r="M11" s="198">
        <v>25</v>
      </c>
      <c r="N11" s="117" t="s">
        <v>459</v>
      </c>
      <c r="O11" s="471"/>
    </row>
    <row r="12" spans="1:15" s="133" customFormat="1" ht="18" customHeight="1">
      <c r="A12" s="220" t="s">
        <v>454</v>
      </c>
      <c r="B12" s="476">
        <v>32</v>
      </c>
      <c r="C12" s="473">
        <v>21</v>
      </c>
      <c r="D12" s="473">
        <v>4</v>
      </c>
      <c r="E12" s="473">
        <v>7</v>
      </c>
      <c r="F12" s="197">
        <v>19</v>
      </c>
      <c r="G12" s="198">
        <v>8</v>
      </c>
      <c r="H12" s="198">
        <v>4</v>
      </c>
      <c r="I12" s="198">
        <v>7</v>
      </c>
      <c r="J12" s="197">
        <v>13</v>
      </c>
      <c r="K12" s="198">
        <v>13</v>
      </c>
      <c r="L12" s="485" t="s">
        <v>372</v>
      </c>
      <c r="M12" s="390" t="s">
        <v>191</v>
      </c>
      <c r="N12" s="117" t="s">
        <v>463</v>
      </c>
      <c r="O12" s="471"/>
    </row>
    <row r="13" spans="1:15" s="133" customFormat="1" ht="18" customHeight="1">
      <c r="A13" s="221" t="s">
        <v>538</v>
      </c>
      <c r="B13" s="719">
        <v>239</v>
      </c>
      <c r="C13" s="473">
        <v>115</v>
      </c>
      <c r="D13" s="473">
        <v>16</v>
      </c>
      <c r="E13" s="473">
        <v>108</v>
      </c>
      <c r="F13" s="721">
        <v>153</v>
      </c>
      <c r="G13" s="720">
        <v>66</v>
      </c>
      <c r="H13" s="720">
        <v>16</v>
      </c>
      <c r="I13" s="720">
        <v>71</v>
      </c>
      <c r="J13" s="721">
        <v>86</v>
      </c>
      <c r="K13" s="720">
        <v>49</v>
      </c>
      <c r="L13" s="485" t="s">
        <v>372</v>
      </c>
      <c r="M13" s="720">
        <v>37</v>
      </c>
      <c r="N13" s="790" t="s">
        <v>539</v>
      </c>
      <c r="O13" s="471"/>
    </row>
    <row r="14" spans="1:15" ht="18" customHeight="1">
      <c r="A14" s="1139" t="s">
        <v>329</v>
      </c>
      <c r="B14" s="1139"/>
      <c r="C14" s="1139"/>
      <c r="D14" s="1139"/>
      <c r="E14" s="362"/>
      <c r="F14" s="362"/>
      <c r="I14" s="1138" t="s">
        <v>375</v>
      </c>
      <c r="J14" s="1138"/>
      <c r="K14" s="1138"/>
      <c r="L14" s="1138"/>
      <c r="M14" s="1138"/>
      <c r="N14" s="1138"/>
    </row>
    <row r="15" spans="1:15" ht="20.25">
      <c r="A15" s="1140" t="s">
        <v>536</v>
      </c>
      <c r="B15" s="1140"/>
      <c r="C15" s="1140"/>
      <c r="D15" s="1140"/>
      <c r="E15" s="425"/>
      <c r="G15" s="1141" t="s">
        <v>537</v>
      </c>
      <c r="H15" s="1141"/>
      <c r="I15" s="1141"/>
      <c r="J15" s="1141"/>
      <c r="K15" s="1141"/>
      <c r="L15" s="1141"/>
      <c r="M15" s="1141"/>
      <c r="N15" s="1141"/>
    </row>
    <row r="20" spans="10:10">
      <c r="J20" s="477"/>
    </row>
  </sheetData>
  <mergeCells count="11">
    <mergeCell ref="I14:N14"/>
    <mergeCell ref="A14:D14"/>
    <mergeCell ref="A15:D15"/>
    <mergeCell ref="G15:N15"/>
    <mergeCell ref="A1:N1"/>
    <mergeCell ref="A2:N2"/>
    <mergeCell ref="A4:A7"/>
    <mergeCell ref="N4:N7"/>
    <mergeCell ref="L5:M5"/>
    <mergeCell ref="G4:M4"/>
    <mergeCell ref="B4:F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1.xml><?xml version="1.0" encoding="utf-8"?>
<worksheet xmlns="http://schemas.openxmlformats.org/spreadsheetml/2006/main" xmlns:r="http://schemas.openxmlformats.org/officeDocument/2006/relationships">
  <dimension ref="A1:O15"/>
  <sheetViews>
    <sheetView rightToLeft="1" view="pageBreakPreview" zoomScale="145" zoomScaleNormal="100" zoomScaleSheetLayoutView="145" workbookViewId="0">
      <selection activeCell="E9" sqref="E9"/>
    </sheetView>
  </sheetViews>
  <sheetFormatPr defaultColWidth="9" defaultRowHeight="14.25"/>
  <cols>
    <col min="1" max="1" width="12" style="51" customWidth="1"/>
    <col min="2" max="2" width="7.75" style="51" bestFit="1" customWidth="1"/>
    <col min="3" max="3" width="9.25" style="51" customWidth="1"/>
    <col min="4" max="5" width="7.625" style="51" customWidth="1"/>
    <col min="6" max="6" width="8" style="51" customWidth="1"/>
    <col min="7" max="7" width="8.625" style="51" customWidth="1"/>
    <col min="8" max="9" width="8" style="51" customWidth="1"/>
    <col min="10" max="10" width="7.875" style="51" customWidth="1"/>
    <col min="11" max="11" width="8.625" style="51" customWidth="1"/>
    <col min="12" max="12" width="6.125" style="51" customWidth="1"/>
    <col min="13" max="13" width="6.875" style="51" customWidth="1"/>
    <col min="14" max="14" width="16.875" style="51" customWidth="1"/>
    <col min="15" max="15" width="9.125" style="51" bestFit="1" customWidth="1"/>
    <col min="16" max="16384" width="9" style="51"/>
  </cols>
  <sheetData>
    <row r="1" spans="1:15" ht="16.5" customHeight="1">
      <c r="A1" s="1084" t="s">
        <v>491</v>
      </c>
      <c r="B1" s="1084"/>
      <c r="C1" s="1084"/>
      <c r="D1" s="1084"/>
      <c r="E1" s="1084"/>
      <c r="F1" s="1084"/>
      <c r="G1" s="1084"/>
      <c r="H1" s="1084"/>
      <c r="I1" s="1084"/>
      <c r="J1" s="1084"/>
      <c r="K1" s="1084"/>
      <c r="L1" s="1084"/>
      <c r="M1" s="1084"/>
      <c r="N1" s="1084"/>
    </row>
    <row r="2" spans="1:15" ht="15" customHeight="1">
      <c r="A2" s="1142" t="s">
        <v>492</v>
      </c>
      <c r="B2" s="1142"/>
      <c r="C2" s="1142"/>
      <c r="D2" s="1142"/>
      <c r="E2" s="1142"/>
      <c r="F2" s="1142"/>
      <c r="G2" s="1142"/>
      <c r="H2" s="1142"/>
      <c r="I2" s="1142"/>
      <c r="J2" s="1142"/>
      <c r="K2" s="1142"/>
      <c r="L2" s="1142"/>
      <c r="M2" s="1142"/>
      <c r="N2" s="1142"/>
    </row>
    <row r="3" spans="1:15" ht="3" customHeight="1">
      <c r="A3" s="45"/>
      <c r="B3" s="45"/>
      <c r="C3" s="55"/>
      <c r="D3" s="55"/>
      <c r="E3" s="55"/>
      <c r="F3" s="55"/>
      <c r="G3" s="55"/>
      <c r="H3" s="55"/>
      <c r="I3" s="55"/>
      <c r="J3" s="55"/>
      <c r="K3" s="55"/>
      <c r="L3" s="55"/>
      <c r="M3" s="55"/>
      <c r="N3" s="55"/>
    </row>
    <row r="4" spans="1:15" ht="16.5" customHeight="1">
      <c r="A4" s="1066" t="s">
        <v>389</v>
      </c>
      <c r="B4" s="1151" t="s">
        <v>328</v>
      </c>
      <c r="C4" s="1152"/>
      <c r="D4" s="1152"/>
      <c r="E4" s="1152"/>
      <c r="F4" s="1023"/>
      <c r="G4" s="1024"/>
      <c r="H4" s="1025"/>
      <c r="I4" s="1025"/>
      <c r="J4" s="1149" t="s">
        <v>176</v>
      </c>
      <c r="K4" s="1149"/>
      <c r="L4" s="1149"/>
      <c r="M4" s="1150"/>
      <c r="N4" s="1144" t="s">
        <v>481</v>
      </c>
    </row>
    <row r="5" spans="1:15" ht="16.5" customHeight="1">
      <c r="A5" s="1143"/>
      <c r="B5" s="57" t="s">
        <v>5</v>
      </c>
      <c r="D5" s="717"/>
      <c r="E5" s="678" t="s">
        <v>6</v>
      </c>
      <c r="F5" s="722" t="s">
        <v>59</v>
      </c>
      <c r="H5" s="717"/>
      <c r="I5" s="279" t="s">
        <v>60</v>
      </c>
      <c r="J5" s="722" t="s">
        <v>61</v>
      </c>
      <c r="L5" s="1147" t="s">
        <v>62</v>
      </c>
      <c r="M5" s="1148"/>
      <c r="N5" s="1145"/>
    </row>
    <row r="6" spans="1:15" ht="16.5" customHeight="1">
      <c r="A6" s="1143"/>
      <c r="B6" s="679" t="s">
        <v>5</v>
      </c>
      <c r="C6" s="679" t="s">
        <v>55</v>
      </c>
      <c r="D6" s="679" t="s">
        <v>7</v>
      </c>
      <c r="E6" s="679" t="s">
        <v>56</v>
      </c>
      <c r="F6" s="679" t="s">
        <v>5</v>
      </c>
      <c r="G6" s="559" t="s">
        <v>55</v>
      </c>
      <c r="H6" s="559" t="s">
        <v>7</v>
      </c>
      <c r="I6" s="559" t="s">
        <v>56</v>
      </c>
      <c r="J6" s="679" t="s">
        <v>5</v>
      </c>
      <c r="K6" s="559" t="s">
        <v>55</v>
      </c>
      <c r="L6" s="559" t="s">
        <v>7</v>
      </c>
      <c r="M6" s="559" t="s">
        <v>56</v>
      </c>
      <c r="N6" s="1145"/>
    </row>
    <row r="7" spans="1:15" ht="16.5" customHeight="1">
      <c r="A7" s="1081"/>
      <c r="B7" s="276" t="s">
        <v>6</v>
      </c>
      <c r="C7" s="276" t="s">
        <v>57</v>
      </c>
      <c r="D7" s="276" t="s">
        <v>8</v>
      </c>
      <c r="E7" s="276" t="s">
        <v>58</v>
      </c>
      <c r="F7" s="276" t="s">
        <v>6</v>
      </c>
      <c r="G7" s="76" t="s">
        <v>57</v>
      </c>
      <c r="H7" s="76" t="s">
        <v>8</v>
      </c>
      <c r="I7" s="76" t="s">
        <v>58</v>
      </c>
      <c r="J7" s="276" t="s">
        <v>6</v>
      </c>
      <c r="K7" s="76" t="s">
        <v>57</v>
      </c>
      <c r="L7" s="76" t="s">
        <v>8</v>
      </c>
      <c r="M7" s="76" t="s">
        <v>58</v>
      </c>
      <c r="N7" s="1146"/>
    </row>
    <row r="8" spans="1:15" ht="16.5" customHeight="1">
      <c r="A8" s="444" t="s">
        <v>180</v>
      </c>
      <c r="B8" s="1026">
        <v>1177253</v>
      </c>
      <c r="C8" s="887">
        <v>778672</v>
      </c>
      <c r="D8" s="887">
        <v>289822</v>
      </c>
      <c r="E8" s="887">
        <v>108759</v>
      </c>
      <c r="F8" s="887">
        <v>1034233</v>
      </c>
      <c r="G8" s="887">
        <v>642825</v>
      </c>
      <c r="H8" s="887">
        <v>289822</v>
      </c>
      <c r="I8" s="887">
        <v>101586</v>
      </c>
      <c r="J8" s="887">
        <v>143020</v>
      </c>
      <c r="K8" s="887">
        <v>135847</v>
      </c>
      <c r="L8" s="890" t="s">
        <v>372</v>
      </c>
      <c r="M8" s="888">
        <v>7173</v>
      </c>
      <c r="N8" s="426" t="s">
        <v>181</v>
      </c>
      <c r="O8" s="90"/>
    </row>
    <row r="9" spans="1:15" ht="16.5" customHeight="1">
      <c r="A9" s="118" t="s">
        <v>3</v>
      </c>
      <c r="B9" s="889">
        <v>689153</v>
      </c>
      <c r="C9" s="881">
        <v>546701</v>
      </c>
      <c r="D9" s="881">
        <v>50330</v>
      </c>
      <c r="E9" s="881">
        <v>92122</v>
      </c>
      <c r="F9" s="881">
        <v>604716</v>
      </c>
      <c r="G9" s="881">
        <v>468770</v>
      </c>
      <c r="H9" s="881">
        <v>50330</v>
      </c>
      <c r="I9" s="881">
        <v>85616</v>
      </c>
      <c r="J9" s="881">
        <v>84437</v>
      </c>
      <c r="K9" s="881">
        <v>77931</v>
      </c>
      <c r="L9" s="882" t="s">
        <v>372</v>
      </c>
      <c r="M9" s="1027">
        <v>6506</v>
      </c>
      <c r="N9" s="427" t="s">
        <v>4</v>
      </c>
    </row>
    <row r="10" spans="1:15" ht="22.5" customHeight="1">
      <c r="A10" s="118" t="s">
        <v>391</v>
      </c>
      <c r="B10" s="889">
        <v>164456</v>
      </c>
      <c r="C10" s="881">
        <v>95367</v>
      </c>
      <c r="D10" s="881">
        <v>15946</v>
      </c>
      <c r="E10" s="881">
        <v>53143</v>
      </c>
      <c r="F10" s="881">
        <v>144967</v>
      </c>
      <c r="G10" s="881">
        <v>80343</v>
      </c>
      <c r="H10" s="881">
        <v>15946</v>
      </c>
      <c r="I10" s="881">
        <v>48678</v>
      </c>
      <c r="J10" s="881">
        <v>19489</v>
      </c>
      <c r="K10" s="881">
        <v>15024</v>
      </c>
      <c r="L10" s="882" t="s">
        <v>372</v>
      </c>
      <c r="M10" s="1027">
        <v>4465</v>
      </c>
      <c r="N10" s="427" t="s">
        <v>397</v>
      </c>
    </row>
    <row r="11" spans="1:15" ht="16.5" customHeight="1">
      <c r="A11" s="445" t="s">
        <v>450</v>
      </c>
      <c r="B11" s="889">
        <v>82694</v>
      </c>
      <c r="C11" s="881">
        <v>58879</v>
      </c>
      <c r="D11" s="881">
        <v>6553</v>
      </c>
      <c r="E11" s="881">
        <v>17262</v>
      </c>
      <c r="F11" s="121">
        <v>72077</v>
      </c>
      <c r="G11" s="121">
        <v>49913</v>
      </c>
      <c r="H11" s="121">
        <v>6553</v>
      </c>
      <c r="I11" s="121">
        <v>15611</v>
      </c>
      <c r="J11" s="881">
        <v>10617</v>
      </c>
      <c r="K11" s="881">
        <v>8966</v>
      </c>
      <c r="L11" s="883" t="s">
        <v>372</v>
      </c>
      <c r="M11" s="1028">
        <v>1651</v>
      </c>
      <c r="N11" s="419" t="s">
        <v>459</v>
      </c>
    </row>
    <row r="12" spans="1:15" ht="16.5" customHeight="1">
      <c r="A12" s="445" t="s">
        <v>454</v>
      </c>
      <c r="B12" s="889">
        <v>11395</v>
      </c>
      <c r="C12" s="881">
        <v>5703</v>
      </c>
      <c r="D12" s="881">
        <v>3421</v>
      </c>
      <c r="E12" s="881">
        <v>2271</v>
      </c>
      <c r="F12" s="121">
        <v>10107</v>
      </c>
      <c r="G12" s="121">
        <v>4415</v>
      </c>
      <c r="H12" s="121">
        <v>3421</v>
      </c>
      <c r="I12" s="121">
        <v>2271</v>
      </c>
      <c r="J12" s="881">
        <v>1288</v>
      </c>
      <c r="K12" s="881">
        <v>1288</v>
      </c>
      <c r="L12" s="883" t="s">
        <v>372</v>
      </c>
      <c r="M12" s="1029" t="s">
        <v>191</v>
      </c>
      <c r="N12" s="419" t="s">
        <v>463</v>
      </c>
    </row>
    <row r="13" spans="1:15" ht="16.5" customHeight="1">
      <c r="A13" s="446" t="s">
        <v>538</v>
      </c>
      <c r="B13" s="891">
        <v>70367</v>
      </c>
      <c r="C13" s="884">
        <v>30785</v>
      </c>
      <c r="D13" s="884">
        <v>5972</v>
      </c>
      <c r="E13" s="884">
        <v>33610</v>
      </c>
      <c r="F13" s="885">
        <v>62783</v>
      </c>
      <c r="G13" s="885">
        <v>26015</v>
      </c>
      <c r="H13" s="885">
        <v>5972</v>
      </c>
      <c r="I13" s="885">
        <v>30796</v>
      </c>
      <c r="J13" s="884">
        <v>7584</v>
      </c>
      <c r="K13" s="884">
        <v>4770</v>
      </c>
      <c r="L13" s="886" t="s">
        <v>372</v>
      </c>
      <c r="M13" s="1030">
        <v>2814</v>
      </c>
      <c r="N13" s="420" t="s">
        <v>535</v>
      </c>
    </row>
    <row r="14" spans="1:15" ht="16.5" customHeight="1">
      <c r="A14" s="425" t="s">
        <v>329</v>
      </c>
      <c r="B14" s="425"/>
      <c r="H14" s="74"/>
      <c r="N14" s="83" t="s">
        <v>375</v>
      </c>
    </row>
    <row r="15" spans="1:15" ht="17.25" customHeight="1">
      <c r="A15" s="425" t="s">
        <v>536</v>
      </c>
      <c r="B15" s="425"/>
      <c r="N15" s="83" t="s">
        <v>537</v>
      </c>
    </row>
  </sheetData>
  <mergeCells count="7">
    <mergeCell ref="A1:N1"/>
    <mergeCell ref="A2:N2"/>
    <mergeCell ref="A4:A7"/>
    <mergeCell ref="N4:N7"/>
    <mergeCell ref="B4:E4"/>
    <mergeCell ref="J4:M4"/>
    <mergeCell ref="L5:M5"/>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2.xml><?xml version="1.0" encoding="utf-8"?>
<worksheet xmlns="http://schemas.openxmlformats.org/spreadsheetml/2006/main" xmlns:r="http://schemas.openxmlformats.org/officeDocument/2006/relationships">
  <dimension ref="A1:P16"/>
  <sheetViews>
    <sheetView rightToLeft="1" view="pageBreakPreview" zoomScale="110" zoomScaleNormal="100" zoomScaleSheetLayoutView="110" workbookViewId="0">
      <selection activeCell="E9" sqref="E9"/>
    </sheetView>
  </sheetViews>
  <sheetFormatPr defaultRowHeight="14.25"/>
  <cols>
    <col min="1" max="1" width="11.375" style="689" customWidth="1"/>
    <col min="2" max="2" width="5.75" style="689" customWidth="1"/>
    <col min="3" max="3" width="8.25" style="689" customWidth="1"/>
    <col min="4" max="4" width="5.375" style="689" customWidth="1"/>
    <col min="5" max="5" width="7.625" style="689" customWidth="1"/>
    <col min="6" max="6" width="6.375" style="689" customWidth="1"/>
    <col min="7" max="7" width="7.375" style="689" customWidth="1"/>
    <col min="8" max="8" width="5.375" style="689" customWidth="1"/>
    <col min="9" max="9" width="8.375" style="689" customWidth="1"/>
    <col min="10" max="10" width="16.375" style="689" customWidth="1"/>
    <col min="11" max="12" width="9.125" style="689" customWidth="1"/>
    <col min="13" max="16384" width="9" style="689"/>
  </cols>
  <sheetData>
    <row r="1" spans="1:16" ht="20.100000000000001" customHeight="1">
      <c r="A1" s="1128" t="s">
        <v>503</v>
      </c>
      <c r="B1" s="1128"/>
      <c r="C1" s="1128"/>
      <c r="D1" s="1128"/>
      <c r="E1" s="1128"/>
      <c r="F1" s="1128"/>
      <c r="G1" s="1128"/>
      <c r="H1" s="1128"/>
      <c r="I1" s="1128"/>
      <c r="J1" s="1128"/>
      <c r="K1" s="133"/>
      <c r="L1" s="74"/>
      <c r="M1" s="74"/>
      <c r="N1" s="74"/>
      <c r="O1" s="74"/>
      <c r="P1" s="74"/>
    </row>
    <row r="2" spans="1:16" ht="30" customHeight="1">
      <c r="A2" s="1085" t="s">
        <v>504</v>
      </c>
      <c r="B2" s="1085"/>
      <c r="C2" s="1085"/>
      <c r="D2" s="1085"/>
      <c r="E2" s="1085"/>
      <c r="F2" s="1085"/>
      <c r="G2" s="1085"/>
      <c r="H2" s="1085"/>
      <c r="I2" s="1085"/>
      <c r="J2" s="1085"/>
      <c r="K2" s="134"/>
      <c r="L2" s="134"/>
      <c r="M2" s="134"/>
      <c r="N2" s="134"/>
      <c r="O2" s="134"/>
      <c r="P2" s="134"/>
    </row>
    <row r="3" spans="1:16" ht="3" customHeight="1">
      <c r="A3" s="45"/>
      <c r="B3" s="55"/>
      <c r="C3" s="55"/>
      <c r="D3" s="55"/>
      <c r="E3" s="55"/>
      <c r="F3" s="55"/>
      <c r="G3" s="55"/>
      <c r="H3" s="55"/>
      <c r="I3" s="55"/>
      <c r="J3" s="55"/>
      <c r="K3" s="74"/>
      <c r="L3" s="74"/>
      <c r="M3" s="74"/>
    </row>
    <row r="4" spans="1:16" ht="16.5" customHeight="1">
      <c r="A4" s="1066" t="s">
        <v>389</v>
      </c>
      <c r="B4" s="1154" t="s">
        <v>177</v>
      </c>
      <c r="C4" s="1155"/>
      <c r="D4" s="1156" t="s">
        <v>263</v>
      </c>
      <c r="E4" s="1157"/>
      <c r="F4" s="1158" t="s">
        <v>257</v>
      </c>
      <c r="G4" s="1159"/>
      <c r="H4" s="1159"/>
      <c r="I4" s="1160"/>
      <c r="J4" s="1144" t="s">
        <v>481</v>
      </c>
      <c r="K4" s="74"/>
      <c r="L4" s="74"/>
      <c r="M4" s="74"/>
    </row>
    <row r="5" spans="1:16" ht="16.5" customHeight="1">
      <c r="A5" s="1143"/>
      <c r="B5" s="1163" t="s">
        <v>151</v>
      </c>
      <c r="C5" s="1164"/>
      <c r="D5" s="1167" t="s">
        <v>55</v>
      </c>
      <c r="E5" s="1168"/>
      <c r="F5" s="1167" t="s">
        <v>7</v>
      </c>
      <c r="G5" s="1168"/>
      <c r="H5" s="1167" t="s">
        <v>56</v>
      </c>
      <c r="I5" s="1155"/>
      <c r="J5" s="1161"/>
      <c r="K5" s="74"/>
      <c r="L5" s="74"/>
      <c r="M5" s="74"/>
    </row>
    <row r="6" spans="1:16" ht="16.5" customHeight="1">
      <c r="A6" s="1143"/>
      <c r="B6" s="1165"/>
      <c r="C6" s="1166"/>
      <c r="D6" s="1169" t="s">
        <v>57</v>
      </c>
      <c r="E6" s="1170"/>
      <c r="F6" s="1171" t="s">
        <v>8</v>
      </c>
      <c r="G6" s="1172"/>
      <c r="H6" s="1171" t="s">
        <v>58</v>
      </c>
      <c r="I6" s="1173"/>
      <c r="J6" s="1161"/>
      <c r="K6" s="74"/>
      <c r="L6" s="74"/>
      <c r="M6" s="74"/>
    </row>
    <row r="7" spans="1:16" ht="16.5" customHeight="1">
      <c r="A7" s="1143"/>
      <c r="B7" s="680" t="s">
        <v>63</v>
      </c>
      <c r="C7" s="680" t="s">
        <v>64</v>
      </c>
      <c r="D7" s="724" t="s">
        <v>63</v>
      </c>
      <c r="E7" s="724" t="s">
        <v>64</v>
      </c>
      <c r="F7" s="724" t="s">
        <v>63</v>
      </c>
      <c r="G7" s="724" t="s">
        <v>64</v>
      </c>
      <c r="H7" s="724" t="s">
        <v>63</v>
      </c>
      <c r="I7" s="724" t="s">
        <v>64</v>
      </c>
      <c r="J7" s="1161"/>
      <c r="K7" s="74"/>
      <c r="L7" s="74"/>
      <c r="M7" s="74"/>
    </row>
    <row r="8" spans="1:16" ht="16.5" customHeight="1">
      <c r="A8" s="1081"/>
      <c r="B8" s="276" t="s">
        <v>60</v>
      </c>
      <c r="C8" s="276" t="s">
        <v>62</v>
      </c>
      <c r="D8" s="131" t="s">
        <v>60</v>
      </c>
      <c r="E8" s="131" t="s">
        <v>62</v>
      </c>
      <c r="F8" s="131" t="s">
        <v>60</v>
      </c>
      <c r="G8" s="483" t="s">
        <v>62</v>
      </c>
      <c r="H8" s="131" t="s">
        <v>60</v>
      </c>
      <c r="I8" s="131" t="s">
        <v>62</v>
      </c>
      <c r="J8" s="1162"/>
      <c r="K8" s="74"/>
      <c r="L8" s="74"/>
      <c r="M8" s="74"/>
    </row>
    <row r="9" spans="1:16" ht="16.5" customHeight="1">
      <c r="A9" s="69" t="s">
        <v>180</v>
      </c>
      <c r="B9" s="392">
        <v>30.830752261853302</v>
      </c>
      <c r="C9" s="393">
        <v>26.127146510778225</v>
      </c>
      <c r="D9" s="393">
        <v>30.213620981387479</v>
      </c>
      <c r="E9" s="393">
        <v>26.788996253204495</v>
      </c>
      <c r="F9" s="393">
        <v>36.828515153440499</v>
      </c>
      <c r="G9" s="484" t="s">
        <v>372</v>
      </c>
      <c r="H9" s="393">
        <v>23.087727272727271</v>
      </c>
      <c r="I9" s="394">
        <v>17.799007444168733</v>
      </c>
      <c r="J9" s="73" t="s">
        <v>181</v>
      </c>
      <c r="K9" s="74"/>
      <c r="L9" s="74"/>
      <c r="M9" s="74"/>
    </row>
    <row r="10" spans="1:16" ht="16.5" customHeight="1">
      <c r="A10" s="70" t="s">
        <v>3</v>
      </c>
      <c r="B10" s="395">
        <v>27.59055549218661</v>
      </c>
      <c r="C10" s="396">
        <v>22.314217758985201</v>
      </c>
      <c r="D10" s="396">
        <v>28.122262883196353</v>
      </c>
      <c r="E10" s="396">
        <v>22.760221962616821</v>
      </c>
      <c r="F10" s="396">
        <v>32.502421698417827</v>
      </c>
      <c r="G10" s="485" t="s">
        <v>372</v>
      </c>
      <c r="H10" s="396">
        <v>23.139459459459459</v>
      </c>
      <c r="I10" s="725">
        <v>18.072222222222223</v>
      </c>
      <c r="J10" s="80" t="s">
        <v>141</v>
      </c>
      <c r="K10" s="74"/>
      <c r="L10" s="74"/>
      <c r="M10" s="74"/>
    </row>
    <row r="11" spans="1:16" ht="24.75" customHeight="1">
      <c r="A11" s="70" t="s">
        <v>391</v>
      </c>
      <c r="B11" s="395">
        <v>25.669234174413457</v>
      </c>
      <c r="C11" s="396">
        <v>20.888531618435156</v>
      </c>
      <c r="D11" s="396">
        <v>25.984152652005175</v>
      </c>
      <c r="E11" s="396">
        <v>21.900874635568513</v>
      </c>
      <c r="F11" s="396">
        <v>31.358898721730579</v>
      </c>
      <c r="G11" s="485" t="s">
        <v>372</v>
      </c>
      <c r="H11" s="396">
        <v>23.780166096726916</v>
      </c>
      <c r="I11" s="725">
        <v>18.076923076923077</v>
      </c>
      <c r="J11" s="77" t="s">
        <v>397</v>
      </c>
      <c r="K11" s="74"/>
      <c r="L11" s="74"/>
      <c r="M11" s="74"/>
    </row>
    <row r="12" spans="1:16" ht="16.5" customHeight="1">
      <c r="A12" s="12" t="s">
        <v>450</v>
      </c>
      <c r="B12" s="428">
        <v>26.238441936658173</v>
      </c>
      <c r="C12" s="396">
        <v>21.107355864811133</v>
      </c>
      <c r="D12" s="397">
        <v>27.126630434782609</v>
      </c>
      <c r="E12" s="397">
        <v>22.248138957816376</v>
      </c>
      <c r="F12" s="397">
        <v>31.965853658536584</v>
      </c>
      <c r="G12" s="485" t="s">
        <v>372</v>
      </c>
      <c r="H12" s="397">
        <v>22.237891737891736</v>
      </c>
      <c r="I12" s="726">
        <v>16.510000000000002</v>
      </c>
      <c r="J12" s="15" t="s">
        <v>458</v>
      </c>
      <c r="K12" s="74"/>
      <c r="L12" s="74"/>
      <c r="M12" s="74"/>
    </row>
    <row r="13" spans="1:16" ht="16.5" customHeight="1">
      <c r="A13" s="12" t="s">
        <v>453</v>
      </c>
      <c r="B13" s="395">
        <v>26.66754617414248</v>
      </c>
      <c r="C13" s="396">
        <v>20.444444444444443</v>
      </c>
      <c r="D13" s="397">
        <v>23.609625668449198</v>
      </c>
      <c r="E13" s="397">
        <v>20.444444444444443</v>
      </c>
      <c r="F13" s="397">
        <v>34.908163265306122</v>
      </c>
      <c r="G13" s="485" t="s">
        <v>372</v>
      </c>
      <c r="H13" s="397">
        <v>24.159574468085108</v>
      </c>
      <c r="I13" s="726" t="s">
        <v>191</v>
      </c>
      <c r="J13" s="15" t="s">
        <v>461</v>
      </c>
      <c r="K13" s="74"/>
      <c r="L13" s="74"/>
      <c r="M13" s="74"/>
    </row>
    <row r="14" spans="1:16" ht="16.5" customHeight="1">
      <c r="A14" s="17" t="s">
        <v>538</v>
      </c>
      <c r="B14" s="727">
        <v>24.899068015070394</v>
      </c>
      <c r="C14" s="728">
        <v>20.664850136239782</v>
      </c>
      <c r="D14" s="729">
        <v>24.427230046948356</v>
      </c>
      <c r="E14" s="729">
        <v>21.681818181818183</v>
      </c>
      <c r="F14" s="729">
        <v>29.060827250608273</v>
      </c>
      <c r="G14" s="485" t="s">
        <v>372</v>
      </c>
      <c r="H14" s="729">
        <v>24.617106314948042</v>
      </c>
      <c r="I14" s="730">
        <v>19.142857142857142</v>
      </c>
      <c r="J14" s="18" t="s">
        <v>535</v>
      </c>
      <c r="K14" s="74"/>
      <c r="L14" s="74"/>
      <c r="M14" s="74"/>
    </row>
    <row r="15" spans="1:16" s="51" customFormat="1" ht="16.5" customHeight="1">
      <c r="A15" s="425" t="s">
        <v>329</v>
      </c>
      <c r="G15" s="362"/>
      <c r="J15" s="83" t="s">
        <v>375</v>
      </c>
    </row>
    <row r="16" spans="1:16" ht="27.75" customHeight="1">
      <c r="A16" s="425" t="s">
        <v>536</v>
      </c>
      <c r="F16" s="1153" t="s">
        <v>537</v>
      </c>
      <c r="G16" s="1124"/>
      <c r="H16" s="1124"/>
      <c r="I16" s="1124"/>
      <c r="J16" s="1124"/>
    </row>
  </sheetData>
  <mergeCells count="15">
    <mergeCell ref="F16:J16"/>
    <mergeCell ref="A2:J2"/>
    <mergeCell ref="A1:J1"/>
    <mergeCell ref="A4:A8"/>
    <mergeCell ref="B4:C4"/>
    <mergeCell ref="D4:E4"/>
    <mergeCell ref="F4:I4"/>
    <mergeCell ref="J4:J8"/>
    <mergeCell ref="B5:C6"/>
    <mergeCell ref="D5:E5"/>
    <mergeCell ref="F5:G5"/>
    <mergeCell ref="H5:I5"/>
    <mergeCell ref="D6:E6"/>
    <mergeCell ref="F6:G6"/>
    <mergeCell ref="H6:I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3.xml><?xml version="1.0" encoding="utf-8"?>
<worksheet xmlns="http://schemas.openxmlformats.org/spreadsheetml/2006/main" xmlns:r="http://schemas.openxmlformats.org/officeDocument/2006/relationships">
  <dimension ref="A1:Q39"/>
  <sheetViews>
    <sheetView rightToLeft="1" view="pageBreakPreview" zoomScale="130" zoomScaleNormal="100" zoomScaleSheetLayoutView="130" workbookViewId="0">
      <selection activeCell="E9" sqref="E9"/>
    </sheetView>
  </sheetViews>
  <sheetFormatPr defaultColWidth="9" defaultRowHeight="14.25"/>
  <cols>
    <col min="1" max="1" width="14.875" style="51" customWidth="1"/>
    <col min="2" max="2" width="9" style="47" customWidth="1"/>
    <col min="3" max="3" width="9.75" style="47" customWidth="1"/>
    <col min="4" max="4" width="13.375" style="47" customWidth="1"/>
    <col min="5" max="7" width="7.875" style="51" customWidth="1"/>
    <col min="8" max="8" width="20" style="51" customWidth="1"/>
    <col min="9" max="9" width="10" style="8" customWidth="1"/>
    <col min="10" max="10" width="12.875" style="8" customWidth="1"/>
    <col min="11" max="11" width="21.25" style="8" customWidth="1"/>
    <col min="12" max="17" width="9" style="8"/>
    <col min="18" max="16384" width="9" style="51"/>
  </cols>
  <sheetData>
    <row r="1" spans="1:17" s="22" customFormat="1" ht="20.100000000000001" customHeight="1">
      <c r="A1" s="1084" t="s">
        <v>420</v>
      </c>
      <c r="B1" s="1084"/>
      <c r="C1" s="1084"/>
      <c r="D1" s="1084"/>
      <c r="E1" s="1084"/>
      <c r="F1" s="1084"/>
      <c r="G1" s="1084"/>
      <c r="H1" s="1084"/>
      <c r="I1" s="677"/>
      <c r="J1" s="677"/>
      <c r="K1" s="677"/>
    </row>
    <row r="2" spans="1:17" ht="30" customHeight="1">
      <c r="A2" s="1142" t="s">
        <v>448</v>
      </c>
      <c r="B2" s="1142"/>
      <c r="C2" s="1142"/>
      <c r="D2" s="1142"/>
      <c r="E2" s="1142"/>
      <c r="F2" s="1142"/>
      <c r="G2" s="1142"/>
      <c r="H2" s="1142"/>
      <c r="I2" s="515"/>
      <c r="J2" s="515"/>
      <c r="K2" s="515"/>
      <c r="L2" s="51"/>
      <c r="M2" s="51"/>
      <c r="N2" s="51"/>
      <c r="O2" s="51"/>
      <c r="P2" s="51"/>
      <c r="Q2" s="51"/>
    </row>
    <row r="3" spans="1:17" ht="2.25" customHeight="1">
      <c r="A3" s="1094"/>
      <c r="B3" s="1094"/>
      <c r="C3" s="1094"/>
      <c r="D3" s="1094"/>
      <c r="E3" s="1094"/>
      <c r="F3" s="1094"/>
      <c r="G3" s="1094"/>
      <c r="H3" s="1094"/>
      <c r="K3" s="51"/>
      <c r="L3" s="51"/>
      <c r="M3" s="51"/>
      <c r="N3" s="51"/>
      <c r="O3" s="51"/>
      <c r="P3" s="51"/>
      <c r="Q3" s="51"/>
    </row>
    <row r="4" spans="1:17" ht="16.5" customHeight="1">
      <c r="A4" s="1174" t="s">
        <v>210</v>
      </c>
      <c r="B4" s="1176" t="s">
        <v>180</v>
      </c>
      <c r="C4" s="1175" t="s">
        <v>3</v>
      </c>
      <c r="D4" s="1175" t="s">
        <v>391</v>
      </c>
      <c r="E4" s="731" t="s">
        <v>264</v>
      </c>
      <c r="F4" s="1177" t="s">
        <v>24</v>
      </c>
      <c r="G4" s="1178"/>
      <c r="H4" s="1068" t="s">
        <v>280</v>
      </c>
      <c r="K4" s="51"/>
      <c r="L4" s="51"/>
      <c r="M4" s="51"/>
      <c r="N4" s="51"/>
      <c r="O4" s="51"/>
      <c r="P4" s="51"/>
      <c r="Q4" s="51"/>
    </row>
    <row r="5" spans="1:17" ht="18" customHeight="1">
      <c r="A5" s="1100"/>
      <c r="B5" s="1106"/>
      <c r="C5" s="1106"/>
      <c r="D5" s="1106"/>
      <c r="E5" s="3" t="s">
        <v>450</v>
      </c>
      <c r="F5" s="3" t="s">
        <v>454</v>
      </c>
      <c r="G5" s="779" t="s">
        <v>456</v>
      </c>
      <c r="H5" s="1079"/>
      <c r="K5" s="51"/>
      <c r="L5" s="51"/>
      <c r="M5" s="51"/>
      <c r="N5" s="51"/>
      <c r="O5" s="51"/>
      <c r="P5" s="51"/>
      <c r="Q5" s="51"/>
    </row>
    <row r="6" spans="1:17" ht="22.5" customHeight="1">
      <c r="A6" s="1100"/>
      <c r="B6" s="240" t="s">
        <v>181</v>
      </c>
      <c r="C6" s="240" t="s">
        <v>141</v>
      </c>
      <c r="D6" s="683" t="s">
        <v>397</v>
      </c>
      <c r="E6" s="137" t="s">
        <v>458</v>
      </c>
      <c r="F6" s="137" t="s">
        <v>461</v>
      </c>
      <c r="G6" s="780" t="s">
        <v>464</v>
      </c>
      <c r="H6" s="1083"/>
      <c r="K6" s="51"/>
      <c r="L6" s="51"/>
      <c r="M6" s="51"/>
      <c r="N6" s="51"/>
      <c r="O6" s="51"/>
      <c r="P6" s="51"/>
      <c r="Q6" s="51"/>
    </row>
    <row r="7" spans="1:17" ht="16.5" customHeight="1">
      <c r="A7" s="93" t="s">
        <v>209</v>
      </c>
      <c r="B7" s="227">
        <v>3.6</v>
      </c>
      <c r="C7" s="226">
        <v>3.8</v>
      </c>
      <c r="D7" s="226">
        <v>3.678455425374302</v>
      </c>
      <c r="E7" s="171">
        <v>3.3846543508295968</v>
      </c>
      <c r="F7" s="171">
        <v>6.0195754140824942</v>
      </c>
      <c r="G7" s="228">
        <v>3.995285831487934</v>
      </c>
      <c r="H7" s="41" t="s">
        <v>208</v>
      </c>
      <c r="K7" s="51"/>
      <c r="L7" s="51"/>
      <c r="M7" s="51"/>
      <c r="N7" s="51"/>
      <c r="O7" s="51"/>
      <c r="P7" s="51"/>
      <c r="Q7" s="51"/>
    </row>
    <row r="8" spans="1:17" ht="16.5" customHeight="1">
      <c r="A8" s="12" t="s">
        <v>207</v>
      </c>
      <c r="B8" s="229">
        <v>6</v>
      </c>
      <c r="C8" s="21">
        <v>6.6</v>
      </c>
      <c r="D8" s="21">
        <v>5.3633209723096487</v>
      </c>
      <c r="E8" s="176">
        <v>4.9797635130138369</v>
      </c>
      <c r="F8" s="176">
        <v>6.2985138726143175</v>
      </c>
      <c r="G8" s="715">
        <v>9.9107632914233985</v>
      </c>
      <c r="H8" s="15" t="s">
        <v>206</v>
      </c>
      <c r="K8" s="51"/>
      <c r="L8" s="51"/>
      <c r="M8" s="51"/>
      <c r="N8" s="51"/>
      <c r="O8" s="51"/>
      <c r="P8" s="51"/>
      <c r="Q8" s="51"/>
    </row>
    <row r="9" spans="1:17" ht="16.5" customHeight="1">
      <c r="A9" s="12" t="s">
        <v>205</v>
      </c>
      <c r="B9" s="229">
        <v>13.9</v>
      </c>
      <c r="C9" s="21">
        <v>14.9</v>
      </c>
      <c r="D9" s="21">
        <v>15.414647224978724</v>
      </c>
      <c r="E9" s="176">
        <v>13.447486352331822</v>
      </c>
      <c r="F9" s="176">
        <v>19.604691659957435</v>
      </c>
      <c r="G9" s="715">
        <v>17.934929449199217</v>
      </c>
      <c r="H9" s="15" t="s">
        <v>204</v>
      </c>
      <c r="K9" s="51"/>
      <c r="L9" s="51"/>
      <c r="M9" s="51"/>
      <c r="N9" s="51"/>
      <c r="O9" s="51"/>
      <c r="P9" s="51"/>
      <c r="Q9" s="51"/>
    </row>
    <row r="10" spans="1:17" ht="16.5" customHeight="1">
      <c r="A10" s="12" t="s">
        <v>203</v>
      </c>
      <c r="B10" s="229">
        <v>38.1</v>
      </c>
      <c r="C10" s="21">
        <v>39.200000000000003</v>
      </c>
      <c r="D10" s="21">
        <v>38.809067507503372</v>
      </c>
      <c r="E10" s="176">
        <v>38.037126276402503</v>
      </c>
      <c r="F10" s="176">
        <v>42.914567310439651</v>
      </c>
      <c r="G10" s="715">
        <v>46.093925358280309</v>
      </c>
      <c r="H10" s="15" t="s">
        <v>202</v>
      </c>
      <c r="K10" s="51"/>
      <c r="L10" s="51"/>
      <c r="M10" s="51"/>
      <c r="N10" s="51"/>
      <c r="O10" s="51"/>
      <c r="P10" s="51"/>
      <c r="Q10" s="51"/>
    </row>
    <row r="11" spans="1:17" ht="16.5" customHeight="1">
      <c r="A11" s="12" t="s">
        <v>201</v>
      </c>
      <c r="B11" s="229">
        <v>20.8</v>
      </c>
      <c r="C11" s="21">
        <v>19.7</v>
      </c>
      <c r="D11" s="21">
        <v>20.636272861955845</v>
      </c>
      <c r="E11" s="176">
        <v>22.31834874851171</v>
      </c>
      <c r="F11" s="176">
        <v>16.128648164983311</v>
      </c>
      <c r="G11" s="715">
        <v>13.277744441776548</v>
      </c>
      <c r="H11" s="15" t="s">
        <v>200</v>
      </c>
      <c r="K11" s="51"/>
      <c r="L11" s="51"/>
      <c r="M11" s="51"/>
      <c r="N11" s="51"/>
      <c r="O11" s="51"/>
      <c r="P11" s="51"/>
      <c r="Q11" s="51"/>
    </row>
    <row r="12" spans="1:17" ht="16.5" customHeight="1">
      <c r="A12" s="12" t="s">
        <v>199</v>
      </c>
      <c r="B12" s="229">
        <v>5.0999999999999996</v>
      </c>
      <c r="C12" s="21">
        <v>4.4000000000000004</v>
      </c>
      <c r="D12" s="21">
        <v>4.118536758400289</v>
      </c>
      <c r="E12" s="176">
        <v>4.5156408977872857</v>
      </c>
      <c r="F12" s="176">
        <v>2.4626864001520929</v>
      </c>
      <c r="G12" s="715">
        <v>2.2075944675799164</v>
      </c>
      <c r="H12" s="15" t="s">
        <v>198</v>
      </c>
      <c r="K12" s="51"/>
      <c r="L12" s="51"/>
      <c r="M12" s="51"/>
      <c r="N12" s="51"/>
      <c r="O12" s="51"/>
      <c r="P12" s="51"/>
      <c r="Q12" s="51"/>
    </row>
    <row r="13" spans="1:17" ht="16.5" customHeight="1">
      <c r="A13" s="12" t="s">
        <v>197</v>
      </c>
      <c r="B13" s="229">
        <v>12.5</v>
      </c>
      <c r="C13" s="21">
        <v>11.4</v>
      </c>
      <c r="D13" s="21">
        <v>11.979699249477481</v>
      </c>
      <c r="E13" s="176">
        <v>13.416979861123444</v>
      </c>
      <c r="F13" s="176">
        <v>6.5713171777707213</v>
      </c>
      <c r="G13" s="715">
        <v>6.5797571602533695</v>
      </c>
      <c r="H13" s="15" t="s">
        <v>196</v>
      </c>
      <c r="K13" s="51"/>
      <c r="L13" s="51"/>
      <c r="M13" s="51"/>
      <c r="N13" s="51"/>
      <c r="O13" s="51"/>
      <c r="P13" s="51"/>
      <c r="Q13" s="51"/>
    </row>
    <row r="14" spans="1:17" ht="15.75" customHeight="1">
      <c r="A14" s="86" t="s">
        <v>5</v>
      </c>
      <c r="B14" s="732">
        <v>100</v>
      </c>
      <c r="C14" s="733">
        <v>100</v>
      </c>
      <c r="D14" s="733">
        <v>100</v>
      </c>
      <c r="E14" s="733">
        <v>100</v>
      </c>
      <c r="F14" s="733">
        <v>100</v>
      </c>
      <c r="G14" s="734">
        <v>100</v>
      </c>
      <c r="H14" s="42" t="s">
        <v>6</v>
      </c>
      <c r="K14" s="51"/>
      <c r="L14" s="51"/>
      <c r="M14" s="51"/>
      <c r="N14" s="51"/>
      <c r="O14" s="51"/>
      <c r="P14" s="51"/>
      <c r="Q14" s="51"/>
    </row>
    <row r="15" spans="1:17" s="8" customFormat="1" hidden="1">
      <c r="A15" s="4"/>
      <c r="B15" s="478"/>
      <c r="C15" s="479"/>
      <c r="D15" s="479"/>
      <c r="E15" s="479"/>
      <c r="F15" s="479"/>
      <c r="G15" s="479"/>
      <c r="H15" s="4"/>
    </row>
    <row r="16" spans="1:17" s="8" customFormat="1" ht="12.75" hidden="1" customHeight="1">
      <c r="A16" s="4"/>
      <c r="B16" s="480"/>
      <c r="C16" s="480"/>
      <c r="D16" s="481"/>
      <c r="E16" s="482"/>
      <c r="F16" s="4"/>
      <c r="G16" s="4"/>
      <c r="H16" s="4"/>
    </row>
    <row r="17" spans="1:17" ht="19.5" hidden="1" customHeight="1">
      <c r="A17" s="1084"/>
      <c r="B17" s="1084"/>
      <c r="C17" s="1084"/>
      <c r="D17" s="1084"/>
      <c r="E17" s="1179"/>
      <c r="F17" s="1179"/>
      <c r="G17" s="1179"/>
      <c r="H17" s="1179"/>
      <c r="I17" s="51"/>
      <c r="J17" s="51"/>
      <c r="K17" s="51"/>
      <c r="L17" s="51"/>
      <c r="M17" s="51"/>
      <c r="N17" s="51"/>
      <c r="O17" s="51"/>
      <c r="P17" s="51"/>
      <c r="Q17" s="51"/>
    </row>
    <row r="18" spans="1:17" ht="30" hidden="1" customHeight="1">
      <c r="A18" s="1086"/>
      <c r="B18" s="1086"/>
      <c r="C18" s="1086"/>
      <c r="D18" s="1086"/>
      <c r="E18" s="1086"/>
      <c r="F18" s="1086"/>
      <c r="G18" s="1086"/>
      <c r="H18" s="1086"/>
      <c r="I18" s="51"/>
      <c r="J18" s="51"/>
      <c r="K18" s="51"/>
      <c r="L18" s="51"/>
      <c r="M18" s="51"/>
      <c r="N18" s="51"/>
      <c r="O18" s="51"/>
      <c r="P18" s="51"/>
      <c r="Q18" s="51"/>
    </row>
    <row r="19" spans="1:17" ht="2.25" hidden="1" customHeight="1">
      <c r="A19" s="27"/>
      <c r="B19" s="27"/>
      <c r="C19" s="27"/>
      <c r="D19" s="27"/>
      <c r="I19" s="51"/>
      <c r="J19" s="51"/>
      <c r="K19" s="51"/>
      <c r="L19" s="51"/>
      <c r="M19" s="51"/>
      <c r="N19" s="51"/>
      <c r="O19" s="51"/>
      <c r="P19" s="51"/>
      <c r="Q19" s="51"/>
    </row>
    <row r="20" spans="1:17" ht="15" hidden="1" customHeight="1">
      <c r="A20" s="1073"/>
      <c r="B20" s="510"/>
      <c r="C20" s="1180"/>
      <c r="D20" s="1181"/>
      <c r="E20" s="510"/>
      <c r="F20" s="684"/>
      <c r="G20" s="685"/>
      <c r="H20" s="1182"/>
      <c r="I20" s="51"/>
      <c r="J20" s="51"/>
      <c r="K20" s="51"/>
      <c r="L20" s="51"/>
      <c r="M20" s="51"/>
      <c r="N20" s="51"/>
      <c r="O20" s="51"/>
      <c r="P20" s="51"/>
      <c r="Q20" s="51"/>
    </row>
    <row r="21" spans="1:17" ht="34.5" hidden="1" customHeight="1">
      <c r="A21" s="1087"/>
      <c r="B21" s="675"/>
      <c r="C21" s="675"/>
      <c r="D21" s="675"/>
      <c r="E21" s="675"/>
      <c r="F21" s="3"/>
      <c r="G21" s="3"/>
      <c r="H21" s="1183"/>
      <c r="I21" s="51"/>
      <c r="J21" s="51"/>
      <c r="K21" s="51"/>
      <c r="L21" s="51"/>
      <c r="M21" s="51"/>
      <c r="N21" s="51"/>
      <c r="O21" s="51"/>
      <c r="P21" s="51"/>
      <c r="Q21" s="51"/>
    </row>
    <row r="22" spans="1:17" ht="16.5" hidden="1" customHeight="1">
      <c r="A22" s="31"/>
      <c r="B22" s="227"/>
      <c r="C22" s="171"/>
      <c r="D22" s="171"/>
      <c r="E22" s="226"/>
      <c r="F22" s="171"/>
      <c r="G22" s="228"/>
      <c r="H22" s="94"/>
      <c r="I22" s="51"/>
      <c r="J22" s="51"/>
      <c r="K22" s="51"/>
      <c r="L22" s="51"/>
      <c r="M22" s="51"/>
      <c r="N22" s="51"/>
      <c r="O22" s="51"/>
      <c r="P22" s="51"/>
      <c r="Q22" s="51"/>
    </row>
    <row r="23" spans="1:17" ht="16.5" hidden="1" customHeight="1">
      <c r="A23" s="2"/>
      <c r="B23" s="229"/>
      <c r="C23" s="176"/>
      <c r="D23" s="176"/>
      <c r="E23" s="21"/>
      <c r="F23" s="176"/>
      <c r="G23" s="715"/>
      <c r="H23" s="735"/>
      <c r="I23" s="51"/>
      <c r="J23" s="51"/>
      <c r="K23" s="51"/>
      <c r="L23" s="51"/>
      <c r="M23" s="51"/>
      <c r="N23" s="51"/>
      <c r="O23" s="51"/>
      <c r="P23" s="51"/>
      <c r="Q23" s="51"/>
    </row>
    <row r="24" spans="1:17" ht="16.5" hidden="1" customHeight="1">
      <c r="A24" s="2"/>
      <c r="B24" s="229"/>
      <c r="C24" s="176"/>
      <c r="D24" s="176"/>
      <c r="E24" s="21"/>
      <c r="F24" s="176"/>
      <c r="G24" s="715"/>
      <c r="H24" s="735"/>
      <c r="I24" s="51"/>
      <c r="J24" s="51"/>
      <c r="K24" s="51"/>
      <c r="L24" s="51"/>
      <c r="M24" s="51"/>
      <c r="N24" s="51"/>
      <c r="O24" s="51"/>
      <c r="P24" s="51"/>
      <c r="Q24" s="51"/>
    </row>
    <row r="25" spans="1:17" ht="16.5" hidden="1" customHeight="1">
      <c r="A25" s="2"/>
      <c r="B25" s="229"/>
      <c r="C25" s="176"/>
      <c r="D25" s="176"/>
      <c r="E25" s="21"/>
      <c r="F25" s="176"/>
      <c r="G25" s="715"/>
      <c r="H25" s="735"/>
      <c r="I25" s="51"/>
      <c r="J25" s="51"/>
      <c r="K25" s="51"/>
      <c r="L25" s="51"/>
      <c r="M25" s="51"/>
      <c r="N25" s="51"/>
      <c r="O25" s="51"/>
      <c r="P25" s="51"/>
      <c r="Q25" s="51"/>
    </row>
    <row r="26" spans="1:17" ht="16.5" hidden="1" customHeight="1">
      <c r="A26" s="2"/>
      <c r="B26" s="229"/>
      <c r="C26" s="176"/>
      <c r="D26" s="176"/>
      <c r="E26" s="21"/>
      <c r="F26" s="176"/>
      <c r="G26" s="715"/>
      <c r="H26" s="735"/>
      <c r="I26" s="51"/>
      <c r="J26" s="51"/>
      <c r="K26" s="51"/>
      <c r="L26" s="51"/>
      <c r="M26" s="51"/>
      <c r="N26" s="51"/>
      <c r="O26" s="51"/>
      <c r="P26" s="51"/>
      <c r="Q26" s="51"/>
    </row>
    <row r="27" spans="1:17" ht="16.5" hidden="1" customHeight="1">
      <c r="A27" s="2"/>
      <c r="B27" s="229"/>
      <c r="C27" s="176"/>
      <c r="D27" s="176"/>
      <c r="E27" s="21"/>
      <c r="F27" s="176"/>
      <c r="G27" s="715"/>
      <c r="H27" s="735"/>
      <c r="I27" s="51"/>
      <c r="J27" s="51"/>
      <c r="K27" s="51"/>
      <c r="L27" s="51"/>
      <c r="M27" s="51"/>
      <c r="N27" s="51"/>
      <c r="O27" s="51"/>
      <c r="P27" s="51"/>
      <c r="Q27" s="51"/>
    </row>
    <row r="28" spans="1:17" ht="16.5" hidden="1" customHeight="1">
      <c r="A28" s="2"/>
      <c r="B28" s="229"/>
      <c r="C28" s="176"/>
      <c r="D28" s="176"/>
      <c r="E28" s="21"/>
      <c r="F28" s="176"/>
      <c r="G28" s="715"/>
      <c r="H28" s="735"/>
      <c r="I28" s="51"/>
      <c r="J28" s="51"/>
      <c r="K28" s="51"/>
      <c r="L28" s="51"/>
      <c r="M28" s="51"/>
      <c r="N28" s="51"/>
      <c r="O28" s="51"/>
      <c r="P28" s="51"/>
      <c r="Q28" s="51"/>
    </row>
    <row r="29" spans="1:17" ht="16.5" hidden="1" customHeight="1">
      <c r="A29" s="736"/>
      <c r="B29" s="732"/>
      <c r="C29" s="733"/>
      <c r="D29" s="733"/>
      <c r="E29" s="733"/>
      <c r="F29" s="733"/>
      <c r="G29" s="734"/>
      <c r="H29" s="42"/>
      <c r="I29" s="51"/>
      <c r="J29" s="51"/>
      <c r="K29" s="51"/>
      <c r="L29" s="51"/>
      <c r="M29" s="51"/>
      <c r="N29" s="51"/>
      <c r="O29" s="51"/>
      <c r="P29" s="51"/>
      <c r="Q29" s="51"/>
    </row>
    <row r="30" spans="1:17" s="8" customFormat="1">
      <c r="B30" s="92"/>
      <c r="C30" s="92"/>
      <c r="D30" s="92"/>
    </row>
    <row r="31" spans="1:17" s="8" customFormat="1">
      <c r="B31" s="92"/>
      <c r="C31" s="92"/>
      <c r="D31" s="92"/>
    </row>
    <row r="32" spans="1:17" s="8" customFormat="1">
      <c r="B32" s="92"/>
      <c r="C32" s="92"/>
      <c r="D32" s="92"/>
    </row>
    <row r="33" spans="2:4" s="8" customFormat="1">
      <c r="B33" s="92"/>
      <c r="C33" s="92"/>
      <c r="D33" s="92"/>
    </row>
    <row r="34" spans="2:4" s="8" customFormat="1">
      <c r="B34" s="92"/>
      <c r="C34" s="92"/>
      <c r="D34" s="92"/>
    </row>
    <row r="35" spans="2:4" s="8" customFormat="1">
      <c r="B35" s="92"/>
      <c r="C35" s="92"/>
      <c r="D35" s="92"/>
    </row>
    <row r="36" spans="2:4" s="8" customFormat="1">
      <c r="B36" s="92"/>
      <c r="C36" s="92"/>
      <c r="D36" s="92"/>
    </row>
    <row r="37" spans="2:4" s="8" customFormat="1">
      <c r="B37" s="92"/>
      <c r="C37" s="92"/>
      <c r="D37" s="92"/>
    </row>
    <row r="38" spans="2:4" s="8" customFormat="1">
      <c r="B38" s="92"/>
      <c r="C38" s="92"/>
      <c r="D38" s="92"/>
    </row>
    <row r="39" spans="2:4" s="8" customFormat="1">
      <c r="B39" s="92"/>
      <c r="C39" s="92"/>
      <c r="D39" s="92"/>
    </row>
  </sheetData>
  <mergeCells count="14">
    <mergeCell ref="A17:H17"/>
    <mergeCell ref="A18:H18"/>
    <mergeCell ref="A20:A21"/>
    <mergeCell ref="C20:D20"/>
    <mergeCell ref="H20:H21"/>
    <mergeCell ref="A1:H1"/>
    <mergeCell ref="A2:H2"/>
    <mergeCell ref="A3:H3"/>
    <mergeCell ref="A4:A6"/>
    <mergeCell ref="H4:H6"/>
    <mergeCell ref="D4:D5"/>
    <mergeCell ref="B4:B5"/>
    <mergeCell ref="C4:C5"/>
    <mergeCell ref="F4:G4"/>
  </mergeCells>
  <printOptions horizontalCentered="1"/>
  <pageMargins left="0.59055118110236227" right="0.59055118110236227" top="0.78740157480314965" bottom="0.59055118110236227" header="0.39370078740157483" footer="0.39370078740157483"/>
  <pageSetup paperSize="9" scale="91"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4.xml><?xml version="1.0" encoding="utf-8"?>
<worksheet xmlns="http://schemas.openxmlformats.org/spreadsheetml/2006/main" xmlns:r="http://schemas.openxmlformats.org/officeDocument/2006/relationships">
  <dimension ref="A1:K15"/>
  <sheetViews>
    <sheetView rightToLeft="1" view="pageBreakPreview" zoomScale="130" zoomScaleNormal="100" zoomScaleSheetLayoutView="130" workbookViewId="0">
      <selection activeCell="E9" sqref="E9"/>
    </sheetView>
  </sheetViews>
  <sheetFormatPr defaultColWidth="9" defaultRowHeight="14.25"/>
  <cols>
    <col min="1" max="1" width="12.375" style="51" customWidth="1"/>
    <col min="2" max="2" width="9.25" style="51" customWidth="1"/>
    <col min="3" max="3" width="7.625" style="51" customWidth="1"/>
    <col min="4" max="4" width="8.625" style="51" customWidth="1"/>
    <col min="5" max="5" width="9.25" style="51" customWidth="1"/>
    <col min="6" max="6" width="7.75" style="51" customWidth="1"/>
    <col min="7" max="7" width="7.375" style="51" customWidth="1"/>
    <col min="8" max="8" width="10.375" style="51" bestFit="1" customWidth="1"/>
    <col min="9" max="9" width="9" style="51" customWidth="1"/>
    <col min="10" max="10" width="8.75" style="51" customWidth="1"/>
    <col min="11" max="11" width="18" style="51" customWidth="1"/>
    <col min="12" max="12" width="33.375" style="51" customWidth="1"/>
    <col min="13" max="16384" width="9" style="51"/>
  </cols>
  <sheetData>
    <row r="1" spans="1:11" ht="20.100000000000001" customHeight="1">
      <c r="A1" s="1084" t="s">
        <v>419</v>
      </c>
      <c r="B1" s="1084"/>
      <c r="C1" s="1084"/>
      <c r="D1" s="1084"/>
      <c r="E1" s="1179"/>
      <c r="F1" s="1179"/>
      <c r="G1" s="1179"/>
      <c r="H1" s="1179"/>
      <c r="I1" s="1179"/>
      <c r="J1" s="1179"/>
      <c r="K1" s="1179"/>
    </row>
    <row r="2" spans="1:11" ht="30" customHeight="1">
      <c r="A2" s="1086" t="s">
        <v>447</v>
      </c>
      <c r="B2" s="1086"/>
      <c r="C2" s="1086"/>
      <c r="D2" s="1086"/>
      <c r="E2" s="1086"/>
      <c r="F2" s="1086"/>
      <c r="G2" s="1086"/>
      <c r="H2" s="1086"/>
      <c r="I2" s="1086"/>
      <c r="J2" s="1086"/>
      <c r="K2" s="1086"/>
    </row>
    <row r="3" spans="1:11" ht="2.25" customHeight="1">
      <c r="A3" s="27"/>
      <c r="B3" s="27"/>
      <c r="C3" s="27"/>
      <c r="D3" s="27"/>
    </row>
    <row r="4" spans="1:11" ht="15" customHeight="1">
      <c r="A4" s="1073" t="s">
        <v>210</v>
      </c>
      <c r="B4" s="510" t="s">
        <v>180</v>
      </c>
      <c r="C4" s="1180" t="s">
        <v>181</v>
      </c>
      <c r="D4" s="1181"/>
      <c r="E4" s="510" t="s">
        <v>252</v>
      </c>
      <c r="F4" s="1180" t="s">
        <v>4</v>
      </c>
      <c r="G4" s="1181"/>
      <c r="H4" s="510" t="s">
        <v>395</v>
      </c>
      <c r="I4" s="1184" t="s">
        <v>397</v>
      </c>
      <c r="J4" s="1185"/>
      <c r="K4" s="1182" t="s">
        <v>279</v>
      </c>
    </row>
    <row r="5" spans="1:11" ht="34.5" customHeight="1">
      <c r="A5" s="1087"/>
      <c r="B5" s="675" t="s">
        <v>213</v>
      </c>
      <c r="C5" s="675" t="s">
        <v>270</v>
      </c>
      <c r="D5" s="675" t="s">
        <v>272</v>
      </c>
      <c r="E5" s="675" t="s">
        <v>213</v>
      </c>
      <c r="F5" s="3" t="s">
        <v>273</v>
      </c>
      <c r="G5" s="3" t="s">
        <v>274</v>
      </c>
      <c r="H5" s="675" t="s">
        <v>213</v>
      </c>
      <c r="I5" s="3" t="s">
        <v>273</v>
      </c>
      <c r="J5" s="3" t="s">
        <v>274</v>
      </c>
      <c r="K5" s="1183"/>
    </row>
    <row r="6" spans="1:11" ht="16.5" customHeight="1">
      <c r="A6" s="31" t="s">
        <v>209</v>
      </c>
      <c r="B6" s="227">
        <v>3.6</v>
      </c>
      <c r="C6" s="226">
        <v>1.6</v>
      </c>
      <c r="D6" s="226">
        <v>5.6</v>
      </c>
      <c r="E6" s="226">
        <v>3.8</v>
      </c>
      <c r="F6" s="171">
        <v>1.6</v>
      </c>
      <c r="G6" s="171">
        <v>6.1</v>
      </c>
      <c r="H6" s="226">
        <v>3.678455425374302</v>
      </c>
      <c r="I6" s="171">
        <v>1.2996760169424528</v>
      </c>
      <c r="J6" s="228">
        <v>6.1084474069916466</v>
      </c>
      <c r="K6" s="94" t="s">
        <v>208</v>
      </c>
    </row>
    <row r="7" spans="1:11" ht="16.5" customHeight="1">
      <c r="A7" s="2" t="s">
        <v>207</v>
      </c>
      <c r="B7" s="229">
        <v>6</v>
      </c>
      <c r="C7" s="21">
        <v>5.7</v>
      </c>
      <c r="D7" s="21">
        <v>6.2</v>
      </c>
      <c r="E7" s="21">
        <v>6.6</v>
      </c>
      <c r="F7" s="176">
        <v>5.7</v>
      </c>
      <c r="G7" s="176">
        <v>7.4</v>
      </c>
      <c r="H7" s="21">
        <v>5.3633209723096487</v>
      </c>
      <c r="I7" s="176">
        <v>3.8536556020408361</v>
      </c>
      <c r="J7" s="715">
        <v>6.9054878212723114</v>
      </c>
      <c r="K7" s="735" t="s">
        <v>212</v>
      </c>
    </row>
    <row r="8" spans="1:11" ht="16.5" customHeight="1">
      <c r="A8" s="2" t="s">
        <v>205</v>
      </c>
      <c r="B8" s="229">
        <v>13.9</v>
      </c>
      <c r="C8" s="21">
        <v>15.4</v>
      </c>
      <c r="D8" s="21">
        <v>12.4</v>
      </c>
      <c r="E8" s="21">
        <v>14.9</v>
      </c>
      <c r="F8" s="176">
        <v>16.5</v>
      </c>
      <c r="G8" s="176">
        <v>13.4</v>
      </c>
      <c r="H8" s="21">
        <v>15.414647224978724</v>
      </c>
      <c r="I8" s="176">
        <v>17.364118137137467</v>
      </c>
      <c r="J8" s="715">
        <v>13.423206291805153</v>
      </c>
      <c r="K8" s="735" t="s">
        <v>204</v>
      </c>
    </row>
    <row r="9" spans="1:11" ht="16.5" customHeight="1">
      <c r="A9" s="2" t="s">
        <v>203</v>
      </c>
      <c r="B9" s="229">
        <v>38.1</v>
      </c>
      <c r="C9" s="21">
        <v>40.1</v>
      </c>
      <c r="D9" s="21">
        <v>36.200000000000003</v>
      </c>
      <c r="E9" s="21">
        <v>39.200000000000003</v>
      </c>
      <c r="F9" s="176">
        <v>42.1</v>
      </c>
      <c r="G9" s="176">
        <v>36.299999999999997</v>
      </c>
      <c r="H9" s="21">
        <v>38.809067507503372</v>
      </c>
      <c r="I9" s="176">
        <v>43.120482219686799</v>
      </c>
      <c r="J9" s="715">
        <v>34.30267976083131</v>
      </c>
      <c r="K9" s="735" t="s">
        <v>202</v>
      </c>
    </row>
    <row r="10" spans="1:11" ht="16.5" customHeight="1">
      <c r="A10" s="2" t="s">
        <v>201</v>
      </c>
      <c r="B10" s="229">
        <v>20.8</v>
      </c>
      <c r="C10" s="21">
        <v>19.600000000000001</v>
      </c>
      <c r="D10" s="21">
        <v>22.1</v>
      </c>
      <c r="E10" s="21">
        <v>19.7</v>
      </c>
      <c r="F10" s="176">
        <v>18.8</v>
      </c>
      <c r="G10" s="176">
        <v>20.6</v>
      </c>
      <c r="H10" s="21">
        <v>20.636272861955845</v>
      </c>
      <c r="I10" s="176">
        <v>20.07637276260316</v>
      </c>
      <c r="J10" s="715">
        <v>21.208227010840499</v>
      </c>
      <c r="K10" s="735" t="s">
        <v>200</v>
      </c>
    </row>
    <row r="11" spans="1:11" ht="16.5" customHeight="1">
      <c r="A11" s="2" t="s">
        <v>199</v>
      </c>
      <c r="B11" s="229">
        <v>5.0999999999999996</v>
      </c>
      <c r="C11" s="21">
        <v>5.0999999999999996</v>
      </c>
      <c r="D11" s="21">
        <v>5.0999999999999996</v>
      </c>
      <c r="E11" s="21">
        <v>4.4000000000000004</v>
      </c>
      <c r="F11" s="176">
        <v>4.2</v>
      </c>
      <c r="G11" s="176">
        <v>4.5999999999999996</v>
      </c>
      <c r="H11" s="21">
        <v>4.118536758400289</v>
      </c>
      <c r="I11" s="176">
        <v>3.0901152275873596</v>
      </c>
      <c r="J11" s="715">
        <v>5.1690991034163538</v>
      </c>
      <c r="K11" s="735" t="s">
        <v>198</v>
      </c>
    </row>
    <row r="12" spans="1:11" ht="16.5" customHeight="1">
      <c r="A12" s="2" t="s">
        <v>197</v>
      </c>
      <c r="B12" s="229">
        <v>12.5</v>
      </c>
      <c r="C12" s="21">
        <v>12.5</v>
      </c>
      <c r="D12" s="21">
        <v>12.4</v>
      </c>
      <c r="E12" s="21">
        <v>11.4</v>
      </c>
      <c r="F12" s="176">
        <v>11.1</v>
      </c>
      <c r="G12" s="176">
        <v>11.6</v>
      </c>
      <c r="H12" s="21">
        <v>11.979699249477481</v>
      </c>
      <c r="I12" s="176">
        <v>11.095580034001941</v>
      </c>
      <c r="J12" s="715">
        <v>12.882852604842975</v>
      </c>
      <c r="K12" s="735" t="s">
        <v>211</v>
      </c>
    </row>
    <row r="13" spans="1:11" ht="16.5" customHeight="1">
      <c r="A13" s="736" t="s">
        <v>5</v>
      </c>
      <c r="B13" s="732">
        <v>100</v>
      </c>
      <c r="C13" s="733">
        <v>100</v>
      </c>
      <c r="D13" s="733">
        <v>100</v>
      </c>
      <c r="E13" s="733">
        <v>100</v>
      </c>
      <c r="F13" s="733">
        <v>100</v>
      </c>
      <c r="G13" s="733">
        <v>100</v>
      </c>
      <c r="H13" s="733">
        <v>100</v>
      </c>
      <c r="I13" s="733">
        <v>100</v>
      </c>
      <c r="J13" s="734">
        <v>100</v>
      </c>
      <c r="K13" s="42" t="s">
        <v>6</v>
      </c>
    </row>
    <row r="14" spans="1:11">
      <c r="B14" s="122"/>
      <c r="C14" s="122"/>
      <c r="D14" s="122"/>
    </row>
    <row r="15" spans="1:11">
      <c r="B15" s="407"/>
      <c r="C15" s="91"/>
      <c r="D15" s="91"/>
      <c r="E15" s="91"/>
      <c r="F15" s="91"/>
      <c r="G15" s="91"/>
      <c r="H15" s="91"/>
      <c r="I15" s="91"/>
      <c r="J15" s="91"/>
    </row>
  </sheetData>
  <mergeCells count="7">
    <mergeCell ref="I4:J4"/>
    <mergeCell ref="F4:G4"/>
    <mergeCell ref="A1:K1"/>
    <mergeCell ref="A2:K2"/>
    <mergeCell ref="A4:A5"/>
    <mergeCell ref="K4:K5"/>
    <mergeCell ref="C4:D4"/>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5.xml><?xml version="1.0" encoding="utf-8"?>
<worksheet xmlns="http://schemas.openxmlformats.org/spreadsheetml/2006/main" xmlns:r="http://schemas.openxmlformats.org/officeDocument/2006/relationships">
  <dimension ref="A1:O32"/>
  <sheetViews>
    <sheetView rightToLeft="1" view="pageBreakPreview" topLeftCell="A10" zoomScale="130" zoomScaleNormal="100" zoomScaleSheetLayoutView="130" workbookViewId="0">
      <selection activeCell="E9" sqref="E9"/>
    </sheetView>
  </sheetViews>
  <sheetFormatPr defaultColWidth="9" defaultRowHeight="15.95" customHeight="1"/>
  <cols>
    <col min="1" max="1" width="14" style="51" customWidth="1"/>
    <col min="2" max="2" width="10.75" style="51" customWidth="1"/>
    <col min="3" max="3" width="10.875" style="51" customWidth="1"/>
    <col min="4" max="4" width="17.25" style="51" customWidth="1"/>
    <col min="5" max="5" width="16.375" style="51" customWidth="1"/>
    <col min="6" max="6" width="15" style="51" customWidth="1"/>
    <col min="7" max="7" width="9.625" style="51" customWidth="1"/>
    <col min="8" max="8" width="19.125" style="51" customWidth="1"/>
    <col min="9" max="9" width="10" style="37" customWidth="1"/>
    <col min="10" max="10" width="12.875" style="37" customWidth="1"/>
    <col min="11" max="11" width="21.25" style="37" customWidth="1"/>
    <col min="12" max="15" width="9" style="37"/>
    <col min="16" max="16384" width="9" style="51"/>
  </cols>
  <sheetData>
    <row r="1" spans="1:15" ht="19.5" customHeight="1">
      <c r="A1" s="1084" t="s">
        <v>418</v>
      </c>
      <c r="B1" s="1084"/>
      <c r="C1" s="1084"/>
      <c r="D1" s="1084"/>
      <c r="E1" s="1084"/>
      <c r="F1" s="1084"/>
      <c r="G1" s="1084"/>
      <c r="H1" s="1084"/>
      <c r="I1" s="677"/>
      <c r="J1" s="677"/>
      <c r="K1" s="677"/>
    </row>
    <row r="2" spans="1:15" ht="30" customHeight="1">
      <c r="A2" s="1142" t="s">
        <v>446</v>
      </c>
      <c r="B2" s="1142"/>
      <c r="C2" s="1142"/>
      <c r="D2" s="1142"/>
      <c r="E2" s="1142"/>
      <c r="F2" s="1142"/>
      <c r="G2" s="1142"/>
      <c r="H2" s="1142"/>
      <c r="I2" s="515"/>
      <c r="J2" s="515"/>
      <c r="K2" s="515"/>
    </row>
    <row r="3" spans="1:15" ht="3" customHeight="1">
      <c r="A3" s="1094"/>
      <c r="B3" s="1094"/>
      <c r="C3" s="1094"/>
      <c r="D3" s="1094"/>
      <c r="E3" s="1094"/>
      <c r="F3" s="1094"/>
      <c r="G3" s="1094"/>
      <c r="H3" s="1094"/>
    </row>
    <row r="4" spans="1:15" ht="16.5" customHeight="1">
      <c r="A4" s="1066" t="s">
        <v>376</v>
      </c>
      <c r="B4" s="1176" t="s">
        <v>180</v>
      </c>
      <c r="C4" s="1176" t="s">
        <v>3</v>
      </c>
      <c r="D4" s="1066" t="s">
        <v>394</v>
      </c>
      <c r="E4" s="518" t="s">
        <v>23</v>
      </c>
      <c r="F4" s="1186" t="s">
        <v>24</v>
      </c>
      <c r="G4" s="1187"/>
      <c r="H4" s="1144" t="s">
        <v>223</v>
      </c>
    </row>
    <row r="5" spans="1:15" s="22" customFormat="1" ht="18.75" customHeight="1">
      <c r="A5" s="1143"/>
      <c r="B5" s="1106"/>
      <c r="C5" s="1106"/>
      <c r="D5" s="1143"/>
      <c r="E5" s="23" t="s">
        <v>450</v>
      </c>
      <c r="F5" s="23" t="s">
        <v>454</v>
      </c>
      <c r="G5" s="23" t="s">
        <v>456</v>
      </c>
      <c r="H5" s="1145"/>
      <c r="I5" s="466"/>
      <c r="J5" s="466"/>
      <c r="K5" s="466"/>
      <c r="L5" s="466"/>
      <c r="M5" s="466"/>
      <c r="N5" s="466"/>
      <c r="O5" s="466"/>
    </row>
    <row r="6" spans="1:15" s="133" customFormat="1" ht="16.5" customHeight="1">
      <c r="A6" s="1143"/>
      <c r="B6" s="1020" t="s">
        <v>181</v>
      </c>
      <c r="C6" s="1020" t="s">
        <v>141</v>
      </c>
      <c r="D6" s="1020" t="s">
        <v>397</v>
      </c>
      <c r="E6" s="1021" t="s">
        <v>458</v>
      </c>
      <c r="F6" s="1021" t="s">
        <v>461</v>
      </c>
      <c r="G6" s="1021" t="s">
        <v>464</v>
      </c>
      <c r="H6" s="1145"/>
      <c r="I6" s="153"/>
      <c r="J6" s="153"/>
      <c r="K6" s="153"/>
      <c r="L6" s="153"/>
      <c r="M6" s="153"/>
      <c r="N6" s="153"/>
      <c r="O6" s="153"/>
    </row>
    <row r="7" spans="1:15" s="152" customFormat="1" ht="16.5" customHeight="1">
      <c r="A7" s="1031" t="s">
        <v>25</v>
      </c>
      <c r="B7" s="1032"/>
      <c r="C7" s="1033"/>
      <c r="D7" s="1033"/>
      <c r="E7" s="1033"/>
      <c r="F7" s="1033"/>
      <c r="G7" s="1034"/>
      <c r="H7" s="1035" t="s">
        <v>258</v>
      </c>
      <c r="I7" s="155"/>
      <c r="J7" s="155"/>
      <c r="K7" s="155"/>
      <c r="L7" s="155"/>
      <c r="M7" s="155"/>
      <c r="N7" s="155"/>
      <c r="O7" s="155"/>
    </row>
    <row r="8" spans="1:15" s="152" customFormat="1" ht="16.5" customHeight="1">
      <c r="A8" s="1036" t="s">
        <v>65</v>
      </c>
      <c r="B8" s="1037">
        <v>96.428321316125036</v>
      </c>
      <c r="C8" s="1038">
        <v>96.17911853195838</v>
      </c>
      <c r="D8" s="1038">
        <v>96.32154457462569</v>
      </c>
      <c r="E8" s="1038">
        <v>96.615345649170436</v>
      </c>
      <c r="F8" s="1038">
        <v>93.980424585917476</v>
      </c>
      <c r="G8" s="1039">
        <v>96.004714168512123</v>
      </c>
      <c r="H8" s="1040" t="s">
        <v>66</v>
      </c>
      <c r="I8" s="155"/>
      <c r="J8" s="155"/>
      <c r="K8" s="155"/>
      <c r="L8" s="155"/>
      <c r="M8" s="155"/>
      <c r="N8" s="155"/>
      <c r="O8" s="155"/>
    </row>
    <row r="9" spans="1:15" s="152" customFormat="1" ht="16.5" customHeight="1">
      <c r="A9" s="1041" t="s">
        <v>222</v>
      </c>
      <c r="B9" s="1037">
        <v>99.36340976867082</v>
      </c>
      <c r="C9" s="1038">
        <v>99.484364219762512</v>
      </c>
      <c r="D9" s="1038">
        <v>99.741925007665657</v>
      </c>
      <c r="E9" s="1038">
        <v>99.67614150579945</v>
      </c>
      <c r="F9" s="1038">
        <v>99.397966370397242</v>
      </c>
      <c r="G9" s="1039">
        <v>100</v>
      </c>
      <c r="H9" s="1040" t="s">
        <v>221</v>
      </c>
      <c r="I9" s="155"/>
      <c r="J9" s="155"/>
      <c r="K9" s="155"/>
      <c r="L9" s="155"/>
      <c r="M9" s="155"/>
      <c r="N9" s="155"/>
      <c r="O9" s="155"/>
    </row>
    <row r="10" spans="1:15" s="152" customFormat="1" ht="16.5" customHeight="1">
      <c r="A10" s="1041" t="s">
        <v>220</v>
      </c>
      <c r="B10" s="1037">
        <v>99.112690684452872</v>
      </c>
      <c r="C10" s="1038">
        <v>99.225852564272827</v>
      </c>
      <c r="D10" s="1038">
        <v>98.561931105963325</v>
      </c>
      <c r="E10" s="1038">
        <v>98.642551007914406</v>
      </c>
      <c r="F10" s="1038">
        <v>98.448042675963805</v>
      </c>
      <c r="G10" s="1039">
        <v>98.50048158691412</v>
      </c>
      <c r="H10" s="1040" t="s">
        <v>219</v>
      </c>
      <c r="I10" s="155"/>
      <c r="J10" s="155"/>
      <c r="K10" s="155"/>
      <c r="L10" s="155"/>
      <c r="M10" s="155"/>
      <c r="N10" s="155"/>
      <c r="O10" s="155"/>
    </row>
    <row r="11" spans="1:15" s="152" customFormat="1" ht="16.5" customHeight="1">
      <c r="A11" s="1041" t="s">
        <v>218</v>
      </c>
      <c r="B11" s="1037">
        <v>98.661648482267225</v>
      </c>
      <c r="C11" s="1038">
        <v>98.704855384900682</v>
      </c>
      <c r="D11" s="1038">
        <v>98.931892040447835</v>
      </c>
      <c r="E11" s="1038">
        <v>99.237120086569007</v>
      </c>
      <c r="F11" s="1038">
        <v>98.808440922222218</v>
      </c>
      <c r="G11" s="1039">
        <v>99.227180504492395</v>
      </c>
      <c r="H11" s="1040" t="s">
        <v>217</v>
      </c>
      <c r="I11" s="155"/>
      <c r="J11" s="155"/>
      <c r="K11" s="155"/>
      <c r="L11" s="155"/>
      <c r="M11" s="155"/>
      <c r="N11" s="155"/>
      <c r="O11" s="155"/>
    </row>
    <row r="12" spans="1:15" s="152" customFormat="1" ht="16.5" customHeight="1">
      <c r="A12" s="1041" t="s">
        <v>216</v>
      </c>
      <c r="B12" s="1037">
        <v>97.332081083196371</v>
      </c>
      <c r="C12" s="1038">
        <v>96.860280367261424</v>
      </c>
      <c r="D12" s="1038">
        <v>97.946404563414049</v>
      </c>
      <c r="E12" s="1038">
        <v>97.772186365731287</v>
      </c>
      <c r="F12" s="1038">
        <v>96.604079605235142</v>
      </c>
      <c r="G12" s="1039">
        <v>98.975003034665804</v>
      </c>
      <c r="H12" s="1040" t="s">
        <v>215</v>
      </c>
      <c r="I12" s="155"/>
      <c r="J12" s="155"/>
      <c r="K12" s="155"/>
      <c r="L12" s="155"/>
      <c r="M12" s="155"/>
      <c r="N12" s="155"/>
      <c r="O12" s="155"/>
    </row>
    <row r="13" spans="1:15" s="133" customFormat="1" ht="16.5" customHeight="1">
      <c r="A13" s="1041" t="s">
        <v>214</v>
      </c>
      <c r="B13" s="1037">
        <v>76.874344833872655</v>
      </c>
      <c r="C13" s="1038">
        <v>75.956300044591785</v>
      </c>
      <c r="D13" s="1038">
        <v>88.378919859748336</v>
      </c>
      <c r="E13" s="1038">
        <v>89.390162917307379</v>
      </c>
      <c r="F13" s="1038">
        <v>80.74056820405066</v>
      </c>
      <c r="G13" s="1039">
        <v>89.326302542892677</v>
      </c>
      <c r="H13" s="1040" t="s">
        <v>214</v>
      </c>
      <c r="I13" s="153"/>
      <c r="J13" s="153"/>
      <c r="K13" s="153"/>
      <c r="L13" s="153"/>
      <c r="M13" s="153"/>
      <c r="N13" s="153"/>
      <c r="O13" s="153"/>
    </row>
    <row r="14" spans="1:15" s="133" customFormat="1" ht="16.5" customHeight="1">
      <c r="A14" s="1036" t="s">
        <v>9</v>
      </c>
      <c r="B14" s="1037"/>
      <c r="C14" s="1038"/>
      <c r="D14" s="1038"/>
      <c r="E14" s="1042"/>
      <c r="F14" s="1042"/>
      <c r="G14" s="1043"/>
      <c r="H14" s="1040" t="s">
        <v>10</v>
      </c>
      <c r="I14" s="153"/>
      <c r="J14" s="153"/>
      <c r="K14" s="153"/>
      <c r="L14" s="153"/>
      <c r="M14" s="153"/>
      <c r="N14" s="153"/>
      <c r="O14" s="153"/>
    </row>
    <row r="15" spans="1:15" s="133" customFormat="1" ht="16.5" customHeight="1">
      <c r="A15" s="1036" t="s">
        <v>65</v>
      </c>
      <c r="B15" s="1037">
        <v>98.402233887695658</v>
      </c>
      <c r="C15" s="1038">
        <v>98.399351934948427</v>
      </c>
      <c r="D15" s="1038">
        <v>98.700323983057515</v>
      </c>
      <c r="E15" s="1038">
        <v>99.076392489008157</v>
      </c>
      <c r="F15" s="1038">
        <v>97.298848912048399</v>
      </c>
      <c r="G15" s="1039">
        <v>97.82934930449494</v>
      </c>
      <c r="H15" s="1040" t="s">
        <v>66</v>
      </c>
      <c r="I15" s="153"/>
      <c r="J15" s="153"/>
      <c r="K15" s="153"/>
      <c r="L15" s="153"/>
      <c r="M15" s="153"/>
      <c r="N15" s="153"/>
      <c r="O15" s="153"/>
    </row>
    <row r="16" spans="1:15" s="133" customFormat="1" ht="16.5" customHeight="1">
      <c r="A16" s="1044" t="s">
        <v>222</v>
      </c>
      <c r="B16" s="1037">
        <v>99.405789489331767</v>
      </c>
      <c r="C16" s="1038">
        <v>99.498258738552821</v>
      </c>
      <c r="D16" s="1038">
        <v>99.48641921100716</v>
      </c>
      <c r="E16" s="1042">
        <v>99.320829366558257</v>
      </c>
      <c r="F16" s="1042">
        <v>98.770659389668793</v>
      </c>
      <c r="G16" s="1043">
        <v>100</v>
      </c>
      <c r="H16" s="1045" t="s">
        <v>221</v>
      </c>
      <c r="I16" s="153"/>
      <c r="J16" s="153"/>
      <c r="K16" s="153"/>
      <c r="L16" s="153"/>
      <c r="M16" s="153"/>
      <c r="N16" s="153"/>
      <c r="O16" s="153"/>
    </row>
    <row r="17" spans="1:15" s="133" customFormat="1" ht="16.5" customHeight="1">
      <c r="A17" s="1044" t="s">
        <v>220</v>
      </c>
      <c r="B17" s="1037">
        <v>99.187687550345373</v>
      </c>
      <c r="C17" s="1038">
        <v>99.251931993817621</v>
      </c>
      <c r="D17" s="1038">
        <v>99.176277826943817</v>
      </c>
      <c r="E17" s="1042">
        <v>99.412672590471729</v>
      </c>
      <c r="F17" s="1042">
        <v>98.343986539223764</v>
      </c>
      <c r="G17" s="1043">
        <v>98.520018118181596</v>
      </c>
      <c r="H17" s="1045" t="s">
        <v>219</v>
      </c>
      <c r="I17" s="153"/>
      <c r="J17" s="153"/>
      <c r="K17" s="153"/>
      <c r="L17" s="153"/>
      <c r="M17" s="153"/>
      <c r="N17" s="153"/>
      <c r="O17" s="153"/>
    </row>
    <row r="18" spans="1:15" s="133" customFormat="1" ht="16.5" customHeight="1">
      <c r="A18" s="1044" t="s">
        <v>218</v>
      </c>
      <c r="B18" s="1037">
        <v>99.257309190531231</v>
      </c>
      <c r="C18" s="1038">
        <v>99.260851160821858</v>
      </c>
      <c r="D18" s="1038">
        <v>98.651942352557924</v>
      </c>
      <c r="E18" s="1042">
        <v>99.12955889078313</v>
      </c>
      <c r="F18" s="1042">
        <v>100</v>
      </c>
      <c r="G18" s="1043">
        <v>98.66945158851226</v>
      </c>
      <c r="H18" s="1045" t="s">
        <v>217</v>
      </c>
    </row>
    <row r="19" spans="1:15" s="133" customFormat="1" ht="16.5" customHeight="1">
      <c r="A19" s="1044" t="s">
        <v>216</v>
      </c>
      <c r="B19" s="1037">
        <v>98.911000351681395</v>
      </c>
      <c r="C19" s="1038">
        <v>98.939359424119544</v>
      </c>
      <c r="D19" s="1038">
        <v>99.528901652841355</v>
      </c>
      <c r="E19" s="1042">
        <v>99.489799405311473</v>
      </c>
      <c r="F19" s="1042">
        <v>99.278392334681755</v>
      </c>
      <c r="G19" s="1043">
        <v>99.041385421972876</v>
      </c>
      <c r="H19" s="1045" t="s">
        <v>215</v>
      </c>
    </row>
    <row r="20" spans="1:15" s="133" customFormat="1" ht="16.5" customHeight="1">
      <c r="A20" s="1044" t="s">
        <v>214</v>
      </c>
      <c r="B20" s="1037">
        <v>91.11933969094558</v>
      </c>
      <c r="C20" s="1038">
        <v>91.115478310712604</v>
      </c>
      <c r="D20" s="1038">
        <v>97.209021331109398</v>
      </c>
      <c r="E20" s="1042">
        <v>98.320085954475658</v>
      </c>
      <c r="F20" s="1042">
        <v>91.596297805073419</v>
      </c>
      <c r="G20" s="1043">
        <v>94.969072785282791</v>
      </c>
      <c r="H20" s="1045" t="s">
        <v>214</v>
      </c>
    </row>
    <row r="21" spans="1:15" s="133" customFormat="1" ht="16.5" customHeight="1">
      <c r="A21" s="1036" t="s">
        <v>18</v>
      </c>
      <c r="B21" s="1037"/>
      <c r="C21" s="1038"/>
      <c r="D21" s="1038"/>
      <c r="E21" s="1042"/>
      <c r="F21" s="1042"/>
      <c r="G21" s="1043"/>
      <c r="H21" s="1040" t="s">
        <v>11</v>
      </c>
    </row>
    <row r="22" spans="1:15" s="133" customFormat="1" ht="16.5" customHeight="1">
      <c r="A22" s="1036" t="s">
        <v>65</v>
      </c>
      <c r="B22" s="1037">
        <v>94.407304167060374</v>
      </c>
      <c r="C22" s="1038">
        <v>93.904301792743013</v>
      </c>
      <c r="D22" s="1038">
        <v>93.891552593008427</v>
      </c>
      <c r="E22" s="1038">
        <v>94.153646561726092</v>
      </c>
      <c r="F22" s="1038">
        <v>90.89228984609548</v>
      </c>
      <c r="G22" s="1038">
        <v>94.279936384091386</v>
      </c>
      <c r="H22" s="1046" t="s">
        <v>66</v>
      </c>
    </row>
    <row r="23" spans="1:15" s="133" customFormat="1" ht="16.5" customHeight="1">
      <c r="A23" s="1044" t="s">
        <v>222</v>
      </c>
      <c r="B23" s="1037">
        <v>99.319438361032368</v>
      </c>
      <c r="C23" s="1038">
        <v>99.469793801186199</v>
      </c>
      <c r="D23" s="1038">
        <v>100</v>
      </c>
      <c r="E23" s="1042">
        <v>100</v>
      </c>
      <c r="F23" s="1042">
        <v>100</v>
      </c>
      <c r="G23" s="1043">
        <v>100</v>
      </c>
      <c r="H23" s="1045" t="s">
        <v>221</v>
      </c>
    </row>
    <row r="24" spans="1:15" s="133" customFormat="1" ht="16.5" customHeight="1">
      <c r="A24" s="1044" t="s">
        <v>220</v>
      </c>
      <c r="B24" s="1037">
        <v>99.035051546391756</v>
      </c>
      <c r="C24" s="1038">
        <v>99.198948282374403</v>
      </c>
      <c r="D24" s="1038">
        <v>97.941627460892576</v>
      </c>
      <c r="E24" s="1042">
        <v>97.852651820212358</v>
      </c>
      <c r="F24" s="1042">
        <v>98.548168550930555</v>
      </c>
      <c r="G24" s="1043">
        <v>98.4857798872073</v>
      </c>
      <c r="H24" s="1045" t="s">
        <v>219</v>
      </c>
    </row>
    <row r="25" spans="1:15" s="133" customFormat="1" ht="16.5" customHeight="1">
      <c r="A25" s="1044" t="s">
        <v>218</v>
      </c>
      <c r="B25" s="1037">
        <v>98.04751459729988</v>
      </c>
      <c r="C25" s="1038">
        <v>98.129619523106882</v>
      </c>
      <c r="D25" s="1038">
        <v>99.228944794112422</v>
      </c>
      <c r="E25" s="1042">
        <v>99.344928632713263</v>
      </c>
      <c r="F25" s="1042">
        <v>97.626218574520877</v>
      </c>
      <c r="G25" s="1043">
        <v>99.766851889894866</v>
      </c>
      <c r="H25" s="1045" t="s">
        <v>217</v>
      </c>
    </row>
    <row r="26" spans="1:15" s="133" customFormat="1" ht="16.5" customHeight="1">
      <c r="A26" s="1044" t="s">
        <v>216</v>
      </c>
      <c r="B26" s="1037">
        <v>95.646686472107334</v>
      </c>
      <c r="C26" s="1038">
        <v>94.658264008183906</v>
      </c>
      <c r="D26" s="1038">
        <v>96.37890440279395</v>
      </c>
      <c r="E26" s="1042">
        <v>96.076686703151566</v>
      </c>
      <c r="F26" s="1042">
        <v>94.27172810102762</v>
      </c>
      <c r="G26" s="1043">
        <v>98.889354530667433</v>
      </c>
      <c r="H26" s="1045" t="s">
        <v>215</v>
      </c>
    </row>
    <row r="27" spans="1:15" s="133" customFormat="1" ht="16.5" customHeight="1">
      <c r="A27" s="1047" t="s">
        <v>214</v>
      </c>
      <c r="B27" s="1048">
        <v>64.134047893630012</v>
      </c>
      <c r="C27" s="1049">
        <v>62.321162238303039</v>
      </c>
      <c r="D27" s="1049">
        <v>79.328278252451199</v>
      </c>
      <c r="E27" s="1050">
        <v>79.855897526801542</v>
      </c>
      <c r="F27" s="1050">
        <v>71.100691825743397</v>
      </c>
      <c r="G27" s="1051">
        <v>84.963455268331515</v>
      </c>
      <c r="H27" s="1052" t="s">
        <v>214</v>
      </c>
    </row>
    <row r="28" spans="1:15" s="8" customFormat="1" ht="15.95" customHeight="1">
      <c r="E28" s="44"/>
      <c r="F28" s="44"/>
      <c r="G28" s="44"/>
    </row>
    <row r="29" spans="1:15" s="8" customFormat="1" ht="15.95" customHeight="1">
      <c r="E29" s="44"/>
      <c r="F29" s="44"/>
      <c r="G29" s="44"/>
    </row>
    <row r="30" spans="1:15" s="8" customFormat="1" ht="15.95" customHeight="1"/>
    <row r="31" spans="1:15" s="8" customFormat="1" ht="15.95" customHeight="1"/>
    <row r="32" spans="1:15" s="8" customFormat="1" ht="15.95" customHeight="1"/>
  </sheetData>
  <mergeCells count="9">
    <mergeCell ref="A4:A6"/>
    <mergeCell ref="A1:H1"/>
    <mergeCell ref="A2:H2"/>
    <mergeCell ref="A3:H3"/>
    <mergeCell ref="H4:H6"/>
    <mergeCell ref="B4:B5"/>
    <mergeCell ref="C4:C5"/>
    <mergeCell ref="D4:D5"/>
    <mergeCell ref="F4:G4"/>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6.xml><?xml version="1.0" encoding="utf-8"?>
<worksheet xmlns="http://schemas.openxmlformats.org/spreadsheetml/2006/main" xmlns:r="http://schemas.openxmlformats.org/officeDocument/2006/relationships">
  <dimension ref="A1:T30"/>
  <sheetViews>
    <sheetView rightToLeft="1" view="pageBreakPreview" zoomScale="130" zoomScaleNormal="100" zoomScaleSheetLayoutView="130" workbookViewId="0">
      <selection activeCell="E9" sqref="E9"/>
    </sheetView>
  </sheetViews>
  <sheetFormatPr defaultColWidth="9" defaultRowHeight="14.25"/>
  <cols>
    <col min="1" max="1" width="16.375" style="51" customWidth="1"/>
    <col min="2" max="2" width="14.25" style="51" customWidth="1"/>
    <col min="3" max="3" width="21.375" style="51" customWidth="1"/>
    <col min="4" max="4" width="1.625" style="51" hidden="1" customWidth="1"/>
    <col min="5" max="6" width="9" style="51" hidden="1" customWidth="1"/>
    <col min="7" max="7" width="4.625" style="51" hidden="1" customWidth="1"/>
    <col min="8" max="13" width="9" style="51" hidden="1" customWidth="1"/>
    <col min="14" max="16384" width="9" style="51"/>
  </cols>
  <sheetData>
    <row r="1" spans="1:20" ht="20.100000000000001" customHeight="1">
      <c r="A1" s="1070" t="s">
        <v>417</v>
      </c>
      <c r="B1" s="1188"/>
      <c r="C1" s="1188"/>
      <c r="D1" s="1188"/>
      <c r="E1" s="1188"/>
      <c r="F1" s="1188"/>
      <c r="G1" s="1188"/>
      <c r="H1" s="1188"/>
      <c r="I1" s="1188"/>
      <c r="J1" s="1188"/>
      <c r="K1" s="1188"/>
      <c r="N1" s="8"/>
      <c r="O1" s="8"/>
      <c r="P1" s="8"/>
      <c r="Q1" s="8"/>
      <c r="R1" s="8"/>
      <c r="S1" s="8"/>
      <c r="T1" s="8"/>
    </row>
    <row r="2" spans="1:20" ht="30" customHeight="1">
      <c r="A2" s="1072" t="s">
        <v>445</v>
      </c>
      <c r="B2" s="1189"/>
      <c r="C2" s="1189"/>
      <c r="D2" s="1189"/>
      <c r="E2" s="1189"/>
      <c r="F2" s="1190"/>
      <c r="G2" s="1190"/>
      <c r="H2" s="1190"/>
      <c r="I2" s="1190"/>
      <c r="J2" s="1190"/>
      <c r="K2" s="1190"/>
      <c r="L2" s="1190"/>
      <c r="M2" s="1190"/>
      <c r="N2" s="8"/>
      <c r="O2" s="8"/>
      <c r="P2" s="8"/>
      <c r="Q2" s="8"/>
      <c r="R2" s="8"/>
      <c r="S2" s="8"/>
      <c r="T2" s="8"/>
    </row>
    <row r="3" spans="1:20" ht="3" customHeight="1">
      <c r="A3" s="687"/>
      <c r="B3" s="11"/>
      <c r="C3" s="11"/>
      <c r="D3" s="11"/>
      <c r="E3" s="1191"/>
      <c r="F3" s="1191"/>
      <c r="G3" s="1191"/>
      <c r="N3" s="8"/>
      <c r="O3" s="8"/>
      <c r="P3" s="8"/>
      <c r="Q3" s="8"/>
      <c r="R3" s="8"/>
      <c r="S3" s="8"/>
      <c r="T3" s="8"/>
    </row>
    <row r="4" spans="1:20" ht="16.5" customHeight="1">
      <c r="A4" s="1192" t="s">
        <v>389</v>
      </c>
      <c r="B4" s="140" t="s">
        <v>67</v>
      </c>
      <c r="C4" s="1193" t="s">
        <v>481</v>
      </c>
      <c r="N4" s="8"/>
      <c r="O4" s="8"/>
      <c r="P4" s="8"/>
      <c r="Q4" s="8"/>
      <c r="R4" s="8"/>
      <c r="S4" s="8"/>
      <c r="T4" s="8"/>
    </row>
    <row r="5" spans="1:20" ht="16.5" customHeight="1">
      <c r="A5" s="1066"/>
      <c r="B5" s="139" t="s">
        <v>68</v>
      </c>
      <c r="C5" s="1068"/>
      <c r="N5" s="8"/>
      <c r="O5" s="8"/>
      <c r="P5" s="8"/>
      <c r="Q5" s="8"/>
      <c r="R5" s="8"/>
      <c r="S5" s="8"/>
      <c r="T5" s="8"/>
    </row>
    <row r="6" spans="1:20" ht="16.5" customHeight="1">
      <c r="A6" s="737" t="s">
        <v>251</v>
      </c>
      <c r="B6" s="178" t="s">
        <v>327</v>
      </c>
      <c r="C6" s="124" t="s">
        <v>227</v>
      </c>
      <c r="G6" s="169"/>
      <c r="N6" s="8"/>
      <c r="O6" s="8"/>
      <c r="P6" s="8"/>
      <c r="Q6" s="8"/>
      <c r="R6" s="8"/>
      <c r="S6" s="8"/>
      <c r="T6" s="8"/>
    </row>
    <row r="7" spans="1:20" ht="16.5" customHeight="1">
      <c r="A7" s="738" t="s">
        <v>252</v>
      </c>
      <c r="B7" s="486">
        <v>1892</v>
      </c>
      <c r="C7" s="125" t="s">
        <v>141</v>
      </c>
      <c r="D7" s="122"/>
      <c r="N7" s="8"/>
      <c r="O7" s="8"/>
      <c r="P7" s="8"/>
      <c r="Q7" s="8"/>
      <c r="R7" s="8"/>
      <c r="S7" s="8"/>
      <c r="T7" s="8"/>
    </row>
    <row r="8" spans="1:20" ht="16.5" customHeight="1">
      <c r="A8" s="738" t="s">
        <v>393</v>
      </c>
      <c r="B8" s="487">
        <f>B9+B10+B11</f>
        <v>341</v>
      </c>
      <c r="C8" s="125" t="s">
        <v>400</v>
      </c>
      <c r="D8" s="122"/>
      <c r="N8" s="8"/>
      <c r="O8" s="8"/>
      <c r="P8" s="8"/>
      <c r="Q8" s="8"/>
      <c r="R8" s="8"/>
      <c r="S8" s="8"/>
      <c r="T8" s="8"/>
    </row>
    <row r="9" spans="1:20" ht="16.5" customHeight="1">
      <c r="A9" s="739" t="s">
        <v>452</v>
      </c>
      <c r="B9" s="179">
        <v>191</v>
      </c>
      <c r="C9" s="126" t="s">
        <v>460</v>
      </c>
      <c r="D9" s="123"/>
      <c r="E9" s="74"/>
      <c r="F9" s="74"/>
      <c r="G9" s="74"/>
      <c r="H9" s="74"/>
      <c r="I9" s="74"/>
      <c r="J9" s="74"/>
      <c r="K9" s="74"/>
      <c r="L9" s="74"/>
      <c r="M9" s="74"/>
      <c r="N9" s="38"/>
      <c r="O9" s="38"/>
      <c r="P9" s="8"/>
      <c r="Q9" s="8"/>
      <c r="R9" s="8"/>
      <c r="S9" s="8"/>
      <c r="T9" s="8"/>
    </row>
    <row r="10" spans="1:20" ht="16.5" customHeight="1">
      <c r="A10" s="739" t="s">
        <v>455</v>
      </c>
      <c r="B10" s="179">
        <v>48</v>
      </c>
      <c r="C10" s="126" t="s">
        <v>462</v>
      </c>
      <c r="D10" s="123"/>
      <c r="E10" s="74"/>
      <c r="F10" s="74"/>
      <c r="G10" s="74"/>
      <c r="H10" s="74"/>
      <c r="I10" s="74"/>
      <c r="J10" s="74"/>
      <c r="K10" s="74"/>
      <c r="L10" s="74"/>
      <c r="M10" s="74"/>
      <c r="N10" s="38"/>
      <c r="O10" s="38"/>
      <c r="P10" s="8"/>
      <c r="Q10" s="8"/>
      <c r="R10" s="8"/>
      <c r="S10" s="8"/>
      <c r="T10" s="8"/>
    </row>
    <row r="11" spans="1:20" ht="16.5" customHeight="1">
      <c r="A11" s="740" t="s">
        <v>457</v>
      </c>
      <c r="B11" s="488">
        <v>102</v>
      </c>
      <c r="C11" s="127" t="s">
        <v>466</v>
      </c>
      <c r="D11" s="123"/>
      <c r="E11" s="74"/>
      <c r="F11" s="74"/>
      <c r="G11" s="74"/>
      <c r="H11" s="74"/>
      <c r="I11" s="74"/>
      <c r="J11" s="74"/>
      <c r="K11" s="74"/>
      <c r="L11" s="74"/>
      <c r="M11" s="74"/>
      <c r="N11" s="38"/>
      <c r="O11" s="38"/>
      <c r="P11" s="8"/>
      <c r="Q11" s="8"/>
      <c r="R11" s="8"/>
      <c r="S11" s="8"/>
      <c r="T11" s="8"/>
    </row>
    <row r="12" spans="1:20" ht="15.95" customHeight="1">
      <c r="A12" s="8"/>
      <c r="B12" s="406"/>
      <c r="C12" s="43"/>
      <c r="D12" s="8"/>
      <c r="E12" s="8"/>
      <c r="F12" s="8"/>
      <c r="G12" s="8"/>
      <c r="H12" s="8"/>
      <c r="I12" s="8"/>
      <c r="J12" s="8"/>
      <c r="K12" s="8"/>
      <c r="L12" s="8"/>
      <c r="M12" s="8"/>
      <c r="N12" s="8"/>
      <c r="O12" s="8"/>
      <c r="P12" s="8"/>
      <c r="Q12" s="8"/>
      <c r="R12" s="8"/>
      <c r="S12" s="8"/>
      <c r="T12" s="8"/>
    </row>
    <row r="13" spans="1:20">
      <c r="A13" s="8"/>
      <c r="B13" s="8"/>
      <c r="C13" s="8"/>
      <c r="D13" s="8"/>
      <c r="E13" s="8"/>
      <c r="F13" s="8"/>
      <c r="G13" s="8"/>
      <c r="H13" s="8"/>
      <c r="I13" s="8"/>
      <c r="J13" s="8"/>
      <c r="K13" s="8"/>
      <c r="L13" s="8"/>
      <c r="M13" s="8"/>
      <c r="N13" s="8"/>
      <c r="O13" s="8"/>
      <c r="P13" s="8"/>
      <c r="Q13" s="8"/>
      <c r="R13" s="8"/>
      <c r="S13" s="8"/>
      <c r="T13" s="8"/>
    </row>
    <row r="14" spans="1:20">
      <c r="A14" s="8"/>
      <c r="B14" s="8"/>
      <c r="C14" s="8"/>
      <c r="D14" s="8"/>
      <c r="E14" s="8"/>
      <c r="F14" s="8"/>
      <c r="G14" s="8"/>
      <c r="H14" s="8"/>
      <c r="I14" s="8"/>
      <c r="J14" s="8"/>
      <c r="K14" s="8"/>
      <c r="L14" s="8"/>
      <c r="M14" s="8"/>
      <c r="N14" s="8"/>
      <c r="O14" s="8"/>
      <c r="P14" s="8"/>
      <c r="Q14" s="8"/>
      <c r="R14" s="8"/>
      <c r="S14" s="8"/>
      <c r="T14" s="8"/>
    </row>
    <row r="15" spans="1:20">
      <c r="A15" s="8"/>
      <c r="B15" s="178"/>
      <c r="C15" s="8"/>
      <c r="D15" s="8"/>
      <c r="E15" s="8"/>
      <c r="F15" s="8"/>
      <c r="G15" s="8"/>
      <c r="H15" s="8"/>
      <c r="I15" s="8"/>
      <c r="J15" s="8"/>
      <c r="K15" s="8"/>
      <c r="L15" s="8"/>
      <c r="M15" s="8"/>
      <c r="N15" s="8"/>
      <c r="O15" s="8"/>
      <c r="P15" s="8"/>
      <c r="Q15" s="8"/>
      <c r="R15" s="8"/>
      <c r="S15" s="8"/>
      <c r="T15" s="8"/>
    </row>
    <row r="16" spans="1:20">
      <c r="A16" s="8"/>
      <c r="B16" s="8"/>
      <c r="C16" s="8"/>
      <c r="D16" s="8"/>
      <c r="E16" s="8"/>
      <c r="F16" s="8"/>
      <c r="G16" s="8"/>
      <c r="H16" s="8"/>
      <c r="I16" s="8"/>
      <c r="J16" s="8"/>
      <c r="K16" s="8"/>
      <c r="L16" s="8"/>
      <c r="M16" s="8"/>
      <c r="N16" s="8"/>
      <c r="O16" s="8"/>
      <c r="P16" s="8"/>
      <c r="Q16" s="8"/>
      <c r="R16" s="8"/>
      <c r="S16" s="8"/>
      <c r="T16" s="8"/>
    </row>
    <row r="17" spans="1:20">
      <c r="A17" s="8"/>
      <c r="B17" s="8"/>
      <c r="C17" s="8"/>
      <c r="D17" s="8"/>
      <c r="E17" s="8"/>
      <c r="F17" s="8"/>
      <c r="G17" s="8"/>
      <c r="H17" s="8"/>
      <c r="I17" s="8"/>
      <c r="J17" s="8"/>
      <c r="K17" s="8"/>
      <c r="L17" s="8"/>
      <c r="M17" s="8"/>
      <c r="N17" s="8"/>
      <c r="O17" s="8"/>
      <c r="P17" s="8"/>
      <c r="Q17" s="8"/>
      <c r="R17" s="8"/>
      <c r="S17" s="8"/>
      <c r="T17" s="8"/>
    </row>
    <row r="18" spans="1:20">
      <c r="A18" s="8"/>
      <c r="B18" s="8"/>
      <c r="C18" s="8"/>
      <c r="D18" s="8"/>
      <c r="E18" s="8"/>
      <c r="F18" s="8"/>
      <c r="G18" s="8"/>
      <c r="H18" s="8"/>
      <c r="I18" s="8"/>
      <c r="J18" s="8"/>
      <c r="K18" s="8"/>
      <c r="L18" s="8"/>
      <c r="M18" s="8"/>
      <c r="N18" s="8"/>
      <c r="O18" s="8"/>
      <c r="P18" s="8"/>
      <c r="Q18" s="8"/>
      <c r="R18" s="8"/>
      <c r="S18" s="8"/>
      <c r="T18" s="8"/>
    </row>
    <row r="19" spans="1:20">
      <c r="A19" s="8"/>
      <c r="B19" s="8"/>
      <c r="C19" s="8"/>
      <c r="D19" s="8"/>
      <c r="E19" s="8"/>
      <c r="F19" s="8"/>
      <c r="G19" s="8"/>
      <c r="H19" s="8"/>
      <c r="I19" s="8"/>
      <c r="J19" s="8"/>
      <c r="K19" s="8"/>
      <c r="L19" s="8"/>
      <c r="M19" s="8"/>
      <c r="N19" s="8"/>
      <c r="O19" s="8"/>
      <c r="P19" s="8"/>
      <c r="Q19" s="8"/>
      <c r="R19" s="8"/>
      <c r="S19" s="8"/>
      <c r="T19" s="8"/>
    </row>
    <row r="20" spans="1:20">
      <c r="A20" s="8"/>
      <c r="B20" s="8"/>
      <c r="C20" s="8"/>
      <c r="D20" s="8"/>
      <c r="E20" s="8"/>
      <c r="F20" s="8"/>
      <c r="G20" s="8"/>
      <c r="H20" s="8"/>
      <c r="I20" s="8"/>
      <c r="J20" s="8"/>
      <c r="K20" s="8"/>
      <c r="L20" s="8"/>
      <c r="M20" s="8"/>
      <c r="N20" s="8"/>
      <c r="O20" s="8"/>
      <c r="P20" s="8"/>
      <c r="Q20" s="8"/>
      <c r="R20" s="8"/>
      <c r="S20" s="8"/>
      <c r="T20" s="8"/>
    </row>
    <row r="21" spans="1:20">
      <c r="A21" s="8"/>
      <c r="B21" s="8"/>
      <c r="C21" s="8"/>
      <c r="D21" s="8"/>
      <c r="E21" s="8"/>
      <c r="F21" s="8"/>
      <c r="G21" s="8"/>
      <c r="H21" s="8"/>
      <c r="I21" s="8"/>
      <c r="J21" s="8"/>
      <c r="K21" s="8"/>
      <c r="L21" s="8"/>
      <c r="M21" s="8"/>
      <c r="N21" s="8"/>
      <c r="O21" s="8"/>
      <c r="P21" s="8"/>
      <c r="Q21" s="8"/>
      <c r="R21" s="8"/>
      <c r="S21" s="8"/>
      <c r="T21" s="8"/>
    </row>
    <row r="22" spans="1:20">
      <c r="A22" s="8"/>
      <c r="B22" s="8"/>
      <c r="C22" s="8"/>
      <c r="D22" s="8"/>
      <c r="E22" s="8"/>
      <c r="F22" s="8"/>
      <c r="G22" s="8"/>
      <c r="H22" s="8"/>
      <c r="I22" s="8"/>
      <c r="J22" s="8"/>
      <c r="K22" s="8"/>
      <c r="L22" s="8"/>
      <c r="M22" s="8"/>
      <c r="N22" s="8"/>
      <c r="O22" s="8"/>
      <c r="P22" s="8"/>
      <c r="Q22" s="8"/>
      <c r="R22" s="8"/>
      <c r="S22" s="8"/>
      <c r="T22" s="8"/>
    </row>
    <row r="23" spans="1:20">
      <c r="A23" s="8"/>
      <c r="B23" s="8"/>
      <c r="C23" s="8"/>
      <c r="D23" s="8"/>
      <c r="E23" s="8"/>
      <c r="F23" s="8"/>
      <c r="G23" s="8"/>
      <c r="H23" s="8"/>
      <c r="I23" s="8"/>
      <c r="J23" s="8"/>
      <c r="K23" s="8"/>
      <c r="L23" s="8"/>
      <c r="M23" s="8"/>
      <c r="N23" s="8"/>
      <c r="O23" s="8"/>
      <c r="P23" s="8"/>
      <c r="Q23" s="8"/>
      <c r="R23" s="8"/>
      <c r="S23" s="8"/>
      <c r="T23" s="8"/>
    </row>
    <row r="24" spans="1:20">
      <c r="A24" s="8"/>
      <c r="B24" s="8"/>
      <c r="C24" s="8"/>
      <c r="D24" s="8"/>
      <c r="E24" s="8"/>
      <c r="F24" s="8"/>
      <c r="G24" s="8"/>
      <c r="H24" s="8"/>
      <c r="I24" s="8"/>
      <c r="J24" s="8"/>
      <c r="K24" s="8"/>
      <c r="L24" s="8"/>
      <c r="M24" s="8"/>
      <c r="N24" s="8"/>
      <c r="O24" s="8"/>
      <c r="P24" s="8"/>
      <c r="Q24" s="8"/>
      <c r="R24" s="8"/>
      <c r="S24" s="8"/>
      <c r="T24" s="8"/>
    </row>
    <row r="25" spans="1:20">
      <c r="A25" s="8"/>
      <c r="B25" s="8"/>
      <c r="C25" s="8"/>
      <c r="D25" s="8"/>
      <c r="E25" s="8"/>
      <c r="F25" s="8"/>
      <c r="G25" s="8"/>
      <c r="H25" s="8"/>
      <c r="I25" s="8"/>
      <c r="J25" s="8"/>
      <c r="K25" s="8"/>
      <c r="L25" s="8"/>
      <c r="M25" s="8"/>
      <c r="N25" s="8"/>
      <c r="O25" s="8"/>
      <c r="P25" s="8"/>
      <c r="Q25" s="8"/>
      <c r="R25" s="8"/>
      <c r="S25" s="8"/>
      <c r="T25" s="8"/>
    </row>
    <row r="26" spans="1:20">
      <c r="A26" s="8"/>
      <c r="B26" s="8"/>
      <c r="C26" s="8"/>
      <c r="D26" s="8"/>
      <c r="E26" s="8"/>
      <c r="F26" s="8"/>
      <c r="G26" s="8"/>
      <c r="H26" s="8"/>
      <c r="I26" s="8"/>
      <c r="J26" s="8"/>
      <c r="K26" s="8"/>
      <c r="L26" s="8"/>
      <c r="M26" s="8"/>
      <c r="N26" s="8"/>
      <c r="O26" s="8"/>
      <c r="P26" s="8"/>
      <c r="Q26" s="8"/>
      <c r="R26" s="8"/>
      <c r="S26" s="8"/>
      <c r="T26" s="8"/>
    </row>
    <row r="27" spans="1:20">
      <c r="A27" s="8"/>
      <c r="B27" s="8"/>
      <c r="C27" s="8"/>
      <c r="D27" s="8"/>
      <c r="E27" s="8"/>
      <c r="F27" s="8"/>
      <c r="G27" s="8"/>
      <c r="H27" s="8"/>
      <c r="I27" s="8"/>
      <c r="J27" s="8"/>
      <c r="K27" s="8"/>
      <c r="L27" s="8"/>
      <c r="M27" s="8"/>
      <c r="N27" s="8"/>
      <c r="O27" s="8"/>
      <c r="P27" s="8"/>
      <c r="Q27" s="8"/>
      <c r="R27" s="8"/>
      <c r="S27" s="8"/>
      <c r="T27" s="8"/>
    </row>
    <row r="28" spans="1:20">
      <c r="A28" s="8"/>
      <c r="B28" s="8"/>
      <c r="C28" s="8"/>
      <c r="D28" s="8"/>
      <c r="E28" s="8"/>
      <c r="F28" s="8"/>
      <c r="G28" s="8"/>
      <c r="H28" s="8"/>
      <c r="I28" s="8"/>
      <c r="J28" s="8"/>
      <c r="K28" s="8"/>
      <c r="L28" s="8"/>
      <c r="M28" s="8"/>
      <c r="N28" s="8"/>
      <c r="O28" s="8"/>
      <c r="P28" s="8"/>
      <c r="Q28" s="8"/>
      <c r="R28" s="8"/>
      <c r="S28" s="8"/>
      <c r="T28" s="8"/>
    </row>
    <row r="29" spans="1:20">
      <c r="A29" s="8"/>
      <c r="B29" s="8"/>
      <c r="C29" s="8"/>
      <c r="D29" s="8"/>
      <c r="E29" s="8"/>
      <c r="F29" s="8"/>
      <c r="G29" s="8"/>
      <c r="H29" s="8"/>
      <c r="I29" s="8"/>
      <c r="J29" s="8"/>
      <c r="K29" s="8"/>
      <c r="L29" s="8"/>
      <c r="M29" s="8"/>
      <c r="N29" s="8"/>
      <c r="O29" s="8"/>
      <c r="P29" s="8"/>
      <c r="Q29" s="8"/>
      <c r="R29" s="8"/>
      <c r="S29" s="8"/>
      <c r="T29" s="8"/>
    </row>
    <row r="30" spans="1:20">
      <c r="A30" s="8"/>
      <c r="B30" s="8"/>
      <c r="C30" s="8"/>
      <c r="D30" s="8"/>
      <c r="E30" s="8"/>
      <c r="F30" s="8"/>
      <c r="G30" s="8"/>
      <c r="H30" s="8"/>
      <c r="I30" s="8"/>
      <c r="J30" s="8"/>
      <c r="K30" s="8"/>
      <c r="L30" s="8"/>
      <c r="M30" s="8"/>
      <c r="N30" s="8"/>
      <c r="O30" s="8"/>
      <c r="P30" s="8"/>
      <c r="Q30" s="8"/>
      <c r="R30" s="8"/>
      <c r="S30" s="8"/>
      <c r="T30" s="8"/>
    </row>
  </sheetData>
  <mergeCells count="5">
    <mergeCell ref="A1:K1"/>
    <mergeCell ref="A2:M2"/>
    <mergeCell ref="E3:G3"/>
    <mergeCell ref="A4:A5"/>
    <mergeCell ref="C4:C5"/>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7.xml><?xml version="1.0" encoding="utf-8"?>
<worksheet xmlns="http://schemas.openxmlformats.org/spreadsheetml/2006/main" xmlns:r="http://schemas.openxmlformats.org/officeDocument/2006/relationships">
  <dimension ref="A1:K15"/>
  <sheetViews>
    <sheetView rightToLeft="1" view="pageBreakPreview" zoomScale="130" zoomScaleNormal="100" zoomScaleSheetLayoutView="130" workbookViewId="0">
      <selection activeCell="E9" sqref="E9"/>
    </sheetView>
  </sheetViews>
  <sheetFormatPr defaultColWidth="9" defaultRowHeight="14.25"/>
  <cols>
    <col min="1" max="1" width="12.625" style="133" customWidth="1"/>
    <col min="2" max="2" width="8.75" style="133" customWidth="1"/>
    <col min="3" max="3" width="7.625" style="133" customWidth="1"/>
    <col min="4" max="4" width="10.375" style="133" customWidth="1"/>
    <col min="5" max="7" width="7.75" style="133" customWidth="1"/>
    <col min="8" max="8" width="14.75" style="133" customWidth="1"/>
    <col min="9" max="9" width="10" style="153" customWidth="1"/>
    <col min="10" max="11" width="9" style="153"/>
    <col min="12" max="16384" width="9" style="133"/>
  </cols>
  <sheetData>
    <row r="1" spans="1:11" ht="20.100000000000001" customHeight="1">
      <c r="A1" s="1084" t="s">
        <v>416</v>
      </c>
      <c r="B1" s="1084"/>
      <c r="C1" s="1084"/>
      <c r="D1" s="1084"/>
      <c r="E1" s="1084"/>
      <c r="F1" s="1084"/>
      <c r="G1" s="1084"/>
      <c r="H1" s="1084"/>
      <c r="I1" s="677"/>
    </row>
    <row r="2" spans="1:11" ht="30" customHeight="1">
      <c r="A2" s="1142" t="s">
        <v>444</v>
      </c>
      <c r="B2" s="1142"/>
      <c r="C2" s="1142"/>
      <c r="D2" s="1142"/>
      <c r="E2" s="1142"/>
      <c r="F2" s="1142"/>
      <c r="G2" s="1142"/>
      <c r="H2" s="1142"/>
      <c r="I2" s="682"/>
    </row>
    <row r="3" spans="1:11" ht="3" customHeight="1">
      <c r="A3" s="1194"/>
      <c r="B3" s="1194"/>
      <c r="C3" s="1194"/>
      <c r="D3" s="1194"/>
      <c r="E3" s="1194"/>
      <c r="F3" s="1194"/>
      <c r="G3" s="1194"/>
      <c r="H3" s="1194"/>
    </row>
    <row r="4" spans="1:11" ht="12.75" customHeight="1">
      <c r="A4" s="1073" t="s">
        <v>224</v>
      </c>
      <c r="B4" s="1176" t="s">
        <v>180</v>
      </c>
      <c r="C4" s="1176" t="s">
        <v>3</v>
      </c>
      <c r="D4" s="1176" t="s">
        <v>391</v>
      </c>
      <c r="E4" s="518" t="s">
        <v>23</v>
      </c>
      <c r="F4" s="1186" t="s">
        <v>24</v>
      </c>
      <c r="G4" s="1195"/>
      <c r="H4" s="1068" t="s">
        <v>248</v>
      </c>
    </row>
    <row r="5" spans="1:11" ht="22.5" customHeight="1">
      <c r="A5" s="1074"/>
      <c r="B5" s="1106"/>
      <c r="C5" s="1106"/>
      <c r="D5" s="1106"/>
      <c r="E5" s="3" t="s">
        <v>450</v>
      </c>
      <c r="F5" s="3" t="s">
        <v>454</v>
      </c>
      <c r="G5" s="3" t="s">
        <v>456</v>
      </c>
      <c r="H5" s="1079"/>
    </row>
    <row r="6" spans="1:11" ht="22.5" customHeight="1">
      <c r="A6" s="1074"/>
      <c r="B6" s="14" t="s">
        <v>181</v>
      </c>
      <c r="C6" s="14" t="s">
        <v>141</v>
      </c>
      <c r="D6" s="14" t="s">
        <v>397</v>
      </c>
      <c r="E6" s="972" t="s">
        <v>458</v>
      </c>
      <c r="F6" s="972" t="s">
        <v>461</v>
      </c>
      <c r="G6" s="972" t="s">
        <v>464</v>
      </c>
      <c r="H6" s="1079"/>
    </row>
    <row r="7" spans="1:11" ht="16.5" customHeight="1">
      <c r="A7" s="991" t="s">
        <v>65</v>
      </c>
      <c r="B7" s="987">
        <v>700</v>
      </c>
      <c r="C7" s="988">
        <v>609</v>
      </c>
      <c r="D7" s="988">
        <v>141</v>
      </c>
      <c r="E7" s="988">
        <v>62</v>
      </c>
      <c r="F7" s="988">
        <v>12</v>
      </c>
      <c r="G7" s="988">
        <v>67</v>
      </c>
      <c r="H7" s="985" t="s">
        <v>66</v>
      </c>
      <c r="I7" s="156"/>
    </row>
    <row r="8" spans="1:11" s="152" customFormat="1" ht="16.5" customHeight="1">
      <c r="A8" s="236" t="s">
        <v>69</v>
      </c>
      <c r="B8" s="180">
        <v>666</v>
      </c>
      <c r="C8" s="181">
        <v>583</v>
      </c>
      <c r="D8" s="181">
        <v>130</v>
      </c>
      <c r="E8" s="172">
        <v>54</v>
      </c>
      <c r="F8" s="172">
        <v>12</v>
      </c>
      <c r="G8" s="989">
        <v>64</v>
      </c>
      <c r="H8" s="117" t="s">
        <v>72</v>
      </c>
      <c r="I8" s="154"/>
      <c r="J8" s="155"/>
      <c r="K8" s="155"/>
    </row>
    <row r="9" spans="1:11" s="152" customFormat="1" ht="16.5" customHeight="1">
      <c r="A9" s="236" t="s">
        <v>70</v>
      </c>
      <c r="B9" s="180">
        <v>11</v>
      </c>
      <c r="C9" s="181">
        <v>8</v>
      </c>
      <c r="D9" s="181">
        <v>4</v>
      </c>
      <c r="E9" s="172">
        <v>2</v>
      </c>
      <c r="F9" s="172" t="s">
        <v>191</v>
      </c>
      <c r="G9" s="989">
        <v>2</v>
      </c>
      <c r="H9" s="117" t="s">
        <v>73</v>
      </c>
      <c r="I9" s="154"/>
      <c r="J9" s="155"/>
      <c r="K9" s="155"/>
    </row>
    <row r="10" spans="1:11" s="152" customFormat="1" ht="16.5" customHeight="1">
      <c r="A10" s="236" t="s">
        <v>71</v>
      </c>
      <c r="B10" s="180">
        <v>20</v>
      </c>
      <c r="C10" s="181">
        <v>15</v>
      </c>
      <c r="D10" s="181">
        <v>5</v>
      </c>
      <c r="E10" s="172">
        <v>4</v>
      </c>
      <c r="F10" s="172" t="s">
        <v>191</v>
      </c>
      <c r="G10" s="989">
        <v>1</v>
      </c>
      <c r="H10" s="117" t="s">
        <v>74</v>
      </c>
      <c r="I10" s="154"/>
      <c r="J10" s="155"/>
      <c r="K10" s="155"/>
    </row>
    <row r="11" spans="1:11" s="152" customFormat="1" ht="16.5" customHeight="1">
      <c r="A11" s="434" t="s">
        <v>140</v>
      </c>
      <c r="B11" s="741">
        <v>3</v>
      </c>
      <c r="C11" s="742">
        <v>3</v>
      </c>
      <c r="D11" s="742">
        <v>2</v>
      </c>
      <c r="E11" s="990">
        <v>2</v>
      </c>
      <c r="F11" s="990" t="s">
        <v>191</v>
      </c>
      <c r="G11" s="990" t="s">
        <v>191</v>
      </c>
      <c r="H11" s="790" t="s">
        <v>144</v>
      </c>
      <c r="I11" s="154"/>
      <c r="J11" s="155"/>
      <c r="K11" s="155"/>
    </row>
    <row r="12" spans="1:11" s="150" customFormat="1"/>
    <row r="13" spans="1:11" s="150" customFormat="1"/>
    <row r="14" spans="1:11" s="150" customFormat="1"/>
    <row r="15" spans="1:11">
      <c r="B15" s="169"/>
      <c r="F15" s="133" t="s">
        <v>355</v>
      </c>
    </row>
  </sheetData>
  <mergeCells count="9">
    <mergeCell ref="A1:H1"/>
    <mergeCell ref="A2:H2"/>
    <mergeCell ref="A3:H3"/>
    <mergeCell ref="A4:A6"/>
    <mergeCell ref="H4:H6"/>
    <mergeCell ref="B4:B5"/>
    <mergeCell ref="C4:C5"/>
    <mergeCell ref="D4:D5"/>
    <mergeCell ref="F4:G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8.xml><?xml version="1.0" encoding="utf-8"?>
<worksheet xmlns="http://schemas.openxmlformats.org/spreadsheetml/2006/main" xmlns:r="http://schemas.openxmlformats.org/officeDocument/2006/relationships">
  <dimension ref="A1:U32"/>
  <sheetViews>
    <sheetView rightToLeft="1" view="pageBreakPreview" zoomScale="130" zoomScaleNormal="100" zoomScaleSheetLayoutView="130" workbookViewId="0">
      <selection activeCell="E9" sqref="E9"/>
    </sheetView>
  </sheetViews>
  <sheetFormatPr defaultColWidth="9" defaultRowHeight="15.95" customHeight="1"/>
  <cols>
    <col min="1" max="1" width="17.875" style="51" customWidth="1"/>
    <col min="2" max="2" width="18.625" style="51" customWidth="1"/>
    <col min="3" max="3" width="24.375" style="51" customWidth="1"/>
    <col min="4" max="4" width="1.625" style="51" hidden="1" customWidth="1"/>
    <col min="5" max="6" width="9" style="51" hidden="1" customWidth="1"/>
    <col min="7" max="7" width="4.625" style="51" hidden="1" customWidth="1"/>
    <col min="8" max="13" width="9" style="51" hidden="1" customWidth="1"/>
    <col min="14" max="14" width="4" style="51" customWidth="1"/>
    <col min="15" max="16384" width="9" style="51"/>
  </cols>
  <sheetData>
    <row r="1" spans="1:21" ht="23.25" customHeight="1">
      <c r="A1" s="1084" t="s">
        <v>415</v>
      </c>
      <c r="B1" s="1084"/>
      <c r="C1" s="1084"/>
      <c r="D1" s="267"/>
      <c r="E1" s="267"/>
      <c r="F1" s="689"/>
      <c r="G1" s="689"/>
      <c r="H1" s="689"/>
      <c r="I1" s="689"/>
      <c r="J1" s="689"/>
      <c r="K1" s="689"/>
      <c r="L1" s="689"/>
      <c r="M1" s="689"/>
      <c r="N1" s="689"/>
      <c r="O1" s="689"/>
      <c r="P1" s="689"/>
      <c r="Q1" s="689"/>
      <c r="R1" s="4"/>
      <c r="S1" s="4"/>
      <c r="T1" s="4"/>
      <c r="U1" s="4"/>
    </row>
    <row r="2" spans="1:21" ht="30" customHeight="1">
      <c r="A2" s="1072" t="s">
        <v>443</v>
      </c>
      <c r="B2" s="1072"/>
      <c r="C2" s="1072"/>
      <c r="D2" s="1200"/>
      <c r="E2" s="1200"/>
      <c r="F2" s="689"/>
      <c r="G2" s="689"/>
      <c r="H2" s="689"/>
      <c r="I2" s="689"/>
      <c r="J2" s="689"/>
      <c r="K2" s="689"/>
      <c r="L2" s="689"/>
      <c r="M2" s="689"/>
      <c r="N2" s="689"/>
      <c r="O2" s="689"/>
      <c r="P2" s="689"/>
      <c r="Q2" s="689"/>
      <c r="R2" s="4"/>
      <c r="S2" s="4"/>
      <c r="T2" s="4"/>
      <c r="U2" s="4"/>
    </row>
    <row r="3" spans="1:21" ht="3" customHeight="1">
      <c r="A3" s="687"/>
      <c r="B3" s="687"/>
      <c r="C3" s="687"/>
      <c r="D3" s="686"/>
      <c r="E3" s="686"/>
      <c r="F3" s="689"/>
      <c r="G3" s="689"/>
      <c r="H3" s="689"/>
      <c r="I3" s="689"/>
      <c r="J3" s="689"/>
      <c r="K3" s="689"/>
      <c r="L3" s="689"/>
      <c r="M3" s="689"/>
      <c r="N3" s="689"/>
      <c r="O3" s="689"/>
      <c r="P3" s="689"/>
      <c r="Q3" s="689"/>
      <c r="R3" s="4"/>
      <c r="S3" s="4"/>
      <c r="T3" s="4"/>
      <c r="U3" s="4"/>
    </row>
    <row r="4" spans="1:21" s="4" customFormat="1" ht="36.75" customHeight="1">
      <c r="A4" s="140" t="s">
        <v>483</v>
      </c>
      <c r="B4" s="447" t="s">
        <v>368</v>
      </c>
      <c r="C4" s="777" t="s">
        <v>481</v>
      </c>
      <c r="D4" s="690"/>
      <c r="E4" s="690"/>
      <c r="F4" s="690"/>
      <c r="G4" s="690"/>
      <c r="H4" s="690"/>
      <c r="I4" s="690"/>
      <c r="J4" s="690"/>
      <c r="K4" s="690"/>
      <c r="L4" s="690"/>
      <c r="M4" s="690"/>
      <c r="N4" s="690"/>
      <c r="O4" s="690"/>
      <c r="P4" s="690"/>
      <c r="Q4" s="690"/>
    </row>
    <row r="5" spans="1:21" s="4" customFormat="1" ht="16.5" customHeight="1">
      <c r="A5" s="751" t="s">
        <v>180</v>
      </c>
      <c r="B5" s="280">
        <v>63.075271572994744</v>
      </c>
      <c r="C5" s="113" t="s">
        <v>181</v>
      </c>
      <c r="D5" s="690"/>
      <c r="E5" s="690"/>
      <c r="F5" s="690"/>
      <c r="G5" s="690"/>
      <c r="H5" s="690"/>
      <c r="I5" s="690"/>
      <c r="J5" s="690"/>
      <c r="K5" s="690"/>
      <c r="L5" s="690"/>
      <c r="M5" s="690"/>
      <c r="N5" s="690"/>
      <c r="O5" s="690"/>
      <c r="P5" s="690"/>
      <c r="Q5" s="690"/>
    </row>
    <row r="6" spans="1:21" s="4" customFormat="1" ht="16.5" customHeight="1">
      <c r="A6" s="114" t="s">
        <v>3</v>
      </c>
      <c r="B6" s="281">
        <v>66.916998900353477</v>
      </c>
      <c r="C6" s="115" t="s">
        <v>4</v>
      </c>
      <c r="D6" s="690"/>
      <c r="E6" s="690"/>
      <c r="F6" s="690"/>
      <c r="G6" s="690"/>
      <c r="H6" s="690"/>
      <c r="I6" s="690"/>
      <c r="J6" s="690"/>
      <c r="K6" s="690"/>
      <c r="L6" s="690"/>
      <c r="M6" s="690"/>
      <c r="N6" s="690"/>
      <c r="O6" s="690"/>
      <c r="P6" s="690"/>
      <c r="Q6" s="690"/>
    </row>
    <row r="7" spans="1:21" s="4" customFormat="1" ht="16.5" customHeight="1">
      <c r="A7" s="114" t="s">
        <v>391</v>
      </c>
      <c r="B7" s="282">
        <v>69.3</v>
      </c>
      <c r="C7" s="119" t="s">
        <v>397</v>
      </c>
      <c r="D7" s="690"/>
      <c r="E7" s="690"/>
      <c r="F7" s="690"/>
      <c r="G7" s="690"/>
      <c r="H7" s="690"/>
      <c r="I7" s="690"/>
      <c r="J7" s="690"/>
      <c r="K7" s="690"/>
      <c r="L7" s="690"/>
      <c r="M7" s="690"/>
      <c r="N7" s="690"/>
      <c r="O7" s="690"/>
      <c r="P7" s="690"/>
      <c r="Q7" s="690"/>
    </row>
    <row r="8" spans="1:21" s="4" customFormat="1" ht="16.5" customHeight="1">
      <c r="A8" s="116" t="s">
        <v>450</v>
      </c>
      <c r="B8" s="283">
        <v>72.2</v>
      </c>
      <c r="C8" s="117" t="s">
        <v>460</v>
      </c>
      <c r="D8" s="690"/>
      <c r="E8" s="690"/>
      <c r="F8" s="690"/>
      <c r="G8" s="690"/>
      <c r="H8" s="690"/>
      <c r="I8" s="690"/>
      <c r="J8" s="690"/>
      <c r="K8" s="690"/>
      <c r="L8" s="690"/>
      <c r="M8" s="690"/>
      <c r="N8" s="690"/>
      <c r="O8" s="690"/>
      <c r="P8" s="690"/>
      <c r="Q8" s="690"/>
    </row>
    <row r="9" spans="1:21" s="4" customFormat="1" ht="16.5" customHeight="1">
      <c r="A9" s="116" t="s">
        <v>454</v>
      </c>
      <c r="B9" s="283">
        <v>48.2</v>
      </c>
      <c r="C9" s="117" t="s">
        <v>462</v>
      </c>
      <c r="D9" s="690"/>
      <c r="E9" s="690"/>
      <c r="F9" s="690"/>
      <c r="G9" s="690"/>
      <c r="H9" s="690"/>
      <c r="I9" s="690"/>
      <c r="J9" s="690"/>
      <c r="K9" s="690"/>
      <c r="L9" s="690"/>
      <c r="M9" s="690"/>
      <c r="N9" s="690"/>
      <c r="O9" s="690"/>
      <c r="P9" s="690"/>
      <c r="Q9" s="690"/>
    </row>
    <row r="10" spans="1:21" s="4" customFormat="1" ht="16.5" customHeight="1">
      <c r="A10" s="98" t="s">
        <v>456</v>
      </c>
      <c r="B10" s="284">
        <v>69.5</v>
      </c>
      <c r="C10" s="99" t="s">
        <v>465</v>
      </c>
      <c r="D10" s="690"/>
      <c r="E10" s="690"/>
      <c r="F10" s="690"/>
      <c r="G10" s="690"/>
      <c r="H10" s="690"/>
      <c r="I10" s="690"/>
      <c r="J10" s="690"/>
      <c r="K10" s="690"/>
      <c r="L10" s="690"/>
      <c r="M10" s="690"/>
      <c r="N10" s="690"/>
      <c r="O10" s="690"/>
      <c r="P10" s="690"/>
      <c r="Q10" s="690"/>
    </row>
    <row r="11" spans="1:21" s="4" customFormat="1" ht="15.95" customHeight="1">
      <c r="A11" s="1196"/>
      <c r="B11" s="1196"/>
      <c r="C11" s="100"/>
      <c r="D11" s="690"/>
      <c r="E11" s="690"/>
      <c r="F11" s="690"/>
      <c r="G11" s="690"/>
      <c r="H11" s="690"/>
      <c r="I11" s="690"/>
      <c r="J11" s="690"/>
      <c r="K11" s="690"/>
      <c r="L11" s="690"/>
      <c r="M11" s="690"/>
      <c r="N11" s="690"/>
      <c r="O11" s="690"/>
      <c r="P11" s="690"/>
      <c r="Q11" s="690"/>
    </row>
    <row r="12" spans="1:21" s="4" customFormat="1" ht="15.95" customHeight="1">
      <c r="A12" s="689"/>
      <c r="B12" s="170"/>
      <c r="C12" s="689"/>
      <c r="D12" s="689"/>
      <c r="E12" s="689"/>
      <c r="F12" s="689"/>
      <c r="G12" s="689"/>
      <c r="H12" s="689"/>
      <c r="I12" s="689"/>
      <c r="J12" s="689"/>
      <c r="K12" s="689"/>
      <c r="L12" s="689"/>
      <c r="M12" s="689"/>
      <c r="N12" s="689"/>
      <c r="O12" s="689"/>
      <c r="P12" s="689"/>
      <c r="Q12" s="689"/>
    </row>
    <row r="13" spans="1:21" s="4" customFormat="1" ht="15.95" customHeight="1">
      <c r="A13" s="1197"/>
      <c r="B13" s="1197"/>
      <c r="C13" s="1198"/>
      <c r="D13" s="1199"/>
      <c r="E13" s="689"/>
      <c r="F13" s="689"/>
      <c r="G13" s="689"/>
      <c r="H13" s="689"/>
      <c r="I13" s="689"/>
      <c r="J13" s="689"/>
      <c r="K13" s="689"/>
      <c r="L13" s="689"/>
      <c r="M13" s="689"/>
      <c r="N13" s="689"/>
      <c r="O13" s="689"/>
      <c r="P13" s="689"/>
      <c r="Q13" s="689"/>
    </row>
    <row r="14" spans="1:21" s="4" customFormat="1" ht="15.95" customHeight="1">
      <c r="A14" s="689"/>
      <c r="B14" s="259"/>
      <c r="C14" s="689"/>
      <c r="D14" s="689"/>
      <c r="E14" s="689"/>
      <c r="F14" s="689"/>
      <c r="G14" s="689"/>
      <c r="H14" s="689"/>
      <c r="I14" s="689"/>
      <c r="J14" s="689"/>
      <c r="K14" s="689"/>
      <c r="L14" s="689"/>
      <c r="M14" s="689"/>
      <c r="N14" s="689"/>
      <c r="O14" s="689"/>
      <c r="P14" s="689"/>
      <c r="Q14" s="689"/>
    </row>
    <row r="15" spans="1:21" s="4" customFormat="1" ht="15.95" customHeight="1">
      <c r="A15" s="689"/>
      <c r="B15" s="689"/>
      <c r="C15" s="689"/>
      <c r="D15" s="689"/>
      <c r="E15" s="689"/>
      <c r="F15" s="689"/>
      <c r="G15" s="689"/>
      <c r="H15" s="689"/>
      <c r="I15" s="689"/>
      <c r="J15" s="689"/>
      <c r="K15" s="689"/>
      <c r="L15" s="689"/>
      <c r="M15" s="689"/>
      <c r="N15" s="689"/>
      <c r="O15" s="689"/>
      <c r="P15" s="689"/>
      <c r="Q15" s="689"/>
    </row>
    <row r="16" spans="1:21" s="4" customFormat="1" ht="15.95" customHeight="1">
      <c r="A16" s="689"/>
      <c r="B16" s="689"/>
      <c r="C16" s="689"/>
      <c r="D16" s="689"/>
      <c r="E16" s="689"/>
      <c r="F16" s="689"/>
      <c r="G16" s="689"/>
      <c r="H16" s="689"/>
      <c r="I16" s="689"/>
      <c r="J16" s="689"/>
      <c r="K16" s="689"/>
      <c r="L16" s="689"/>
      <c r="M16" s="689"/>
      <c r="N16" s="689"/>
      <c r="O16" s="689"/>
      <c r="P16" s="689"/>
      <c r="Q16" s="689"/>
    </row>
    <row r="17" spans="1:17" s="4" customFormat="1" ht="15.95" customHeight="1">
      <c r="A17" s="689"/>
      <c r="B17" s="689"/>
      <c r="C17" s="689"/>
      <c r="D17" s="689"/>
      <c r="E17" s="689"/>
      <c r="F17" s="689"/>
      <c r="G17" s="689"/>
      <c r="H17" s="689"/>
      <c r="I17" s="689"/>
      <c r="J17" s="689"/>
      <c r="K17" s="689"/>
      <c r="L17" s="689"/>
      <c r="M17" s="689"/>
      <c r="N17" s="689"/>
      <c r="O17" s="689"/>
      <c r="P17" s="689"/>
      <c r="Q17" s="689"/>
    </row>
    <row r="18" spans="1:17" s="4" customFormat="1" ht="15.95" customHeight="1">
      <c r="A18" s="689"/>
      <c r="B18" s="689"/>
      <c r="C18" s="689"/>
      <c r="D18" s="689"/>
      <c r="E18" s="689"/>
      <c r="F18" s="689"/>
      <c r="G18" s="689"/>
      <c r="H18" s="689"/>
      <c r="I18" s="689"/>
      <c r="J18" s="689"/>
      <c r="K18" s="689"/>
      <c r="L18" s="689"/>
      <c r="M18" s="689"/>
      <c r="N18" s="689"/>
      <c r="O18" s="689"/>
      <c r="P18" s="689"/>
      <c r="Q18" s="689"/>
    </row>
    <row r="19" spans="1:17" s="4" customFormat="1" ht="15.95" customHeight="1">
      <c r="A19" s="689"/>
      <c r="B19" s="689"/>
      <c r="C19" s="689"/>
      <c r="D19" s="689"/>
      <c r="E19" s="689"/>
      <c r="F19" s="689"/>
      <c r="G19" s="689"/>
      <c r="H19" s="689"/>
      <c r="I19" s="689"/>
      <c r="J19" s="689"/>
      <c r="K19" s="689"/>
      <c r="L19" s="689"/>
      <c r="M19" s="689"/>
      <c r="N19" s="689"/>
      <c r="O19" s="689"/>
      <c r="P19" s="689"/>
      <c r="Q19" s="689"/>
    </row>
    <row r="20" spans="1:17" s="4" customFormat="1" ht="15.95" customHeight="1">
      <c r="A20" s="689"/>
      <c r="B20" s="689"/>
      <c r="C20" s="689"/>
      <c r="D20" s="689"/>
      <c r="E20" s="689"/>
      <c r="F20" s="689"/>
      <c r="G20" s="689"/>
      <c r="H20" s="689"/>
      <c r="I20" s="689"/>
      <c r="J20" s="689"/>
      <c r="K20" s="689"/>
      <c r="L20" s="689"/>
      <c r="M20" s="689"/>
      <c r="N20" s="689"/>
      <c r="O20" s="689"/>
      <c r="P20" s="689"/>
      <c r="Q20" s="689"/>
    </row>
    <row r="21" spans="1:17" s="4" customFormat="1" ht="15.95" customHeight="1">
      <c r="A21" s="689"/>
      <c r="B21" s="689"/>
      <c r="C21" s="689"/>
      <c r="D21" s="689"/>
      <c r="E21" s="689"/>
      <c r="F21" s="689"/>
      <c r="G21" s="689"/>
      <c r="H21" s="689"/>
      <c r="I21" s="689"/>
      <c r="J21" s="689"/>
      <c r="K21" s="689"/>
      <c r="L21" s="689"/>
      <c r="M21" s="689"/>
      <c r="N21" s="689"/>
      <c r="O21" s="689"/>
      <c r="P21" s="689"/>
      <c r="Q21" s="689"/>
    </row>
    <row r="22" spans="1:17" s="4" customFormat="1" ht="15.95" customHeight="1">
      <c r="A22" s="689"/>
      <c r="B22" s="689"/>
      <c r="C22" s="689"/>
      <c r="D22" s="689"/>
      <c r="E22" s="689"/>
      <c r="F22" s="689"/>
      <c r="G22" s="689"/>
      <c r="H22" s="689"/>
      <c r="I22" s="689"/>
      <c r="J22" s="689"/>
      <c r="K22" s="689"/>
      <c r="L22" s="689"/>
      <c r="M22" s="689"/>
      <c r="N22" s="689"/>
      <c r="O22" s="689"/>
      <c r="P22" s="689"/>
      <c r="Q22" s="689"/>
    </row>
    <row r="23" spans="1:17" s="4" customFormat="1" ht="15.95" customHeight="1">
      <c r="A23" s="689"/>
      <c r="B23" s="689"/>
      <c r="C23" s="689"/>
      <c r="D23" s="689"/>
      <c r="E23" s="689"/>
      <c r="F23" s="689"/>
      <c r="G23" s="689"/>
      <c r="H23" s="689"/>
      <c r="I23" s="689"/>
      <c r="J23" s="689"/>
      <c r="K23" s="689"/>
      <c r="L23" s="689"/>
      <c r="M23" s="689"/>
      <c r="N23" s="689"/>
      <c r="O23" s="689"/>
      <c r="P23" s="689"/>
      <c r="Q23" s="689"/>
    </row>
    <row r="24" spans="1:17" s="4" customFormat="1" ht="15.95" customHeight="1">
      <c r="A24" s="689"/>
      <c r="B24" s="689"/>
      <c r="C24" s="689"/>
      <c r="D24" s="689"/>
      <c r="E24" s="689"/>
      <c r="F24" s="689"/>
      <c r="G24" s="689"/>
      <c r="H24" s="689"/>
      <c r="I24" s="689"/>
      <c r="J24" s="689"/>
      <c r="K24" s="689"/>
      <c r="L24" s="689"/>
      <c r="M24" s="689"/>
      <c r="N24" s="689"/>
      <c r="O24" s="689"/>
      <c r="P24" s="689"/>
      <c r="Q24" s="689"/>
    </row>
    <row r="25" spans="1:17" s="4" customFormat="1" ht="15.95" customHeight="1">
      <c r="A25" s="689"/>
      <c r="B25" s="689"/>
      <c r="C25" s="689"/>
      <c r="D25" s="689"/>
      <c r="E25" s="689"/>
      <c r="F25" s="689"/>
      <c r="G25" s="689"/>
      <c r="H25" s="689"/>
      <c r="I25" s="689"/>
      <c r="J25" s="689"/>
      <c r="K25" s="689"/>
      <c r="L25" s="689"/>
      <c r="M25" s="689"/>
      <c r="N25" s="689"/>
      <c r="O25" s="689"/>
      <c r="P25" s="689"/>
      <c r="Q25" s="689"/>
    </row>
    <row r="26" spans="1:17" ht="15.95" customHeight="1">
      <c r="A26" s="689"/>
      <c r="B26" s="689"/>
      <c r="C26" s="689"/>
      <c r="D26" s="689"/>
      <c r="E26" s="689"/>
      <c r="F26" s="689"/>
      <c r="G26" s="689"/>
      <c r="H26" s="689"/>
      <c r="I26" s="689"/>
      <c r="J26" s="689"/>
      <c r="K26" s="689"/>
      <c r="L26" s="689"/>
      <c r="M26" s="689"/>
      <c r="N26" s="689"/>
      <c r="O26" s="689"/>
      <c r="P26" s="689"/>
      <c r="Q26" s="689"/>
    </row>
    <row r="27" spans="1:17" ht="15.95" customHeight="1">
      <c r="A27" s="689"/>
      <c r="B27" s="689"/>
      <c r="C27" s="689"/>
      <c r="D27" s="689"/>
      <c r="E27" s="689"/>
      <c r="F27" s="689"/>
      <c r="G27" s="689"/>
      <c r="H27" s="689"/>
      <c r="I27" s="689"/>
      <c r="J27" s="689"/>
      <c r="K27" s="689"/>
      <c r="L27" s="689"/>
      <c r="M27" s="689"/>
      <c r="N27" s="689"/>
      <c r="O27" s="689"/>
      <c r="P27" s="689"/>
      <c r="Q27" s="689"/>
    </row>
    <row r="28" spans="1:17" ht="15.95" customHeight="1">
      <c r="A28" s="689"/>
      <c r="B28" s="689"/>
      <c r="C28" s="689"/>
      <c r="D28" s="689"/>
      <c r="E28" s="689"/>
      <c r="F28" s="689"/>
      <c r="G28" s="689"/>
      <c r="H28" s="689"/>
      <c r="I28" s="689"/>
      <c r="J28" s="689"/>
      <c r="K28" s="689"/>
      <c r="L28" s="689"/>
      <c r="M28" s="689"/>
      <c r="N28" s="689"/>
      <c r="O28" s="689"/>
      <c r="P28" s="689"/>
      <c r="Q28" s="689"/>
    </row>
    <row r="29" spans="1:17" ht="15.95" customHeight="1">
      <c r="A29" s="689"/>
      <c r="B29" s="689"/>
      <c r="C29" s="689"/>
      <c r="D29" s="689"/>
      <c r="E29" s="689"/>
      <c r="F29" s="689"/>
      <c r="G29" s="689"/>
      <c r="H29" s="689"/>
      <c r="I29" s="689"/>
      <c r="J29" s="689"/>
      <c r="K29" s="689"/>
      <c r="L29" s="689"/>
      <c r="M29" s="689"/>
      <c r="N29" s="689"/>
      <c r="O29" s="689"/>
      <c r="P29" s="689"/>
      <c r="Q29" s="689"/>
    </row>
    <row r="30" spans="1:17" ht="15.95" customHeight="1">
      <c r="A30" s="689"/>
      <c r="B30" s="689"/>
      <c r="C30" s="689"/>
      <c r="D30" s="689"/>
      <c r="E30" s="689"/>
      <c r="F30" s="689"/>
      <c r="G30" s="689"/>
      <c r="H30" s="689"/>
      <c r="I30" s="689"/>
      <c r="J30" s="689"/>
      <c r="K30" s="689"/>
      <c r="L30" s="689"/>
      <c r="M30" s="689"/>
      <c r="N30" s="689"/>
      <c r="O30" s="689"/>
      <c r="P30" s="689"/>
      <c r="Q30" s="689"/>
    </row>
    <row r="31" spans="1:17" ht="15.95" customHeight="1">
      <c r="A31" s="689"/>
      <c r="B31" s="689"/>
      <c r="C31" s="689"/>
      <c r="D31" s="689"/>
      <c r="E31" s="689"/>
      <c r="F31" s="689"/>
      <c r="G31" s="689"/>
      <c r="H31" s="689"/>
      <c r="I31" s="689"/>
      <c r="J31" s="689"/>
      <c r="K31" s="689"/>
      <c r="L31" s="689"/>
      <c r="M31" s="689"/>
      <c r="N31" s="689"/>
      <c r="O31" s="689"/>
      <c r="P31" s="689"/>
      <c r="Q31" s="689"/>
    </row>
    <row r="32" spans="1:17" ht="15.95" customHeight="1">
      <c r="A32" s="689"/>
      <c r="B32" s="689"/>
      <c r="C32" s="689"/>
      <c r="D32" s="689"/>
      <c r="E32" s="689"/>
      <c r="F32" s="689"/>
      <c r="G32" s="689"/>
      <c r="H32" s="689"/>
      <c r="I32" s="689"/>
      <c r="J32" s="689"/>
      <c r="K32" s="689"/>
      <c r="L32" s="689"/>
      <c r="M32" s="689"/>
      <c r="N32" s="689"/>
      <c r="O32" s="689"/>
      <c r="P32" s="689"/>
      <c r="Q32" s="689"/>
    </row>
  </sheetData>
  <mergeCells count="6">
    <mergeCell ref="A11:B11"/>
    <mergeCell ref="A13:B13"/>
    <mergeCell ref="C13:D13"/>
    <mergeCell ref="A1:C1"/>
    <mergeCell ref="A2:C2"/>
    <mergeCell ref="D2:E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19.xml><?xml version="1.0" encoding="utf-8"?>
<worksheet xmlns="http://schemas.openxmlformats.org/spreadsheetml/2006/main" xmlns:r="http://schemas.openxmlformats.org/officeDocument/2006/relationships">
  <dimension ref="A1:W36"/>
  <sheetViews>
    <sheetView rightToLeft="1" view="pageBreakPreview" zoomScale="130" zoomScaleNormal="100" zoomScaleSheetLayoutView="130" workbookViewId="0">
      <selection activeCell="E9" sqref="E9"/>
    </sheetView>
  </sheetViews>
  <sheetFormatPr defaultColWidth="9" defaultRowHeight="15.95" customHeight="1"/>
  <cols>
    <col min="1" max="1" width="21.875" style="51" customWidth="1"/>
    <col min="2" max="2" width="13.125" style="51" customWidth="1"/>
    <col min="3" max="3" width="26.875" style="51" customWidth="1"/>
    <col min="4" max="4" width="1.625" style="51" hidden="1" customWidth="1"/>
    <col min="5" max="6" width="9" style="51" hidden="1" customWidth="1"/>
    <col min="7" max="7" width="4.625" style="51" hidden="1" customWidth="1"/>
    <col min="8" max="11" width="9" style="51" hidden="1" customWidth="1"/>
    <col min="12" max="12" width="2.75" style="51" customWidth="1"/>
    <col min="13" max="13" width="4.125" style="51" customWidth="1"/>
    <col min="14" max="14" width="6.125" style="51" customWidth="1"/>
    <col min="15" max="16384" width="9" style="51"/>
  </cols>
  <sheetData>
    <row r="1" spans="1:23" ht="40.5" customHeight="1">
      <c r="A1" s="1202" t="s">
        <v>414</v>
      </c>
      <c r="B1" s="1202"/>
      <c r="C1" s="1202"/>
      <c r="D1" s="267"/>
      <c r="E1" s="267"/>
      <c r="F1" s="689"/>
      <c r="G1" s="689"/>
      <c r="H1" s="689"/>
      <c r="I1" s="689"/>
      <c r="J1" s="689"/>
      <c r="K1" s="689"/>
      <c r="L1" s="689"/>
      <c r="M1" s="689"/>
      <c r="N1" s="689"/>
      <c r="O1" s="689"/>
      <c r="P1" s="689"/>
      <c r="Q1" s="689"/>
      <c r="R1" s="689"/>
      <c r="S1" s="4"/>
      <c r="T1" s="4"/>
      <c r="U1" s="4"/>
    </row>
    <row r="2" spans="1:23" ht="26.25" customHeight="1">
      <c r="A2" s="1203" t="s">
        <v>493</v>
      </c>
      <c r="B2" s="1203"/>
      <c r="C2" s="1203"/>
      <c r="D2" s="1204"/>
      <c r="E2" s="1204"/>
      <c r="F2" s="689"/>
      <c r="G2" s="689"/>
      <c r="H2" s="689"/>
      <c r="I2" s="689"/>
      <c r="J2" s="689"/>
      <c r="K2" s="689"/>
      <c r="L2" s="689"/>
      <c r="M2" s="689"/>
      <c r="N2" s="689"/>
      <c r="O2" s="689"/>
      <c r="P2" s="689"/>
      <c r="Q2" s="689"/>
      <c r="R2" s="689"/>
      <c r="S2" s="4"/>
      <c r="T2" s="4"/>
      <c r="U2" s="4"/>
    </row>
    <row r="3" spans="1:23" ht="8.25" customHeight="1">
      <c r="A3" s="1203"/>
      <c r="B3" s="1203"/>
      <c r="C3" s="1203"/>
      <c r="D3" s="1204"/>
      <c r="E3" s="1204"/>
      <c r="F3" s="689"/>
      <c r="G3" s="689"/>
      <c r="H3" s="689"/>
      <c r="I3" s="689"/>
      <c r="J3" s="689"/>
      <c r="K3" s="689"/>
      <c r="L3" s="689"/>
      <c r="M3" s="689"/>
      <c r="N3" s="689"/>
      <c r="O3" s="689"/>
      <c r="P3" s="689"/>
      <c r="Q3" s="689"/>
      <c r="R3" s="689"/>
      <c r="S3" s="4"/>
      <c r="T3" s="4"/>
      <c r="U3" s="4"/>
    </row>
    <row r="4" spans="1:23" ht="3" customHeight="1">
      <c r="D4" s="689"/>
      <c r="E4" s="689"/>
      <c r="F4" s="689"/>
      <c r="G4" s="689"/>
      <c r="H4" s="689"/>
      <c r="I4" s="689"/>
      <c r="J4" s="689"/>
      <c r="K4" s="689"/>
      <c r="L4" s="689"/>
      <c r="M4" s="689"/>
      <c r="N4" s="689"/>
      <c r="O4" s="689"/>
      <c r="P4" s="689"/>
      <c r="Q4" s="689"/>
      <c r="R4" s="689"/>
      <c r="S4" s="4"/>
      <c r="T4" s="4"/>
      <c r="U4" s="4"/>
    </row>
    <row r="5" spans="1:23" ht="32.25">
      <c r="A5" s="464" t="s">
        <v>389</v>
      </c>
      <c r="B5" s="447" t="s">
        <v>368</v>
      </c>
      <c r="C5" s="266" t="s">
        <v>481</v>
      </c>
      <c r="D5" s="689"/>
      <c r="E5" s="689"/>
      <c r="F5" s="689"/>
      <c r="G5" s="101"/>
      <c r="H5" s="79"/>
      <c r="I5" s="689"/>
      <c r="J5" s="689"/>
      <c r="K5" s="689"/>
      <c r="L5" s="689"/>
      <c r="M5" s="689"/>
      <c r="N5" s="689"/>
      <c r="O5" s="689"/>
      <c r="P5" s="689"/>
      <c r="Q5" s="689"/>
      <c r="R5" s="689"/>
      <c r="S5" s="4"/>
      <c r="T5" s="4"/>
      <c r="U5" s="4"/>
    </row>
    <row r="6" spans="1:23" s="122" customFormat="1" ht="16.5" customHeight="1">
      <c r="A6" s="451" t="s">
        <v>180</v>
      </c>
      <c r="B6" s="460">
        <v>60.152447751486129</v>
      </c>
      <c r="C6" s="448" t="s">
        <v>181</v>
      </c>
      <c r="D6" s="691"/>
      <c r="E6" s="691"/>
      <c r="F6" s="691"/>
      <c r="G6" s="102"/>
      <c r="H6" s="449"/>
      <c r="I6" s="691"/>
      <c r="J6" s="691"/>
      <c r="K6" s="691"/>
      <c r="L6" s="691"/>
      <c r="M6" s="691"/>
      <c r="N6" s="691"/>
      <c r="O6" s="691"/>
      <c r="P6" s="691"/>
      <c r="Q6" s="691"/>
      <c r="R6" s="691"/>
      <c r="S6" s="450"/>
      <c r="T6" s="450"/>
      <c r="U6" s="450"/>
      <c r="V6" s="450"/>
      <c r="W6" s="450"/>
    </row>
    <row r="7" spans="1:23" s="122" customFormat="1" ht="16.5" customHeight="1">
      <c r="A7" s="451" t="s">
        <v>3</v>
      </c>
      <c r="B7" s="461">
        <v>59.523165411313236</v>
      </c>
      <c r="C7" s="448" t="s">
        <v>4</v>
      </c>
      <c r="D7" s="691"/>
      <c r="E7" s="691"/>
      <c r="F7" s="691"/>
      <c r="G7" s="103"/>
      <c r="H7" s="449"/>
      <c r="I7" s="691"/>
      <c r="J7" s="691"/>
      <c r="K7" s="691"/>
      <c r="L7" s="691"/>
      <c r="M7" s="691"/>
      <c r="N7" s="691"/>
      <c r="O7" s="691"/>
      <c r="P7" s="691"/>
      <c r="Q7" s="691"/>
      <c r="R7" s="691"/>
      <c r="S7" s="450"/>
      <c r="T7" s="450"/>
      <c r="U7" s="450"/>
      <c r="V7" s="450"/>
      <c r="W7" s="450"/>
    </row>
    <row r="8" spans="1:23" s="122" customFormat="1" ht="16.5" customHeight="1">
      <c r="A8" s="465" t="s">
        <v>391</v>
      </c>
      <c r="B8" s="285">
        <v>59.9</v>
      </c>
      <c r="C8" s="448" t="s">
        <v>397</v>
      </c>
      <c r="D8" s="691"/>
      <c r="E8" s="691"/>
      <c r="F8" s="691"/>
      <c r="G8" s="103"/>
      <c r="H8" s="449"/>
      <c r="I8" s="691"/>
      <c r="J8" s="691"/>
      <c r="K8" s="691"/>
      <c r="L8" s="691"/>
      <c r="M8" s="691"/>
      <c r="N8" s="691"/>
      <c r="O8" s="691"/>
      <c r="P8" s="691"/>
      <c r="Q8" s="691"/>
      <c r="R8" s="691"/>
      <c r="S8" s="450"/>
      <c r="T8" s="450"/>
      <c r="U8" s="450"/>
      <c r="V8" s="450"/>
      <c r="W8" s="450"/>
    </row>
    <row r="9" spans="1:23" s="450" customFormat="1" ht="16.5" customHeight="1">
      <c r="A9" s="452" t="s">
        <v>450</v>
      </c>
      <c r="B9" s="462">
        <v>60.1</v>
      </c>
      <c r="C9" s="453" t="s">
        <v>460</v>
      </c>
      <c r="D9" s="691"/>
      <c r="E9" s="691"/>
      <c r="F9" s="691"/>
      <c r="G9" s="103"/>
      <c r="H9" s="449"/>
      <c r="I9" s="691"/>
      <c r="J9" s="691"/>
      <c r="K9" s="691"/>
      <c r="L9" s="691"/>
      <c r="M9" s="691"/>
      <c r="N9" s="691"/>
      <c r="O9" s="691"/>
      <c r="P9" s="691"/>
      <c r="Q9" s="691"/>
      <c r="R9" s="691"/>
    </row>
    <row r="10" spans="1:23" s="450" customFormat="1" ht="16.5" customHeight="1">
      <c r="A10" s="452" t="s">
        <v>454</v>
      </c>
      <c r="B10" s="462">
        <v>35.4</v>
      </c>
      <c r="C10" s="453" t="s">
        <v>462</v>
      </c>
      <c r="D10" s="691"/>
      <c r="E10" s="691"/>
      <c r="F10" s="691"/>
      <c r="G10" s="103"/>
      <c r="H10" s="449"/>
      <c r="I10" s="691"/>
      <c r="J10" s="691"/>
      <c r="K10" s="691"/>
      <c r="L10" s="691"/>
      <c r="M10" s="691"/>
      <c r="N10" s="691"/>
      <c r="O10" s="691"/>
      <c r="P10" s="691"/>
      <c r="Q10" s="691"/>
      <c r="R10" s="691"/>
    </row>
    <row r="11" spans="1:23" s="450" customFormat="1" ht="16.5" customHeight="1">
      <c r="A11" s="454" t="s">
        <v>456</v>
      </c>
      <c r="B11" s="463">
        <v>62.1</v>
      </c>
      <c r="C11" s="455" t="s">
        <v>465</v>
      </c>
      <c r="D11" s="691"/>
      <c r="E11" s="691"/>
      <c r="F11" s="691"/>
      <c r="G11" s="103"/>
      <c r="H11" s="449"/>
      <c r="I11" s="691"/>
      <c r="J11" s="691"/>
      <c r="K11" s="691"/>
      <c r="L11" s="691"/>
      <c r="M11" s="691"/>
      <c r="N11" s="691"/>
      <c r="O11" s="691"/>
      <c r="P11" s="691"/>
      <c r="Q11" s="691"/>
      <c r="R11" s="691"/>
    </row>
    <row r="12" spans="1:23" s="4" customFormat="1" ht="16.5" customHeight="1">
      <c r="A12" s="689"/>
      <c r="B12" s="170"/>
      <c r="C12" s="689"/>
      <c r="D12" s="79"/>
      <c r="E12" s="79"/>
      <c r="F12" s="79"/>
      <c r="G12" s="79"/>
      <c r="H12" s="104"/>
      <c r="I12" s="79"/>
      <c r="J12" s="689"/>
      <c r="K12" s="689"/>
      <c r="L12" s="689"/>
      <c r="M12" s="689"/>
      <c r="N12" s="689"/>
      <c r="O12" s="689"/>
      <c r="P12" s="689"/>
      <c r="Q12" s="689"/>
      <c r="R12" s="689"/>
    </row>
    <row r="13" spans="1:23" s="4" customFormat="1" ht="15.95" customHeight="1">
      <c r="A13" s="689"/>
      <c r="B13" s="689"/>
      <c r="C13" s="689"/>
      <c r="D13" s="79"/>
      <c r="E13" s="79"/>
      <c r="F13" s="79"/>
      <c r="G13" s="79"/>
      <c r="H13" s="104"/>
      <c r="I13" s="79"/>
      <c r="J13" s="689"/>
      <c r="K13" s="689"/>
      <c r="L13" s="689"/>
      <c r="M13" s="689"/>
      <c r="N13" s="689"/>
      <c r="O13" s="689"/>
      <c r="P13" s="689"/>
      <c r="Q13" s="689"/>
      <c r="R13" s="689"/>
    </row>
    <row r="14" spans="1:23" s="4" customFormat="1" ht="15.95" customHeight="1">
      <c r="A14" s="1201"/>
      <c r="B14" s="1201"/>
      <c r="C14" s="1201"/>
      <c r="D14" s="689"/>
      <c r="E14" s="689"/>
      <c r="F14" s="689"/>
      <c r="G14" s="689"/>
      <c r="H14" s="689"/>
      <c r="I14" s="689"/>
      <c r="J14" s="689"/>
      <c r="K14" s="689"/>
      <c r="L14" s="689"/>
      <c r="M14" s="689"/>
      <c r="N14" s="689"/>
      <c r="O14" s="689"/>
      <c r="P14" s="689"/>
      <c r="Q14" s="689"/>
      <c r="R14" s="689"/>
    </row>
    <row r="15" spans="1:23" s="4" customFormat="1" ht="15.95" customHeight="1">
      <c r="A15" s="689"/>
      <c r="B15" s="689"/>
      <c r="C15" s="689"/>
      <c r="D15" s="689"/>
      <c r="E15" s="689"/>
      <c r="F15" s="689"/>
      <c r="G15" s="689"/>
      <c r="H15" s="689"/>
      <c r="I15" s="689"/>
      <c r="J15" s="689"/>
      <c r="K15" s="689"/>
      <c r="L15" s="689"/>
      <c r="M15" s="689"/>
      <c r="N15" s="689"/>
      <c r="O15" s="689"/>
      <c r="P15" s="689"/>
      <c r="Q15" s="689"/>
      <c r="R15" s="689"/>
    </row>
    <row r="16" spans="1:23" s="4" customFormat="1" ht="15.95" customHeight="1">
      <c r="A16" s="689"/>
      <c r="B16" s="689"/>
      <c r="C16" s="689"/>
      <c r="D16" s="689"/>
      <c r="E16" s="689"/>
      <c r="F16" s="689"/>
      <c r="G16" s="689"/>
      <c r="H16" s="689"/>
      <c r="I16" s="689"/>
      <c r="J16" s="689"/>
      <c r="K16" s="689"/>
      <c r="L16" s="689"/>
      <c r="M16" s="689"/>
      <c r="N16" s="689"/>
      <c r="O16" s="689"/>
      <c r="P16" s="689"/>
      <c r="Q16" s="689"/>
      <c r="R16" s="689"/>
    </row>
    <row r="17" spans="1:18" s="4" customFormat="1" ht="15.95" customHeight="1">
      <c r="A17" s="689"/>
      <c r="B17" s="689"/>
      <c r="C17" s="689"/>
      <c r="D17" s="689"/>
      <c r="E17" s="689"/>
      <c r="F17" s="689"/>
      <c r="G17" s="689"/>
      <c r="H17" s="689"/>
      <c r="I17" s="689"/>
      <c r="J17" s="689"/>
      <c r="K17" s="689"/>
      <c r="L17" s="689"/>
      <c r="M17" s="689"/>
      <c r="N17" s="689"/>
      <c r="O17" s="689"/>
      <c r="P17" s="689"/>
      <c r="Q17" s="689"/>
      <c r="R17" s="689"/>
    </row>
    <row r="18" spans="1:18" s="4" customFormat="1" ht="15.95" customHeight="1">
      <c r="A18" s="689"/>
      <c r="B18" s="689"/>
      <c r="C18" s="689"/>
      <c r="D18" s="689"/>
      <c r="E18" s="689"/>
      <c r="F18" s="689"/>
      <c r="G18" s="689"/>
      <c r="H18" s="689"/>
      <c r="I18" s="689"/>
      <c r="J18" s="689"/>
      <c r="K18" s="689"/>
      <c r="L18" s="689"/>
      <c r="M18" s="689"/>
      <c r="N18" s="689"/>
      <c r="O18" s="689"/>
      <c r="P18" s="689"/>
      <c r="Q18" s="689"/>
      <c r="R18" s="689"/>
    </row>
    <row r="19" spans="1:18" s="4" customFormat="1" ht="15.95" customHeight="1">
      <c r="A19" s="689"/>
      <c r="B19" s="689"/>
      <c r="C19" s="689"/>
      <c r="D19" s="689"/>
      <c r="E19" s="689"/>
      <c r="F19" s="689"/>
      <c r="G19" s="689"/>
      <c r="H19" s="689"/>
      <c r="I19" s="689"/>
      <c r="J19" s="689"/>
      <c r="K19" s="689"/>
      <c r="L19" s="689"/>
      <c r="M19" s="689"/>
      <c r="N19" s="689"/>
      <c r="O19" s="689"/>
      <c r="P19" s="689"/>
      <c r="Q19" s="689"/>
      <c r="R19" s="689"/>
    </row>
    <row r="20" spans="1:18" s="4" customFormat="1" ht="15.95" customHeight="1">
      <c r="A20" s="689"/>
      <c r="B20" s="689"/>
      <c r="C20" s="689"/>
      <c r="D20" s="689"/>
      <c r="E20" s="689"/>
      <c r="F20" s="689"/>
      <c r="G20" s="689"/>
      <c r="H20" s="689"/>
      <c r="I20" s="689"/>
      <c r="J20" s="689"/>
      <c r="K20" s="689"/>
      <c r="L20" s="689"/>
      <c r="M20" s="689"/>
      <c r="N20" s="689"/>
      <c r="O20" s="689"/>
      <c r="P20" s="689"/>
      <c r="Q20" s="689"/>
      <c r="R20" s="689"/>
    </row>
    <row r="21" spans="1:18" s="4" customFormat="1" ht="15.95" customHeight="1">
      <c r="A21" s="689"/>
      <c r="B21" s="689"/>
      <c r="C21" s="689"/>
      <c r="D21" s="689"/>
      <c r="E21" s="689"/>
      <c r="F21" s="689"/>
      <c r="G21" s="689"/>
      <c r="H21" s="689"/>
      <c r="I21" s="689"/>
      <c r="J21" s="689"/>
      <c r="K21" s="689"/>
      <c r="L21" s="689"/>
      <c r="M21" s="689"/>
      <c r="N21" s="689"/>
      <c r="O21" s="689"/>
      <c r="P21" s="689"/>
      <c r="Q21" s="689"/>
      <c r="R21" s="689"/>
    </row>
    <row r="22" spans="1:18" s="4" customFormat="1" ht="15.95" customHeight="1">
      <c r="A22" s="689"/>
      <c r="B22" s="689"/>
      <c r="C22" s="689"/>
      <c r="D22" s="689"/>
      <c r="E22" s="689"/>
      <c r="F22" s="689"/>
      <c r="G22" s="689"/>
      <c r="H22" s="689"/>
      <c r="I22" s="689"/>
      <c r="J22" s="689"/>
      <c r="K22" s="689"/>
      <c r="L22" s="689"/>
      <c r="M22" s="689"/>
      <c r="N22" s="689"/>
      <c r="O22" s="689"/>
      <c r="P22" s="689"/>
      <c r="Q22" s="689"/>
      <c r="R22" s="689"/>
    </row>
    <row r="23" spans="1:18" s="4" customFormat="1" ht="15.95" customHeight="1">
      <c r="A23" s="689"/>
      <c r="B23" s="689"/>
      <c r="C23" s="689"/>
      <c r="D23" s="689"/>
      <c r="E23" s="689"/>
      <c r="F23" s="689"/>
      <c r="G23" s="689"/>
      <c r="H23" s="689"/>
      <c r="I23" s="689"/>
      <c r="J23" s="689"/>
      <c r="K23" s="689"/>
      <c r="L23" s="689"/>
      <c r="M23" s="689"/>
      <c r="N23" s="689"/>
      <c r="O23" s="689"/>
      <c r="P23" s="689"/>
      <c r="Q23" s="689"/>
      <c r="R23" s="689"/>
    </row>
    <row r="24" spans="1:18" s="4" customFormat="1" ht="15.95" customHeight="1">
      <c r="A24" s="689"/>
      <c r="B24" s="689"/>
      <c r="C24" s="689"/>
      <c r="D24" s="689"/>
      <c r="E24" s="689"/>
      <c r="F24" s="689"/>
      <c r="G24" s="689"/>
      <c r="H24" s="689"/>
      <c r="I24" s="689"/>
      <c r="J24" s="689"/>
      <c r="K24" s="689"/>
      <c r="L24" s="689"/>
      <c r="M24" s="689"/>
      <c r="N24" s="689"/>
      <c r="O24" s="689"/>
      <c r="P24" s="689"/>
      <c r="Q24" s="689"/>
      <c r="R24" s="689"/>
    </row>
    <row r="25" spans="1:18" s="4" customFormat="1" ht="15.95" customHeight="1">
      <c r="A25" s="689"/>
      <c r="B25" s="689"/>
      <c r="C25" s="689"/>
      <c r="D25" s="689"/>
      <c r="E25" s="689"/>
      <c r="F25" s="689"/>
      <c r="G25" s="689"/>
      <c r="H25" s="689"/>
      <c r="I25" s="689"/>
      <c r="J25" s="689"/>
      <c r="K25" s="689"/>
      <c r="L25" s="689"/>
      <c r="M25" s="689"/>
      <c r="N25" s="689"/>
      <c r="O25" s="689"/>
      <c r="P25" s="689"/>
      <c r="Q25" s="689"/>
      <c r="R25" s="689"/>
    </row>
    <row r="26" spans="1:18" s="4" customFormat="1" ht="15.95" customHeight="1">
      <c r="A26" s="689"/>
      <c r="B26" s="689"/>
      <c r="C26" s="689"/>
      <c r="D26" s="689"/>
      <c r="E26" s="689"/>
      <c r="F26" s="689"/>
      <c r="G26" s="689"/>
      <c r="H26" s="689"/>
      <c r="I26" s="689"/>
      <c r="J26" s="689"/>
      <c r="K26" s="689"/>
      <c r="L26" s="689"/>
      <c r="M26" s="689"/>
      <c r="N26" s="689"/>
      <c r="O26" s="689"/>
      <c r="P26" s="689"/>
      <c r="Q26" s="689"/>
      <c r="R26" s="689"/>
    </row>
    <row r="27" spans="1:18" s="4" customFormat="1" ht="15.95" customHeight="1">
      <c r="A27" s="689"/>
      <c r="B27" s="689"/>
      <c r="C27" s="689"/>
      <c r="D27" s="689"/>
      <c r="E27" s="689"/>
      <c r="F27" s="689"/>
      <c r="G27" s="689"/>
      <c r="H27" s="689"/>
      <c r="I27" s="689"/>
      <c r="J27" s="689"/>
      <c r="K27" s="689"/>
      <c r="L27" s="689"/>
      <c r="M27" s="689"/>
      <c r="N27" s="689"/>
      <c r="O27" s="689"/>
      <c r="P27" s="689"/>
      <c r="Q27" s="689"/>
      <c r="R27" s="689"/>
    </row>
    <row r="28" spans="1:18" s="4" customFormat="1" ht="15.95" customHeight="1"/>
    <row r="29" spans="1:18" s="4" customFormat="1" ht="15.95" customHeight="1"/>
    <row r="30" spans="1:18" s="4" customFormat="1" ht="15.95" customHeight="1"/>
    <row r="31" spans="1:18" s="4" customFormat="1" ht="15.95" customHeight="1"/>
    <row r="32" spans="1:18" s="4" customFormat="1" ht="15.95" customHeight="1"/>
    <row r="33" s="4" customFormat="1" ht="15.95" customHeight="1"/>
    <row r="34" s="4" customFormat="1" ht="15.95" customHeight="1"/>
    <row r="35" s="4" customFormat="1" ht="15.95" customHeight="1"/>
    <row r="36" s="4" customFormat="1" ht="15.95" customHeight="1"/>
  </sheetData>
  <mergeCells count="5">
    <mergeCell ref="A14:C14"/>
    <mergeCell ref="A1:C1"/>
    <mergeCell ref="A2:C3"/>
    <mergeCell ref="D2:E2"/>
    <mergeCell ref="D3:E3"/>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0.xml><?xml version="1.0" encoding="utf-8"?>
<worksheet xmlns="http://schemas.openxmlformats.org/spreadsheetml/2006/main" xmlns:r="http://schemas.openxmlformats.org/officeDocument/2006/relationships">
  <dimension ref="A1:W31"/>
  <sheetViews>
    <sheetView rightToLeft="1" view="pageBreakPreview" zoomScale="130" zoomScaleNormal="100" zoomScaleSheetLayoutView="130" workbookViewId="0">
      <selection activeCell="E9" sqref="E9"/>
    </sheetView>
  </sheetViews>
  <sheetFormatPr defaultColWidth="9" defaultRowHeight="14.25"/>
  <cols>
    <col min="1" max="1" width="20.125" style="51" customWidth="1"/>
    <col min="2" max="2" width="12.125" style="51" customWidth="1"/>
    <col min="3" max="3" width="22.25" style="51" customWidth="1"/>
    <col min="4" max="4" width="18" style="51" customWidth="1"/>
    <col min="5" max="5" width="1.625" style="51" hidden="1" customWidth="1"/>
    <col min="6" max="7" width="9" style="51" hidden="1" customWidth="1"/>
    <col min="8" max="8" width="4.625" style="51" hidden="1" customWidth="1"/>
    <col min="9" max="15" width="9" style="51" hidden="1" customWidth="1"/>
    <col min="16" max="16" width="9" style="4" customWidth="1"/>
    <col min="17" max="22" width="9" style="4"/>
    <col min="23" max="16384" width="9" style="51"/>
  </cols>
  <sheetData>
    <row r="1" spans="1:23" ht="41.25" customHeight="1">
      <c r="A1" s="1084" t="s">
        <v>413</v>
      </c>
      <c r="B1" s="1084"/>
      <c r="C1" s="1084"/>
      <c r="D1" s="267"/>
      <c r="E1" s="267"/>
      <c r="F1" s="689"/>
      <c r="G1" s="689"/>
      <c r="H1" s="689"/>
      <c r="I1" s="689"/>
      <c r="J1" s="689"/>
      <c r="K1" s="689"/>
      <c r="L1" s="689"/>
      <c r="M1" s="689"/>
      <c r="N1" s="689"/>
      <c r="O1" s="689"/>
      <c r="P1" s="689"/>
      <c r="Q1" s="689"/>
    </row>
    <row r="2" spans="1:23" ht="30" customHeight="1">
      <c r="A2" s="1205" t="s">
        <v>442</v>
      </c>
      <c r="B2" s="1205"/>
      <c r="C2" s="1205"/>
      <c r="D2" s="686"/>
      <c r="E2" s="689"/>
      <c r="F2" s="689"/>
      <c r="G2" s="689"/>
      <c r="H2" s="689"/>
      <c r="I2" s="689"/>
      <c r="J2" s="689"/>
      <c r="K2" s="689"/>
      <c r="L2" s="689"/>
      <c r="M2" s="689"/>
      <c r="N2" s="689"/>
      <c r="O2" s="689"/>
      <c r="P2" s="689"/>
      <c r="Q2" s="689"/>
    </row>
    <row r="3" spans="1:23" ht="3" customHeight="1">
      <c r="A3" s="687"/>
      <c r="B3" s="687"/>
      <c r="C3" s="687"/>
      <c r="D3" s="686"/>
      <c r="E3" s="689"/>
      <c r="F3" s="689"/>
      <c r="G3" s="689"/>
      <c r="H3" s="689"/>
      <c r="I3" s="689"/>
      <c r="J3" s="689"/>
      <c r="K3" s="689"/>
      <c r="L3" s="689"/>
      <c r="M3" s="689"/>
      <c r="N3" s="689"/>
      <c r="O3" s="689"/>
      <c r="P3" s="689"/>
      <c r="Q3" s="689"/>
    </row>
    <row r="4" spans="1:23" ht="32.25">
      <c r="A4" s="140" t="s">
        <v>389</v>
      </c>
      <c r="B4" s="447" t="s">
        <v>368</v>
      </c>
      <c r="C4" s="777" t="s">
        <v>486</v>
      </c>
      <c r="D4" s="686"/>
      <c r="E4" s="689"/>
      <c r="F4" s="689"/>
      <c r="G4" s="689"/>
      <c r="H4" s="689"/>
      <c r="I4" s="689"/>
      <c r="J4" s="689"/>
      <c r="K4" s="689"/>
      <c r="L4" s="689"/>
      <c r="M4" s="689"/>
      <c r="N4" s="689"/>
      <c r="O4" s="689"/>
      <c r="P4" s="689"/>
      <c r="Q4" s="689"/>
    </row>
    <row r="5" spans="1:23" ht="16.5" customHeight="1">
      <c r="A5" s="751" t="s">
        <v>180</v>
      </c>
      <c r="B5" s="429">
        <v>48.273439433413898</v>
      </c>
      <c r="C5" s="113" t="s">
        <v>256</v>
      </c>
      <c r="D5" s="690"/>
      <c r="E5" s="690"/>
      <c r="F5" s="690"/>
      <c r="G5" s="690"/>
      <c r="H5" s="690"/>
      <c r="I5" s="690"/>
      <c r="J5" s="690"/>
      <c r="K5" s="690"/>
      <c r="L5" s="690"/>
      <c r="M5" s="690"/>
      <c r="N5" s="690"/>
      <c r="O5" s="690"/>
      <c r="P5" s="690"/>
      <c r="Q5" s="690"/>
    </row>
    <row r="6" spans="1:23" ht="16.5" customHeight="1">
      <c r="A6" s="114" t="s">
        <v>3</v>
      </c>
      <c r="B6" s="430">
        <v>51.417925399355497</v>
      </c>
      <c r="C6" s="115" t="s">
        <v>141</v>
      </c>
      <c r="D6" s="690"/>
      <c r="E6" s="690"/>
      <c r="F6" s="690"/>
      <c r="G6" s="690"/>
      <c r="H6" s="690"/>
      <c r="I6" s="690"/>
      <c r="J6" s="690"/>
      <c r="K6" s="690"/>
      <c r="L6" s="690"/>
      <c r="M6" s="690"/>
      <c r="N6" s="690"/>
      <c r="O6" s="690"/>
      <c r="P6" s="690"/>
      <c r="Q6" s="690"/>
    </row>
    <row r="7" spans="1:23" ht="16.5" customHeight="1">
      <c r="A7" s="114" t="s">
        <v>391</v>
      </c>
      <c r="B7" s="431">
        <v>58.2</v>
      </c>
      <c r="C7" s="115" t="s">
        <v>397</v>
      </c>
      <c r="D7" s="690"/>
      <c r="E7" s="690"/>
      <c r="F7" s="690"/>
      <c r="G7" s="690"/>
      <c r="H7" s="690"/>
      <c r="I7" s="690"/>
      <c r="J7" s="690"/>
      <c r="K7" s="690"/>
      <c r="L7" s="690"/>
      <c r="M7" s="690"/>
      <c r="N7" s="690"/>
      <c r="O7" s="690"/>
      <c r="P7" s="690"/>
      <c r="Q7" s="690"/>
    </row>
    <row r="8" spans="1:23" ht="16.5" customHeight="1">
      <c r="A8" s="116" t="s">
        <v>450</v>
      </c>
      <c r="B8" s="432">
        <v>57.9</v>
      </c>
      <c r="C8" s="117" t="s">
        <v>460</v>
      </c>
      <c r="D8" s="690"/>
      <c r="E8" s="690"/>
      <c r="F8" s="690"/>
      <c r="G8" s="690"/>
      <c r="H8" s="690"/>
      <c r="I8" s="690"/>
      <c r="J8" s="690"/>
      <c r="K8" s="690"/>
      <c r="L8" s="690"/>
      <c r="M8" s="690"/>
      <c r="N8" s="690"/>
      <c r="O8" s="690"/>
      <c r="P8" s="690"/>
      <c r="Q8" s="690"/>
    </row>
    <row r="9" spans="1:23" ht="16.5" customHeight="1">
      <c r="A9" s="96" t="s">
        <v>454</v>
      </c>
      <c r="B9" s="432">
        <v>19.600000000000001</v>
      </c>
      <c r="C9" s="97" t="s">
        <v>462</v>
      </c>
      <c r="D9" s="690"/>
      <c r="E9" s="690"/>
      <c r="F9" s="690"/>
      <c r="G9" s="690"/>
      <c r="H9" s="690"/>
      <c r="I9" s="690"/>
      <c r="J9" s="690"/>
      <c r="K9" s="690"/>
      <c r="L9" s="690"/>
      <c r="M9" s="690"/>
      <c r="N9" s="690"/>
      <c r="O9" s="690"/>
      <c r="P9" s="690"/>
      <c r="Q9" s="690"/>
    </row>
    <row r="10" spans="1:23" ht="16.5" customHeight="1">
      <c r="A10" s="98" t="s">
        <v>456</v>
      </c>
      <c r="B10" s="433">
        <v>63.2</v>
      </c>
      <c r="C10" s="99" t="s">
        <v>465</v>
      </c>
      <c r="D10" s="690"/>
      <c r="E10" s="690"/>
      <c r="F10" s="690"/>
      <c r="G10" s="690"/>
      <c r="H10" s="690"/>
      <c r="I10" s="690"/>
      <c r="J10" s="690"/>
      <c r="K10" s="690"/>
      <c r="L10" s="690"/>
      <c r="M10" s="690"/>
      <c r="N10" s="690"/>
      <c r="O10" s="690"/>
      <c r="P10" s="690"/>
      <c r="Q10" s="690"/>
      <c r="W10" s="4"/>
    </row>
    <row r="11" spans="1:23" ht="18" customHeight="1">
      <c r="A11" s="1196"/>
      <c r="B11" s="1196"/>
      <c r="C11" s="100"/>
      <c r="D11" s="690"/>
      <c r="E11" s="690"/>
      <c r="F11" s="690"/>
      <c r="G11" s="690"/>
      <c r="H11" s="690"/>
      <c r="I11" s="690"/>
      <c r="J11" s="690"/>
      <c r="K11" s="690"/>
      <c r="L11" s="690"/>
      <c r="M11" s="690"/>
      <c r="N11" s="690"/>
      <c r="O11" s="690"/>
      <c r="P11" s="690"/>
      <c r="Q11" s="690"/>
      <c r="W11" s="4"/>
    </row>
    <row r="12" spans="1:23">
      <c r="A12" s="689"/>
      <c r="B12" s="170"/>
      <c r="C12" s="689"/>
      <c r="D12" s="689"/>
      <c r="E12" s="689"/>
      <c r="F12" s="689"/>
      <c r="G12" s="689"/>
      <c r="H12" s="689"/>
      <c r="I12" s="689"/>
      <c r="J12" s="689"/>
      <c r="K12" s="689"/>
      <c r="L12" s="689"/>
      <c r="M12" s="689"/>
      <c r="N12" s="689"/>
      <c r="O12" s="689"/>
      <c r="P12" s="689"/>
      <c r="Q12" s="689"/>
      <c r="W12" s="4"/>
    </row>
    <row r="13" spans="1:23">
      <c r="A13" s="689"/>
      <c r="B13" s="689"/>
      <c r="C13" s="689"/>
      <c r="D13" s="689"/>
      <c r="E13" s="689"/>
      <c r="F13" s="689"/>
      <c r="G13" s="689"/>
      <c r="H13" s="689"/>
      <c r="I13" s="689"/>
      <c r="J13" s="689"/>
      <c r="K13" s="689"/>
      <c r="L13" s="689"/>
      <c r="M13" s="689"/>
      <c r="N13" s="689"/>
      <c r="O13" s="689"/>
      <c r="P13" s="689"/>
      <c r="Q13" s="689"/>
      <c r="W13" s="4"/>
    </row>
    <row r="14" spans="1:23">
      <c r="A14" s="689"/>
      <c r="B14" s="689"/>
      <c r="C14" s="689"/>
      <c r="D14" s="689"/>
      <c r="E14" s="689"/>
      <c r="F14" s="689"/>
      <c r="G14" s="689"/>
      <c r="H14" s="689"/>
      <c r="I14" s="689"/>
      <c r="J14" s="689"/>
      <c r="K14" s="689"/>
      <c r="L14" s="689"/>
      <c r="M14" s="689"/>
      <c r="N14" s="689"/>
      <c r="O14" s="689"/>
      <c r="P14" s="689"/>
      <c r="Q14" s="689"/>
      <c r="W14" s="4"/>
    </row>
    <row r="15" spans="1:23">
      <c r="A15" s="689"/>
      <c r="B15" s="689"/>
      <c r="C15" s="689"/>
      <c r="D15" s="689"/>
      <c r="E15" s="689"/>
      <c r="F15" s="689"/>
      <c r="G15" s="689"/>
      <c r="H15" s="689"/>
      <c r="I15" s="689"/>
      <c r="J15" s="689"/>
      <c r="K15" s="689"/>
      <c r="L15" s="689"/>
      <c r="M15" s="689"/>
      <c r="N15" s="689"/>
      <c r="O15" s="689"/>
      <c r="P15" s="689"/>
      <c r="Q15" s="689"/>
      <c r="W15" s="4"/>
    </row>
    <row r="16" spans="1:23">
      <c r="A16" s="689"/>
      <c r="B16" s="689" t="s">
        <v>354</v>
      </c>
      <c r="C16" s="689"/>
      <c r="D16" s="689"/>
      <c r="E16" s="689"/>
      <c r="F16" s="689"/>
      <c r="G16" s="689"/>
      <c r="H16" s="689"/>
      <c r="I16" s="689"/>
      <c r="J16" s="689"/>
      <c r="K16" s="689"/>
      <c r="L16" s="689"/>
      <c r="M16" s="689"/>
      <c r="N16" s="689"/>
      <c r="O16" s="689"/>
      <c r="P16" s="689"/>
      <c r="Q16" s="689"/>
      <c r="W16" s="4"/>
    </row>
    <row r="17" spans="1:23">
      <c r="A17" s="689"/>
      <c r="B17" s="689"/>
      <c r="C17" s="689"/>
      <c r="D17" s="689"/>
      <c r="E17" s="689"/>
      <c r="F17" s="689"/>
      <c r="G17" s="689"/>
      <c r="H17" s="689"/>
      <c r="I17" s="689"/>
      <c r="J17" s="689"/>
      <c r="K17" s="689"/>
      <c r="L17" s="689"/>
      <c r="M17" s="689"/>
      <c r="N17" s="689"/>
      <c r="O17" s="689"/>
      <c r="P17" s="689"/>
      <c r="Q17" s="689"/>
      <c r="W17" s="4"/>
    </row>
    <row r="18" spans="1:23">
      <c r="A18" s="4"/>
      <c r="B18" s="4"/>
      <c r="C18" s="4"/>
      <c r="D18" s="4"/>
      <c r="E18" s="4"/>
      <c r="F18" s="4"/>
      <c r="G18" s="4"/>
      <c r="H18" s="4"/>
      <c r="I18" s="4"/>
      <c r="J18" s="4"/>
      <c r="K18" s="4"/>
      <c r="L18" s="4"/>
      <c r="M18" s="4"/>
      <c r="N18" s="4"/>
      <c r="O18" s="4"/>
      <c r="W18" s="4"/>
    </row>
    <row r="19" spans="1:23">
      <c r="A19" s="4"/>
      <c r="B19" s="4"/>
      <c r="C19" s="4"/>
      <c r="D19" s="4"/>
      <c r="E19" s="4"/>
      <c r="F19" s="4"/>
      <c r="G19" s="4"/>
      <c r="H19" s="4"/>
      <c r="I19" s="4"/>
      <c r="J19" s="4"/>
      <c r="K19" s="4"/>
      <c r="L19" s="4"/>
      <c r="M19" s="4"/>
      <c r="N19" s="4"/>
      <c r="O19" s="4"/>
      <c r="W19" s="4"/>
    </row>
    <row r="20" spans="1:23">
      <c r="A20" s="4"/>
      <c r="B20" s="4"/>
      <c r="C20" s="4"/>
      <c r="D20" s="4"/>
      <c r="E20" s="4"/>
      <c r="F20" s="4"/>
      <c r="G20" s="4"/>
      <c r="H20" s="4"/>
      <c r="I20" s="4"/>
      <c r="J20" s="4"/>
      <c r="K20" s="4"/>
      <c r="L20" s="4"/>
      <c r="M20" s="4"/>
      <c r="N20" s="4"/>
      <c r="O20" s="4"/>
      <c r="W20" s="4"/>
    </row>
    <row r="21" spans="1:23">
      <c r="A21" s="4"/>
      <c r="B21" s="4"/>
      <c r="C21" s="4"/>
      <c r="D21" s="4"/>
      <c r="E21" s="4"/>
      <c r="F21" s="4"/>
      <c r="G21" s="4"/>
      <c r="H21" s="4"/>
      <c r="I21" s="4"/>
      <c r="J21" s="4"/>
      <c r="K21" s="4"/>
      <c r="L21" s="4"/>
      <c r="M21" s="4"/>
      <c r="N21" s="4"/>
      <c r="O21" s="4"/>
      <c r="W21" s="4"/>
    </row>
    <row r="22" spans="1:23">
      <c r="A22" s="4"/>
      <c r="B22" s="4"/>
      <c r="C22" s="4"/>
      <c r="D22" s="4"/>
      <c r="E22" s="4"/>
      <c r="F22" s="4"/>
      <c r="G22" s="4"/>
      <c r="H22" s="4"/>
      <c r="I22" s="4"/>
      <c r="J22" s="4"/>
      <c r="K22" s="4"/>
      <c r="L22" s="4"/>
      <c r="M22" s="4"/>
      <c r="N22" s="4"/>
      <c r="O22" s="4"/>
      <c r="W22" s="4"/>
    </row>
    <row r="23" spans="1:23">
      <c r="A23" s="4"/>
      <c r="B23" s="4"/>
      <c r="C23" s="4"/>
      <c r="D23" s="4"/>
      <c r="E23" s="4"/>
      <c r="F23" s="4"/>
      <c r="G23" s="4"/>
      <c r="H23" s="4"/>
      <c r="I23" s="4"/>
      <c r="J23" s="4"/>
      <c r="K23" s="4"/>
      <c r="L23" s="4"/>
      <c r="M23" s="4"/>
      <c r="N23" s="4"/>
      <c r="O23" s="4"/>
      <c r="W23" s="4"/>
    </row>
    <row r="24" spans="1:23">
      <c r="A24" s="4"/>
      <c r="B24" s="4"/>
      <c r="C24" s="4"/>
      <c r="D24" s="4"/>
      <c r="E24" s="4"/>
      <c r="F24" s="4"/>
      <c r="G24" s="4"/>
      <c r="H24" s="4"/>
      <c r="I24" s="4"/>
      <c r="J24" s="4"/>
      <c r="K24" s="4"/>
      <c r="L24" s="4"/>
      <c r="M24" s="4"/>
      <c r="N24" s="4"/>
      <c r="O24" s="4"/>
      <c r="W24" s="4"/>
    </row>
    <row r="25" spans="1:23">
      <c r="A25" s="4"/>
      <c r="B25" s="4"/>
      <c r="C25" s="4"/>
      <c r="D25" s="4"/>
      <c r="E25" s="4"/>
      <c r="F25" s="4"/>
      <c r="G25" s="4"/>
      <c r="H25" s="4"/>
      <c r="I25" s="4"/>
      <c r="J25" s="4"/>
      <c r="K25" s="4"/>
      <c r="L25" s="4"/>
      <c r="M25" s="4"/>
      <c r="N25" s="4"/>
      <c r="O25" s="4"/>
      <c r="W25" s="4"/>
    </row>
    <row r="26" spans="1:23">
      <c r="A26" s="4"/>
      <c r="B26" s="4"/>
      <c r="C26" s="4"/>
      <c r="D26" s="4"/>
      <c r="E26" s="4"/>
      <c r="F26" s="4"/>
      <c r="G26" s="4"/>
      <c r="H26" s="4"/>
      <c r="I26" s="4"/>
      <c r="J26" s="4"/>
      <c r="K26" s="4"/>
      <c r="L26" s="4"/>
      <c r="M26" s="4"/>
      <c r="N26" s="4"/>
      <c r="O26" s="4"/>
      <c r="W26" s="4"/>
    </row>
    <row r="27" spans="1:23">
      <c r="A27" s="4"/>
      <c r="B27" s="4"/>
      <c r="C27" s="4"/>
      <c r="D27" s="4"/>
      <c r="E27" s="4"/>
      <c r="F27" s="4"/>
      <c r="G27" s="4"/>
      <c r="H27" s="4"/>
      <c r="I27" s="4"/>
      <c r="J27" s="4"/>
      <c r="K27" s="4"/>
      <c r="L27" s="4"/>
      <c r="M27" s="4"/>
      <c r="N27" s="4"/>
      <c r="O27" s="4"/>
      <c r="W27" s="4"/>
    </row>
    <row r="28" spans="1:23">
      <c r="A28" s="4"/>
      <c r="B28" s="4"/>
      <c r="C28" s="4"/>
      <c r="D28" s="4"/>
      <c r="E28" s="4"/>
      <c r="F28" s="4"/>
      <c r="G28" s="4"/>
      <c r="H28" s="4"/>
      <c r="I28" s="4"/>
      <c r="J28" s="4"/>
      <c r="K28" s="4"/>
      <c r="L28" s="4"/>
      <c r="M28" s="4"/>
      <c r="N28" s="4"/>
      <c r="O28" s="4"/>
      <c r="W28" s="4"/>
    </row>
    <row r="29" spans="1:23">
      <c r="A29" s="4"/>
      <c r="B29" s="4"/>
      <c r="C29" s="4"/>
      <c r="D29" s="4"/>
      <c r="E29" s="4"/>
      <c r="F29" s="4"/>
      <c r="G29" s="4"/>
      <c r="H29" s="4"/>
      <c r="I29" s="4"/>
      <c r="J29" s="4"/>
      <c r="K29" s="4"/>
      <c r="L29" s="4"/>
      <c r="M29" s="4"/>
      <c r="N29" s="4"/>
      <c r="O29" s="4"/>
      <c r="W29" s="4"/>
    </row>
    <row r="30" spans="1:23">
      <c r="A30" s="4"/>
      <c r="B30" s="4"/>
      <c r="C30" s="4"/>
      <c r="D30" s="4"/>
      <c r="E30" s="4"/>
      <c r="F30" s="4"/>
      <c r="G30" s="4"/>
      <c r="H30" s="4"/>
      <c r="I30" s="4"/>
      <c r="J30" s="4"/>
      <c r="K30" s="4"/>
      <c r="L30" s="4"/>
      <c r="M30" s="4"/>
      <c r="N30" s="4"/>
      <c r="O30" s="4"/>
      <c r="W30" s="4"/>
    </row>
    <row r="31" spans="1:23">
      <c r="A31" s="4"/>
      <c r="B31" s="4"/>
      <c r="C31" s="4"/>
      <c r="D31" s="4"/>
      <c r="E31" s="4"/>
      <c r="F31" s="4"/>
      <c r="G31" s="4"/>
      <c r="H31" s="4"/>
      <c r="I31" s="4"/>
      <c r="J31" s="4"/>
      <c r="K31" s="4"/>
      <c r="L31" s="4"/>
      <c r="M31" s="4"/>
      <c r="N31" s="4"/>
      <c r="O31" s="4"/>
      <c r="W31" s="4"/>
    </row>
  </sheetData>
  <mergeCells count="3">
    <mergeCell ref="A11:B11"/>
    <mergeCell ref="A1:C1"/>
    <mergeCell ref="A2:C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1.xml><?xml version="1.0" encoding="utf-8"?>
<worksheet xmlns="http://schemas.openxmlformats.org/spreadsheetml/2006/main" xmlns:r="http://schemas.openxmlformats.org/officeDocument/2006/relationships">
  <dimension ref="A1:N21"/>
  <sheetViews>
    <sheetView rightToLeft="1" view="pageBreakPreview" zoomScale="130" zoomScaleNormal="100" zoomScaleSheetLayoutView="130" workbookViewId="0">
      <selection activeCell="E9" sqref="E9"/>
    </sheetView>
  </sheetViews>
  <sheetFormatPr defaultColWidth="23.75" defaultRowHeight="14.25"/>
  <cols>
    <col min="1" max="1" width="20.875" style="51" customWidth="1"/>
    <col min="2" max="2" width="16.125" style="51" customWidth="1"/>
    <col min="3" max="3" width="26.875" style="51" customWidth="1"/>
    <col min="4" max="16384" width="23.75" style="51"/>
  </cols>
  <sheetData>
    <row r="1" spans="1:14" ht="40.5" customHeight="1">
      <c r="A1" s="1084" t="s">
        <v>505</v>
      </c>
      <c r="B1" s="1084"/>
      <c r="C1" s="1084"/>
      <c r="D1" s="267"/>
      <c r="E1" s="267"/>
      <c r="F1" s="689"/>
      <c r="G1" s="689"/>
      <c r="H1" s="689"/>
      <c r="I1" s="689"/>
      <c r="J1" s="689"/>
      <c r="K1" s="689"/>
      <c r="L1" s="689"/>
      <c r="M1" s="689"/>
      <c r="N1" s="689"/>
    </row>
    <row r="2" spans="1:14" ht="31.5" customHeight="1">
      <c r="A2" s="1072" t="s">
        <v>541</v>
      </c>
      <c r="B2" s="1072"/>
      <c r="C2" s="1072"/>
      <c r="D2" s="1200"/>
      <c r="E2" s="1200"/>
      <c r="F2" s="689"/>
      <c r="G2" s="689"/>
      <c r="H2" s="689"/>
      <c r="I2" s="689"/>
      <c r="J2" s="689"/>
      <c r="K2" s="689"/>
      <c r="L2" s="689"/>
      <c r="M2" s="689"/>
      <c r="N2" s="689"/>
    </row>
    <row r="3" spans="1:14" ht="3" customHeight="1">
      <c r="A3" s="687"/>
      <c r="B3" s="687"/>
      <c r="C3" s="687"/>
      <c r="D3" s="686"/>
      <c r="E3" s="686"/>
      <c r="F3" s="689"/>
      <c r="G3" s="689"/>
      <c r="H3" s="689"/>
      <c r="I3" s="689"/>
      <c r="J3" s="689"/>
      <c r="K3" s="689"/>
      <c r="L3" s="689"/>
      <c r="M3" s="689"/>
      <c r="N3" s="689"/>
    </row>
    <row r="4" spans="1:14" ht="32.25">
      <c r="A4" s="140" t="s">
        <v>484</v>
      </c>
      <c r="B4" s="447" t="s">
        <v>368</v>
      </c>
      <c r="C4" s="266" t="s">
        <v>486</v>
      </c>
      <c r="D4" s="690"/>
      <c r="E4" s="690"/>
      <c r="F4" s="690"/>
      <c r="G4" s="690"/>
      <c r="H4" s="690"/>
      <c r="I4" s="690"/>
      <c r="J4" s="690"/>
      <c r="K4" s="690"/>
      <c r="L4" s="690"/>
      <c r="M4" s="690"/>
      <c r="N4" s="690"/>
    </row>
    <row r="5" spans="1:14" ht="16.5" customHeight="1">
      <c r="A5" s="751" t="s">
        <v>180</v>
      </c>
      <c r="B5" s="286">
        <v>73.670326037710865</v>
      </c>
      <c r="C5" s="115" t="s">
        <v>181</v>
      </c>
      <c r="D5" s="690"/>
      <c r="E5" s="690"/>
      <c r="F5" s="690"/>
      <c r="G5" s="690"/>
      <c r="H5" s="690"/>
      <c r="I5" s="690"/>
      <c r="J5" s="690"/>
      <c r="K5" s="690"/>
      <c r="L5" s="690"/>
      <c r="M5" s="690"/>
      <c r="N5" s="690"/>
    </row>
    <row r="6" spans="1:14" ht="16.5" customHeight="1">
      <c r="A6" s="114" t="s">
        <v>3</v>
      </c>
      <c r="B6" s="287">
        <v>77.503509154917779</v>
      </c>
      <c r="C6" s="115" t="s">
        <v>4</v>
      </c>
      <c r="D6" s="690"/>
      <c r="E6" s="690"/>
      <c r="F6" s="690"/>
      <c r="G6" s="690"/>
      <c r="H6" s="690"/>
      <c r="I6" s="1206"/>
      <c r="J6" s="1206"/>
      <c r="K6" s="690"/>
      <c r="L6" s="690"/>
      <c r="M6" s="690"/>
      <c r="N6" s="690"/>
    </row>
    <row r="7" spans="1:14" ht="16.5" customHeight="1">
      <c r="A7" s="114" t="s">
        <v>391</v>
      </c>
      <c r="B7" s="288">
        <v>80.099999999999994</v>
      </c>
      <c r="C7" s="115" t="s">
        <v>397</v>
      </c>
      <c r="D7" s="690"/>
      <c r="E7" s="690"/>
      <c r="F7" s="690"/>
      <c r="G7" s="690"/>
      <c r="H7" s="690"/>
      <c r="I7" s="688"/>
      <c r="J7" s="688"/>
      <c r="K7" s="690"/>
      <c r="L7" s="690"/>
      <c r="M7" s="690"/>
      <c r="N7" s="690"/>
    </row>
    <row r="8" spans="1:14" ht="16.5" customHeight="1">
      <c r="A8" s="116" t="s">
        <v>450</v>
      </c>
      <c r="B8" s="289">
        <v>80.400000000000006</v>
      </c>
      <c r="C8" s="117" t="s">
        <v>460</v>
      </c>
      <c r="D8" s="690"/>
      <c r="E8" s="690"/>
      <c r="F8" s="690"/>
      <c r="G8" s="690"/>
      <c r="H8" s="690"/>
      <c r="I8" s="690"/>
      <c r="J8" s="690"/>
      <c r="K8" s="690"/>
      <c r="L8" s="690"/>
      <c r="M8" s="690"/>
      <c r="N8" s="690"/>
    </row>
    <row r="9" spans="1:14" ht="16.5" customHeight="1">
      <c r="A9" s="116" t="s">
        <v>454</v>
      </c>
      <c r="B9" s="289">
        <v>90.1</v>
      </c>
      <c r="C9" s="117" t="s">
        <v>462</v>
      </c>
      <c r="D9" s="690"/>
      <c r="E9" s="690"/>
      <c r="F9" s="690"/>
      <c r="G9" s="690"/>
      <c r="H9" s="690"/>
      <c r="I9" s="690"/>
      <c r="J9" s="690"/>
      <c r="K9" s="690"/>
      <c r="L9" s="690"/>
      <c r="M9" s="690"/>
      <c r="N9" s="690"/>
    </row>
    <row r="10" spans="1:14" ht="16.5" customHeight="1">
      <c r="A10" s="98" t="s">
        <v>456</v>
      </c>
      <c r="B10" s="290">
        <v>78.900000000000006</v>
      </c>
      <c r="C10" s="99" t="s">
        <v>465</v>
      </c>
      <c r="D10" s="690"/>
      <c r="E10" s="690"/>
      <c r="F10" s="690"/>
      <c r="G10" s="690"/>
      <c r="H10" s="690"/>
      <c r="I10" s="690"/>
      <c r="J10" s="690"/>
      <c r="K10" s="690"/>
      <c r="L10" s="690"/>
      <c r="M10" s="690"/>
      <c r="N10" s="690"/>
    </row>
    <row r="11" spans="1:14" ht="20.25">
      <c r="A11" s="1196"/>
      <c r="B11" s="1196"/>
      <c r="C11" s="100"/>
      <c r="D11" s="690"/>
      <c r="E11" s="690"/>
      <c r="F11" s="690"/>
      <c r="G11" s="690"/>
      <c r="H11" s="690"/>
      <c r="I11" s="690"/>
      <c r="J11" s="690"/>
      <c r="K11" s="690"/>
      <c r="L11" s="690"/>
      <c r="M11" s="690"/>
      <c r="N11" s="690"/>
    </row>
    <row r="12" spans="1:14">
      <c r="A12" s="689"/>
      <c r="B12" s="170"/>
      <c r="C12" s="689"/>
      <c r="D12" s="689"/>
      <c r="E12" s="689"/>
      <c r="F12" s="689"/>
      <c r="G12" s="689"/>
      <c r="H12" s="689"/>
      <c r="I12" s="689"/>
      <c r="J12" s="689"/>
      <c r="K12" s="689"/>
      <c r="L12" s="689"/>
      <c r="M12" s="689"/>
      <c r="N12" s="689"/>
    </row>
    <row r="13" spans="1:14">
      <c r="A13" s="689"/>
      <c r="B13" s="689"/>
      <c r="C13" s="689"/>
      <c r="D13" s="689"/>
      <c r="E13" s="689"/>
      <c r="F13" s="689"/>
      <c r="G13" s="689"/>
      <c r="H13" s="689"/>
      <c r="I13" s="689"/>
      <c r="J13" s="689"/>
      <c r="K13" s="689"/>
      <c r="L13" s="689"/>
      <c r="M13" s="689"/>
      <c r="N13" s="689"/>
    </row>
    <row r="14" spans="1:14">
      <c r="A14" s="689"/>
      <c r="B14" s="689"/>
      <c r="C14" s="689"/>
      <c r="D14" s="689"/>
      <c r="E14" s="689"/>
      <c r="F14" s="689"/>
      <c r="G14" s="689"/>
      <c r="H14" s="689"/>
      <c r="I14" s="689"/>
      <c r="J14" s="689"/>
      <c r="K14" s="689"/>
      <c r="L14" s="689"/>
      <c r="M14" s="689"/>
      <c r="N14" s="689"/>
    </row>
    <row r="15" spans="1:14">
      <c r="A15" s="689"/>
      <c r="B15" s="689"/>
      <c r="C15" s="689"/>
      <c r="D15" s="689"/>
      <c r="E15" s="689"/>
      <c r="F15" s="689"/>
      <c r="G15" s="689"/>
      <c r="H15" s="689"/>
      <c r="I15" s="689"/>
      <c r="J15" s="689"/>
      <c r="K15" s="689"/>
      <c r="L15" s="689"/>
      <c r="M15" s="689"/>
      <c r="N15" s="689"/>
    </row>
    <row r="16" spans="1:14">
      <c r="A16" s="689"/>
      <c r="B16" s="689"/>
      <c r="C16" s="689"/>
      <c r="D16" s="689"/>
      <c r="E16" s="689"/>
      <c r="F16" s="689"/>
      <c r="G16" s="689"/>
      <c r="H16" s="689"/>
      <c r="I16" s="689"/>
      <c r="J16" s="689"/>
      <c r="K16" s="689"/>
      <c r="L16" s="689"/>
      <c r="M16" s="689"/>
      <c r="N16" s="689"/>
    </row>
    <row r="17" spans="1:14">
      <c r="A17" s="689"/>
      <c r="B17" s="689"/>
      <c r="C17" s="689"/>
      <c r="D17" s="689"/>
      <c r="E17" s="689"/>
      <c r="F17" s="689"/>
      <c r="G17" s="689"/>
      <c r="H17" s="689"/>
      <c r="I17" s="689"/>
      <c r="J17" s="689"/>
      <c r="K17" s="689"/>
      <c r="L17" s="689"/>
      <c r="M17" s="689"/>
      <c r="N17" s="689"/>
    </row>
    <row r="18" spans="1:14">
      <c r="A18" s="689"/>
      <c r="B18" s="689"/>
      <c r="C18" s="689"/>
      <c r="D18" s="689"/>
      <c r="E18" s="689"/>
      <c r="F18" s="689"/>
      <c r="G18" s="689"/>
      <c r="H18" s="689"/>
      <c r="I18" s="689"/>
      <c r="J18" s="689"/>
      <c r="K18" s="689"/>
      <c r="L18" s="689"/>
      <c r="M18" s="689"/>
      <c r="N18" s="689"/>
    </row>
    <row r="19" spans="1:14">
      <c r="A19" s="689"/>
      <c r="B19" s="689"/>
      <c r="C19" s="689"/>
      <c r="D19" s="689"/>
      <c r="E19" s="689"/>
      <c r="F19" s="689"/>
      <c r="G19" s="689"/>
      <c r="H19" s="689"/>
      <c r="I19" s="689"/>
      <c r="J19" s="689"/>
      <c r="K19" s="689"/>
      <c r="L19" s="689"/>
      <c r="M19" s="689"/>
      <c r="N19" s="689"/>
    </row>
    <row r="20" spans="1:14">
      <c r="A20" s="689"/>
      <c r="B20" s="689"/>
      <c r="C20" s="689"/>
      <c r="D20" s="689"/>
      <c r="E20" s="689"/>
      <c r="F20" s="689"/>
      <c r="G20" s="689"/>
      <c r="H20" s="689"/>
      <c r="I20" s="689"/>
      <c r="J20" s="689"/>
      <c r="K20" s="689"/>
      <c r="L20" s="689"/>
      <c r="M20" s="689"/>
      <c r="N20" s="689"/>
    </row>
    <row r="21" spans="1:14">
      <c r="A21" s="689"/>
      <c r="B21" s="689"/>
      <c r="C21" s="689"/>
      <c r="D21" s="689"/>
      <c r="E21" s="689"/>
      <c r="F21" s="689"/>
      <c r="G21" s="689"/>
      <c r="H21" s="689"/>
      <c r="I21" s="689"/>
      <c r="J21" s="689"/>
      <c r="K21" s="689"/>
      <c r="L21" s="689"/>
      <c r="M21" s="689"/>
      <c r="N21" s="689"/>
    </row>
  </sheetData>
  <mergeCells count="5">
    <mergeCell ref="D2:E2"/>
    <mergeCell ref="I6:J6"/>
    <mergeCell ref="A11:B11"/>
    <mergeCell ref="A1:C1"/>
    <mergeCell ref="A2:C2"/>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2.xml><?xml version="1.0" encoding="utf-8"?>
<worksheet xmlns="http://schemas.openxmlformats.org/spreadsheetml/2006/main" xmlns:r="http://schemas.openxmlformats.org/officeDocument/2006/relationships">
  <dimension ref="A1:P17"/>
  <sheetViews>
    <sheetView rightToLeft="1" view="pageBreakPreview" zoomScaleNormal="100" zoomScaleSheetLayoutView="100" workbookViewId="0">
      <selection activeCell="E9" sqref="E9"/>
    </sheetView>
  </sheetViews>
  <sheetFormatPr defaultRowHeight="14.25"/>
  <cols>
    <col min="1" max="1" width="14.75" style="270" customWidth="1"/>
    <col min="2" max="2" width="10.875" style="270" customWidth="1"/>
    <col min="3" max="4" width="15.5" style="270" customWidth="1"/>
    <col min="5" max="5" width="18" style="270" customWidth="1"/>
    <col min="6" max="16384" width="9" style="270"/>
  </cols>
  <sheetData>
    <row r="1" spans="1:16" ht="18.75" customHeight="1">
      <c r="A1" s="1070" t="s">
        <v>412</v>
      </c>
      <c r="B1" s="1070"/>
      <c r="C1" s="1093"/>
      <c r="D1" s="1093"/>
      <c r="E1" s="1093"/>
      <c r="F1" s="271"/>
      <c r="G1" s="271"/>
      <c r="H1" s="271"/>
      <c r="I1" s="271"/>
      <c r="J1" s="271"/>
      <c r="K1" s="271"/>
      <c r="L1" s="271"/>
      <c r="M1" s="271"/>
      <c r="N1" s="51"/>
      <c r="O1" s="51"/>
      <c r="P1" s="51"/>
    </row>
    <row r="2" spans="1:16" ht="30" customHeight="1">
      <c r="A2" s="1072" t="s">
        <v>441</v>
      </c>
      <c r="B2" s="1072"/>
      <c r="C2" s="1207"/>
      <c r="D2" s="1207"/>
      <c r="E2" s="1207"/>
      <c r="F2" s="268"/>
      <c r="G2" s="268"/>
      <c r="H2" s="268"/>
      <c r="I2" s="268"/>
      <c r="J2" s="1072"/>
      <c r="K2" s="1072"/>
      <c r="L2" s="1072"/>
      <c r="M2" s="1072"/>
      <c r="N2" s="1072"/>
      <c r="O2" s="1072"/>
      <c r="P2" s="1072"/>
    </row>
    <row r="3" spans="1:16" ht="3" customHeight="1">
      <c r="A3" s="528"/>
      <c r="B3" s="528"/>
      <c r="C3" s="11"/>
      <c r="D3" s="11"/>
      <c r="E3" s="11"/>
      <c r="F3" s="11"/>
      <c r="G3" s="1191"/>
      <c r="H3" s="1191"/>
      <c r="I3" s="1191"/>
      <c r="J3" s="51"/>
      <c r="K3" s="51"/>
      <c r="L3" s="51"/>
      <c r="M3" s="51"/>
      <c r="N3" s="51"/>
      <c r="O3" s="51"/>
      <c r="P3" s="51"/>
    </row>
    <row r="4" spans="1:16" ht="16.5" customHeight="1">
      <c r="A4" s="1066" t="s">
        <v>389</v>
      </c>
      <c r="B4" s="548" t="s">
        <v>5</v>
      </c>
      <c r="C4" s="524" t="s">
        <v>233</v>
      </c>
      <c r="D4" s="273" t="s">
        <v>234</v>
      </c>
      <c r="E4" s="1068" t="s">
        <v>481</v>
      </c>
      <c r="F4" s="11"/>
      <c r="G4" s="269"/>
      <c r="H4" s="269"/>
      <c r="I4" s="269"/>
      <c r="J4" s="51"/>
      <c r="K4" s="51"/>
      <c r="L4" s="51"/>
      <c r="M4" s="51"/>
      <c r="N4" s="51"/>
      <c r="O4" s="51"/>
      <c r="P4" s="51"/>
    </row>
    <row r="5" spans="1:16" ht="16.5" customHeight="1">
      <c r="A5" s="1143"/>
      <c r="B5" s="1079" t="s">
        <v>6</v>
      </c>
      <c r="C5" s="369" t="s">
        <v>235</v>
      </c>
      <c r="D5" s="369" t="s">
        <v>236</v>
      </c>
      <c r="E5" s="1079"/>
      <c r="F5" s="11"/>
      <c r="G5" s="269"/>
      <c r="H5" s="269"/>
      <c r="I5" s="269"/>
      <c r="J5" s="51"/>
      <c r="K5" s="51"/>
      <c r="L5" s="51"/>
      <c r="M5" s="51"/>
      <c r="N5" s="51"/>
      <c r="O5" s="51"/>
      <c r="P5" s="51"/>
    </row>
    <row r="6" spans="1:16" ht="16.5" customHeight="1">
      <c r="A6" s="1081"/>
      <c r="B6" s="1079"/>
      <c r="C6" s="141" t="s">
        <v>237</v>
      </c>
      <c r="D6" s="141" t="s">
        <v>238</v>
      </c>
      <c r="E6" s="1083"/>
      <c r="F6" s="169"/>
      <c r="G6" s="51"/>
      <c r="H6" s="51"/>
      <c r="I6" s="51"/>
      <c r="J6" s="51"/>
      <c r="K6" s="51"/>
      <c r="L6" s="51"/>
      <c r="M6" s="51"/>
      <c r="N6" s="51"/>
      <c r="O6" s="51"/>
      <c r="P6" s="51"/>
    </row>
    <row r="7" spans="1:16" ht="16.5" customHeight="1">
      <c r="A7" s="196" t="s">
        <v>180</v>
      </c>
      <c r="B7" s="186">
        <v>32177</v>
      </c>
      <c r="C7" s="187">
        <v>12167</v>
      </c>
      <c r="D7" s="188">
        <v>20010</v>
      </c>
      <c r="E7" s="78" t="s">
        <v>181</v>
      </c>
      <c r="F7" s="51"/>
      <c r="G7" s="51"/>
      <c r="I7" s="51"/>
      <c r="J7" s="51"/>
      <c r="K7" s="51"/>
      <c r="L7" s="51"/>
      <c r="M7" s="51"/>
      <c r="N7" s="51"/>
      <c r="O7" s="51"/>
      <c r="P7" s="51"/>
    </row>
    <row r="8" spans="1:16" ht="16.5" customHeight="1">
      <c r="A8" s="549" t="s">
        <v>3</v>
      </c>
      <c r="B8" s="189">
        <v>25676</v>
      </c>
      <c r="C8" s="190">
        <v>8569</v>
      </c>
      <c r="D8" s="550">
        <v>17107</v>
      </c>
      <c r="E8" s="551" t="s">
        <v>4</v>
      </c>
      <c r="F8" s="51"/>
      <c r="G8" s="51"/>
      <c r="I8" s="51"/>
      <c r="J8" s="51"/>
      <c r="K8" s="51"/>
      <c r="L8" s="51"/>
      <c r="M8" s="51"/>
      <c r="N8" s="51"/>
      <c r="O8" s="51"/>
      <c r="P8" s="51"/>
    </row>
    <row r="9" spans="1:16" ht="16.5" customHeight="1">
      <c r="A9" s="549" t="s">
        <v>391</v>
      </c>
      <c r="B9" s="189">
        <v>3962</v>
      </c>
      <c r="C9" s="190">
        <v>2398</v>
      </c>
      <c r="D9" s="550">
        <v>1564</v>
      </c>
      <c r="E9" s="551" t="s">
        <v>397</v>
      </c>
      <c r="F9" s="51"/>
      <c r="G9" s="51"/>
      <c r="I9" s="51"/>
      <c r="J9" s="51"/>
      <c r="K9" s="51"/>
      <c r="L9" s="51"/>
      <c r="M9" s="51"/>
      <c r="N9" s="51"/>
      <c r="O9" s="51"/>
      <c r="P9" s="51"/>
    </row>
    <row r="10" spans="1:16" ht="16.5" customHeight="1">
      <c r="A10" s="552" t="s">
        <v>450</v>
      </c>
      <c r="B10" s="191">
        <v>1743</v>
      </c>
      <c r="C10" s="194">
        <v>674</v>
      </c>
      <c r="D10" s="553">
        <v>1069</v>
      </c>
      <c r="E10" s="554" t="s">
        <v>458</v>
      </c>
      <c r="F10" s="51"/>
      <c r="G10" s="51"/>
      <c r="I10" s="51"/>
      <c r="J10" s="51"/>
      <c r="K10" s="51"/>
      <c r="L10" s="51"/>
      <c r="M10" s="51"/>
      <c r="N10" s="51"/>
      <c r="O10" s="51"/>
      <c r="P10" s="51"/>
    </row>
    <row r="11" spans="1:16" ht="16.5" customHeight="1">
      <c r="A11" s="552" t="s">
        <v>453</v>
      </c>
      <c r="B11" s="191">
        <v>1000</v>
      </c>
      <c r="C11" s="194">
        <v>785</v>
      </c>
      <c r="D11" s="553">
        <v>215</v>
      </c>
      <c r="E11" s="554" t="s">
        <v>461</v>
      </c>
      <c r="F11" s="51"/>
      <c r="G11" s="51"/>
      <c r="I11" s="51"/>
      <c r="J11" s="51"/>
      <c r="K11" s="51"/>
      <c r="L11" s="51"/>
      <c r="M11" s="51"/>
      <c r="N11" s="51"/>
      <c r="O11" s="51"/>
      <c r="P11" s="51"/>
    </row>
    <row r="12" spans="1:16" ht="16.5" customHeight="1">
      <c r="A12" s="555" t="s">
        <v>456</v>
      </c>
      <c r="B12" s="405">
        <v>1219</v>
      </c>
      <c r="C12" s="556">
        <v>939</v>
      </c>
      <c r="D12" s="557">
        <v>280</v>
      </c>
      <c r="E12" s="558" t="s">
        <v>464</v>
      </c>
      <c r="F12" s="51"/>
      <c r="G12" s="51"/>
      <c r="I12" s="51"/>
      <c r="J12" s="51"/>
      <c r="K12" s="51"/>
      <c r="L12" s="51"/>
      <c r="M12" s="51"/>
      <c r="N12" s="51"/>
      <c r="O12" s="51"/>
      <c r="P12" s="51"/>
    </row>
    <row r="17" spans="3:5" ht="20.25" customHeight="1">
      <c r="C17" s="272"/>
      <c r="E17" s="274"/>
    </row>
  </sheetData>
  <mergeCells count="8">
    <mergeCell ref="J2:N2"/>
    <mergeCell ref="O2:P2"/>
    <mergeCell ref="G3:I3"/>
    <mergeCell ref="A4:A6"/>
    <mergeCell ref="E4:E6"/>
    <mergeCell ref="B5:B6"/>
    <mergeCell ref="A1:E1"/>
    <mergeCell ref="A2:E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3.xml><?xml version="1.0" encoding="utf-8"?>
<worksheet xmlns="http://schemas.openxmlformats.org/spreadsheetml/2006/main" xmlns:r="http://schemas.openxmlformats.org/officeDocument/2006/relationships">
  <dimension ref="A1:G16"/>
  <sheetViews>
    <sheetView rightToLeft="1" view="pageBreakPreview" zoomScaleNormal="100" zoomScaleSheetLayoutView="100" workbookViewId="0">
      <selection activeCell="E9" sqref="E9"/>
    </sheetView>
  </sheetViews>
  <sheetFormatPr defaultRowHeight="14.25"/>
  <cols>
    <col min="1" max="1" width="16.5" style="270" customWidth="1"/>
    <col min="2" max="4" width="14.875" style="270" customWidth="1"/>
    <col min="5" max="5" width="18.75" style="270" customWidth="1"/>
    <col min="6" max="16384" width="9" style="270"/>
  </cols>
  <sheetData>
    <row r="1" spans="1:7" ht="18.75" customHeight="1">
      <c r="A1" s="1179" t="s">
        <v>411</v>
      </c>
      <c r="B1" s="1208"/>
      <c r="C1" s="1208"/>
      <c r="D1" s="1208"/>
      <c r="E1" s="1208"/>
    </row>
    <row r="2" spans="1:7" ht="31.5" customHeight="1">
      <c r="A2" s="1072" t="s">
        <v>440</v>
      </c>
      <c r="B2" s="1072"/>
      <c r="C2" s="1072"/>
      <c r="D2" s="1072"/>
      <c r="E2" s="1072"/>
    </row>
    <row r="3" spans="1:7" ht="3" customHeight="1">
      <c r="A3" s="27"/>
      <c r="B3" s="51"/>
      <c r="C3" s="51"/>
      <c r="D3" s="51"/>
      <c r="E3" s="51"/>
    </row>
    <row r="4" spans="1:7" ht="16.5" customHeight="1">
      <c r="A4" s="1066" t="s">
        <v>389</v>
      </c>
      <c r="B4" s="1209" t="s">
        <v>239</v>
      </c>
      <c r="C4" s="1210"/>
      <c r="D4" s="111" t="s">
        <v>374</v>
      </c>
      <c r="E4" s="1193" t="s">
        <v>494</v>
      </c>
    </row>
    <row r="5" spans="1:7" ht="16.5" customHeight="1">
      <c r="A5" s="1143"/>
      <c r="B5" s="559" t="s">
        <v>240</v>
      </c>
      <c r="C5" s="559" t="s">
        <v>241</v>
      </c>
      <c r="D5" s="559" t="s">
        <v>242</v>
      </c>
      <c r="E5" s="1193"/>
    </row>
    <row r="6" spans="1:7" ht="16.5" customHeight="1">
      <c r="A6" s="1143"/>
      <c r="B6" s="141" t="s">
        <v>243</v>
      </c>
      <c r="C6" s="142" t="s">
        <v>364</v>
      </c>
      <c r="D6" s="142" t="s">
        <v>244</v>
      </c>
      <c r="E6" s="1068"/>
      <c r="G6" s="170"/>
    </row>
    <row r="7" spans="1:7" ht="16.5" customHeight="1">
      <c r="A7" s="560" t="s">
        <v>180</v>
      </c>
      <c r="B7" s="186">
        <v>33980</v>
      </c>
      <c r="C7" s="187">
        <v>730894</v>
      </c>
      <c r="D7" s="188">
        <v>215335</v>
      </c>
      <c r="E7" s="275" t="s">
        <v>181</v>
      </c>
    </row>
    <row r="8" spans="1:7" ht="16.5" customHeight="1">
      <c r="A8" s="561" t="s">
        <v>3</v>
      </c>
      <c r="B8" s="191">
        <v>25612</v>
      </c>
      <c r="C8" s="192">
        <v>670332</v>
      </c>
      <c r="D8" s="562">
        <v>204937</v>
      </c>
      <c r="E8" s="563" t="s">
        <v>4</v>
      </c>
    </row>
    <row r="9" spans="1:7" ht="16.5" customHeight="1">
      <c r="A9" s="549" t="s">
        <v>391</v>
      </c>
      <c r="B9" s="191">
        <v>1464</v>
      </c>
      <c r="C9" s="192">
        <v>111784</v>
      </c>
      <c r="D9" s="562">
        <v>72354</v>
      </c>
      <c r="E9" s="551" t="s">
        <v>397</v>
      </c>
    </row>
    <row r="10" spans="1:7" ht="16.5" customHeight="1">
      <c r="A10" s="564" t="s">
        <v>450</v>
      </c>
      <c r="B10" s="193">
        <v>490</v>
      </c>
      <c r="C10" s="194">
        <v>39229</v>
      </c>
      <c r="D10" s="553">
        <v>26561</v>
      </c>
      <c r="E10" s="565" t="s">
        <v>458</v>
      </c>
    </row>
    <row r="11" spans="1:7" ht="16.5" customHeight="1">
      <c r="A11" s="564" t="s">
        <v>454</v>
      </c>
      <c r="B11" s="193">
        <v>709</v>
      </c>
      <c r="C11" s="194">
        <v>42846</v>
      </c>
      <c r="D11" s="553">
        <v>28765</v>
      </c>
      <c r="E11" s="565" t="s">
        <v>461</v>
      </c>
    </row>
    <row r="12" spans="1:7" ht="16.5" customHeight="1">
      <c r="A12" s="566" t="s">
        <v>456</v>
      </c>
      <c r="B12" s="404">
        <v>265</v>
      </c>
      <c r="C12" s="556">
        <v>29709</v>
      </c>
      <c r="D12" s="557">
        <v>17028</v>
      </c>
      <c r="E12" s="567" t="s">
        <v>464</v>
      </c>
    </row>
    <row r="16" spans="1:7">
      <c r="B16" s="391" t="s">
        <v>361</v>
      </c>
    </row>
  </sheetData>
  <mergeCells count="5">
    <mergeCell ref="A1:E1"/>
    <mergeCell ref="A2:E2"/>
    <mergeCell ref="A4:A6"/>
    <mergeCell ref="B4:C4"/>
    <mergeCell ref="E4:E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4.xml><?xml version="1.0" encoding="utf-8"?>
<worksheet xmlns="http://schemas.openxmlformats.org/spreadsheetml/2006/main" xmlns:r="http://schemas.openxmlformats.org/officeDocument/2006/relationships">
  <dimension ref="A1:P13"/>
  <sheetViews>
    <sheetView rightToLeft="1" view="pageBreakPreview" zoomScale="110" zoomScaleNormal="100" zoomScaleSheetLayoutView="110" workbookViewId="0">
      <selection activeCell="E9" sqref="E9"/>
    </sheetView>
  </sheetViews>
  <sheetFormatPr defaultRowHeight="14.25"/>
  <cols>
    <col min="1" max="1" width="14.375" customWidth="1"/>
    <col min="2" max="2" width="21.125" customWidth="1"/>
    <col min="3" max="3" width="25.75" customWidth="1"/>
    <col min="4" max="4" width="17.75" customWidth="1"/>
    <col min="5" max="5" width="2.75" hidden="1" customWidth="1"/>
    <col min="6" max="12" width="9.125" hidden="1" customWidth="1"/>
    <col min="13" max="13" width="0.75" customWidth="1"/>
    <col min="14" max="14" width="0.875" customWidth="1"/>
    <col min="15" max="15" width="2.375" customWidth="1"/>
  </cols>
  <sheetData>
    <row r="1" spans="1:16" ht="41.25" customHeight="1">
      <c r="A1" s="1215" t="s">
        <v>410</v>
      </c>
      <c r="B1" s="1215"/>
      <c r="C1" s="1215"/>
      <c r="D1" s="1215"/>
      <c r="E1" s="1215"/>
      <c r="F1" s="1215"/>
      <c r="G1" s="1215"/>
      <c r="H1" s="1216"/>
      <c r="I1" s="1216"/>
      <c r="J1" s="1216"/>
      <c r="K1" s="1216"/>
      <c r="L1" s="1216"/>
      <c r="M1" s="1216"/>
      <c r="N1" s="1216"/>
      <c r="O1" s="1216"/>
      <c r="P1" s="1216"/>
    </row>
    <row r="2" spans="1:16" ht="30" customHeight="1">
      <c r="A2" s="1086" t="s">
        <v>439</v>
      </c>
      <c r="B2" s="1086"/>
      <c r="C2" s="1086"/>
      <c r="D2" s="1086"/>
      <c r="E2" s="1086"/>
      <c r="F2" s="1203"/>
      <c r="G2" s="1203"/>
      <c r="H2" s="1072"/>
      <c r="I2" s="1072"/>
      <c r="J2" s="1072"/>
      <c r="K2" s="1072"/>
      <c r="L2" s="1072"/>
      <c r="M2" s="1072"/>
      <c r="N2" s="1072"/>
      <c r="O2" s="1072"/>
      <c r="P2" s="1072"/>
    </row>
    <row r="3" spans="1:16" ht="3" customHeight="1">
      <c r="A3" s="521"/>
      <c r="B3" s="526"/>
      <c r="C3" s="526"/>
      <c r="D3" s="526"/>
      <c r="E3" s="526"/>
      <c r="F3" s="526"/>
      <c r="G3" s="526"/>
      <c r="H3" s="106"/>
      <c r="I3" s="106"/>
      <c r="J3" s="106"/>
      <c r="K3" s="106"/>
      <c r="L3" s="106"/>
      <c r="M3" s="106"/>
      <c r="N3" s="106"/>
      <c r="O3" s="106"/>
    </row>
    <row r="4" spans="1:16" ht="45.75" customHeight="1">
      <c r="A4" s="1211" t="s">
        <v>389</v>
      </c>
      <c r="B4" s="494" t="s">
        <v>231</v>
      </c>
      <c r="C4" s="108" t="s">
        <v>377</v>
      </c>
      <c r="D4" s="1213" t="s">
        <v>481</v>
      </c>
      <c r="E4" s="51"/>
      <c r="F4" s="51"/>
      <c r="G4" s="51"/>
      <c r="H4" s="51"/>
      <c r="I4" s="51"/>
      <c r="J4" s="51"/>
      <c r="K4" s="51"/>
      <c r="L4" s="51"/>
      <c r="M4" s="51"/>
      <c r="N4" s="51"/>
      <c r="O4" s="51"/>
    </row>
    <row r="5" spans="1:16" ht="39" customHeight="1">
      <c r="A5" s="1212"/>
      <c r="B5" s="129" t="s">
        <v>232</v>
      </c>
      <c r="C5" s="568" t="s">
        <v>378</v>
      </c>
      <c r="D5" s="1214"/>
      <c r="E5" s="51"/>
      <c r="F5" s="51"/>
      <c r="G5" s="51"/>
      <c r="H5" s="51"/>
      <c r="I5" s="51"/>
      <c r="J5" s="51"/>
      <c r="K5" s="51"/>
      <c r="L5" s="51"/>
      <c r="M5" s="51"/>
      <c r="N5" s="51"/>
      <c r="O5" s="51"/>
    </row>
    <row r="6" spans="1:16" ht="16.5" customHeight="1">
      <c r="A6" s="69" t="s">
        <v>180</v>
      </c>
      <c r="B6" s="183">
        <v>659.90000000000009</v>
      </c>
      <c r="C6" s="184">
        <v>155.96475985823022</v>
      </c>
      <c r="D6" s="19" t="s">
        <v>181</v>
      </c>
      <c r="E6" s="51"/>
      <c r="F6" s="51"/>
      <c r="G6" s="169"/>
      <c r="H6" s="51"/>
      <c r="I6" s="51"/>
      <c r="J6" s="51"/>
      <c r="K6" s="51"/>
      <c r="L6" s="51"/>
      <c r="M6" s="51"/>
      <c r="N6" s="51"/>
      <c r="O6" s="51"/>
    </row>
    <row r="7" spans="1:16" ht="16.5" customHeight="1">
      <c r="A7" s="109" t="s">
        <v>3</v>
      </c>
      <c r="B7" s="185">
        <v>612.70000000000005</v>
      </c>
      <c r="C7" s="569">
        <v>234.33848620474157</v>
      </c>
      <c r="D7" s="570" t="s">
        <v>4</v>
      </c>
      <c r="E7" s="51"/>
      <c r="F7" s="51"/>
      <c r="G7" s="51"/>
      <c r="H7" s="51"/>
      <c r="I7" s="51"/>
      <c r="J7" s="51"/>
      <c r="K7" s="51"/>
      <c r="L7" s="51"/>
      <c r="M7" s="51"/>
      <c r="N7" s="51"/>
      <c r="O7" s="51"/>
    </row>
    <row r="8" spans="1:16" ht="16.5" customHeight="1">
      <c r="A8" s="9" t="s">
        <v>391</v>
      </c>
      <c r="B8" s="185">
        <v>91.4</v>
      </c>
      <c r="C8" s="569">
        <v>121</v>
      </c>
      <c r="D8" s="571" t="s">
        <v>397</v>
      </c>
      <c r="E8" s="51"/>
      <c r="F8" s="51"/>
      <c r="G8" s="51"/>
      <c r="H8" s="51"/>
      <c r="I8" s="51"/>
      <c r="J8" s="51"/>
      <c r="K8" s="51"/>
      <c r="L8" s="51"/>
      <c r="M8" s="51"/>
      <c r="N8" s="51"/>
      <c r="O8" s="51"/>
    </row>
    <row r="9" spans="1:16" ht="16.5" customHeight="1">
      <c r="A9" s="110" t="s">
        <v>450</v>
      </c>
      <c r="B9" s="572">
        <v>68.600000000000009</v>
      </c>
      <c r="C9" s="573">
        <v>217.90367768043762</v>
      </c>
      <c r="D9" s="574" t="s">
        <v>458</v>
      </c>
      <c r="E9" s="51"/>
      <c r="F9" s="51"/>
      <c r="G9" s="51"/>
      <c r="H9" s="51"/>
      <c r="I9" s="51"/>
      <c r="J9" s="51"/>
      <c r="K9" s="51"/>
      <c r="L9" s="51"/>
      <c r="M9" s="51"/>
      <c r="N9" s="51"/>
      <c r="O9" s="51"/>
    </row>
    <row r="10" spans="1:16" ht="16.5" customHeight="1">
      <c r="A10" s="110" t="s">
        <v>454</v>
      </c>
      <c r="B10" s="572">
        <v>8.3000000000000007</v>
      </c>
      <c r="C10" s="573">
        <v>175.17940059096668</v>
      </c>
      <c r="D10" s="574" t="s">
        <v>461</v>
      </c>
      <c r="E10" s="51"/>
      <c r="F10" s="51"/>
      <c r="G10" s="51"/>
      <c r="H10" s="51"/>
      <c r="I10" s="51"/>
      <c r="J10" s="51"/>
      <c r="K10" s="51"/>
      <c r="L10" s="51"/>
      <c r="M10" s="51"/>
      <c r="N10" s="51"/>
      <c r="O10" s="51"/>
    </row>
    <row r="11" spans="1:16" ht="16.5" customHeight="1">
      <c r="A11" s="781" t="s">
        <v>456</v>
      </c>
      <c r="B11" s="782">
        <v>14.5</v>
      </c>
      <c r="C11" s="783">
        <v>36.895298775584976</v>
      </c>
      <c r="D11" s="784" t="s">
        <v>464</v>
      </c>
      <c r="E11" s="51"/>
      <c r="F11" s="51"/>
      <c r="G11" s="51"/>
      <c r="H11" s="51"/>
      <c r="I11" s="51"/>
      <c r="J11" s="51"/>
      <c r="K11" s="51"/>
      <c r="L11" s="51"/>
      <c r="M11" s="51"/>
      <c r="N11" s="51"/>
      <c r="O11" s="51"/>
    </row>
    <row r="12" spans="1:16">
      <c r="B12" s="170"/>
    </row>
    <row r="13" spans="1:16">
      <c r="B13" s="363"/>
    </row>
  </sheetData>
  <mergeCells count="9">
    <mergeCell ref="A4:A5"/>
    <mergeCell ref="D4:D5"/>
    <mergeCell ref="A1:G1"/>
    <mergeCell ref="H1:N1"/>
    <mergeCell ref="O1:P1"/>
    <mergeCell ref="H2:N2"/>
    <mergeCell ref="O2:P2"/>
    <mergeCell ref="A2:E2"/>
    <mergeCell ref="F2:G2"/>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5.xml><?xml version="1.0" encoding="utf-8"?>
<worksheet xmlns="http://schemas.openxmlformats.org/spreadsheetml/2006/main" xmlns:r="http://schemas.openxmlformats.org/officeDocument/2006/relationships">
  <dimension ref="A1:J20"/>
  <sheetViews>
    <sheetView rightToLeft="1" view="pageBreakPreview" zoomScale="130" zoomScaleNormal="100" zoomScaleSheetLayoutView="130" workbookViewId="0">
      <selection activeCell="E9" sqref="E9"/>
    </sheetView>
  </sheetViews>
  <sheetFormatPr defaultColWidth="9" defaultRowHeight="14.25"/>
  <cols>
    <col min="1" max="1" width="19.25" style="133" customWidth="1"/>
    <col min="2" max="2" width="11" style="133" customWidth="1"/>
    <col min="3" max="3" width="9" style="133" bestFit="1" customWidth="1"/>
    <col min="4" max="4" width="12" style="133" bestFit="1" customWidth="1"/>
    <col min="5" max="5" width="18" style="133" bestFit="1" customWidth="1"/>
    <col min="6" max="6" width="8.875" style="133" bestFit="1" customWidth="1"/>
    <col min="7" max="7" width="9.375" style="133" customWidth="1"/>
    <col min="8" max="8" width="29.375" style="144" customWidth="1"/>
    <col min="9" max="16384" width="9" style="133"/>
  </cols>
  <sheetData>
    <row r="1" spans="1:10" ht="20.100000000000001" customHeight="1">
      <c r="A1" s="1218" t="s">
        <v>409</v>
      </c>
      <c r="B1" s="1219"/>
      <c r="C1" s="1219"/>
      <c r="D1" s="1219"/>
      <c r="E1" s="1219"/>
      <c r="F1" s="1219"/>
      <c r="G1" s="1219"/>
      <c r="H1" s="1219"/>
      <c r="I1" s="516"/>
      <c r="J1" s="516"/>
    </row>
    <row r="2" spans="1:10" ht="18.75" customHeight="1">
      <c r="A2" s="1220" t="s">
        <v>438</v>
      </c>
      <c r="B2" s="1221"/>
      <c r="C2" s="1221"/>
      <c r="D2" s="1221"/>
      <c r="E2" s="1221"/>
      <c r="F2" s="1221"/>
      <c r="G2" s="1221"/>
      <c r="H2" s="1221"/>
      <c r="I2" s="517"/>
      <c r="J2" s="517"/>
    </row>
    <row r="3" spans="1:10" ht="3" customHeight="1">
      <c r="A3" s="537"/>
      <c r="B3" s="537"/>
      <c r="C3" s="537"/>
      <c r="D3" s="537"/>
      <c r="E3" s="442"/>
      <c r="F3" s="442"/>
      <c r="G3" s="517"/>
      <c r="H3" s="517"/>
      <c r="I3" s="516"/>
    </row>
    <row r="4" spans="1:10" ht="16.5" customHeight="1">
      <c r="A4" s="143" t="s">
        <v>371</v>
      </c>
      <c r="B4" s="143"/>
      <c r="C4" s="143"/>
      <c r="D4" s="143"/>
      <c r="E4" s="640"/>
      <c r="F4" s="1231" t="s">
        <v>225</v>
      </c>
      <c r="G4" s="1231"/>
      <c r="H4" s="1231"/>
    </row>
    <row r="5" spans="1:10" ht="16.5" customHeight="1">
      <c r="A5" s="1222" t="s">
        <v>135</v>
      </c>
      <c r="B5" s="1228" t="s">
        <v>180</v>
      </c>
      <c r="C5" s="1228" t="s">
        <v>3</v>
      </c>
      <c r="D5" s="1230" t="s">
        <v>391</v>
      </c>
      <c r="E5" s="510" t="s">
        <v>23</v>
      </c>
      <c r="F5" s="1232" t="s">
        <v>24</v>
      </c>
      <c r="G5" s="1233"/>
      <c r="H5" s="1225" t="s">
        <v>136</v>
      </c>
    </row>
    <row r="6" spans="1:10" ht="18" customHeight="1">
      <c r="A6" s="1223"/>
      <c r="B6" s="1229"/>
      <c r="C6" s="1229"/>
      <c r="D6" s="1106"/>
      <c r="E6" s="816" t="s">
        <v>450</v>
      </c>
      <c r="F6" s="816" t="s">
        <v>454</v>
      </c>
      <c r="G6" s="816" t="s">
        <v>456</v>
      </c>
      <c r="H6" s="1226"/>
    </row>
    <row r="7" spans="1:10" ht="24" customHeight="1">
      <c r="A7" s="1224"/>
      <c r="B7" s="14" t="s">
        <v>181</v>
      </c>
      <c r="C7" s="14" t="s">
        <v>141</v>
      </c>
      <c r="D7" s="14" t="s">
        <v>397</v>
      </c>
      <c r="E7" s="641" t="s">
        <v>458</v>
      </c>
      <c r="F7" s="933" t="s">
        <v>461</v>
      </c>
      <c r="G7" s="933" t="s">
        <v>464</v>
      </c>
      <c r="H7" s="1227"/>
    </row>
    <row r="8" spans="1:10" ht="16.5" customHeight="1">
      <c r="A8" s="934" t="s">
        <v>113</v>
      </c>
      <c r="B8" s="1058">
        <v>265</v>
      </c>
      <c r="C8" s="1059">
        <v>243</v>
      </c>
      <c r="D8" s="1059">
        <v>33</v>
      </c>
      <c r="E8" s="1060">
        <v>30</v>
      </c>
      <c r="F8" s="1061" t="s">
        <v>191</v>
      </c>
      <c r="G8" s="1062">
        <v>3</v>
      </c>
      <c r="H8" s="935" t="s">
        <v>145</v>
      </c>
    </row>
    <row r="9" spans="1:10" ht="24">
      <c r="A9" s="236" t="s">
        <v>114</v>
      </c>
      <c r="B9" s="1053">
        <v>19</v>
      </c>
      <c r="C9" s="1054">
        <v>18</v>
      </c>
      <c r="D9" s="1054">
        <v>4</v>
      </c>
      <c r="E9" s="1055">
        <v>3</v>
      </c>
      <c r="F9" s="1056" t="s">
        <v>191</v>
      </c>
      <c r="G9" s="1057">
        <v>1</v>
      </c>
      <c r="H9" s="642" t="s">
        <v>115</v>
      </c>
    </row>
    <row r="10" spans="1:10" ht="16.5" customHeight="1">
      <c r="A10" s="236" t="s">
        <v>116</v>
      </c>
      <c r="B10" s="439">
        <v>108379.06000000001</v>
      </c>
      <c r="C10" s="438">
        <v>88356.449000000008</v>
      </c>
      <c r="D10" s="438">
        <v>9745.8480000000036</v>
      </c>
      <c r="E10" s="892">
        <v>8509.7280000000028</v>
      </c>
      <c r="F10" s="397" t="s">
        <v>191</v>
      </c>
      <c r="G10" s="839">
        <v>1236.1200000000001</v>
      </c>
      <c r="H10" s="642" t="s">
        <v>117</v>
      </c>
    </row>
    <row r="11" spans="1:10" ht="16.5" customHeight="1">
      <c r="A11" s="236" t="s">
        <v>118</v>
      </c>
      <c r="B11" s="439">
        <v>24758.48</v>
      </c>
      <c r="C11" s="438">
        <v>21241.512999999999</v>
      </c>
      <c r="D11" s="438">
        <v>2624.7</v>
      </c>
      <c r="E11" s="892">
        <v>2301.125</v>
      </c>
      <c r="F11" s="397" t="s">
        <v>191</v>
      </c>
      <c r="G11" s="839">
        <v>323.64099999999996</v>
      </c>
      <c r="H11" s="642" t="s">
        <v>119</v>
      </c>
    </row>
    <row r="12" spans="1:10" ht="16.5" customHeight="1">
      <c r="A12" s="236" t="s">
        <v>120</v>
      </c>
      <c r="B12" s="1053">
        <v>1353</v>
      </c>
      <c r="C12" s="1054">
        <v>1220</v>
      </c>
      <c r="D12" s="1054">
        <v>216.99999999999997</v>
      </c>
      <c r="E12" s="1055">
        <v>189.99999999999997</v>
      </c>
      <c r="F12" s="1056" t="s">
        <v>191</v>
      </c>
      <c r="G12" s="1057">
        <v>27</v>
      </c>
      <c r="H12" s="642" t="s">
        <v>121</v>
      </c>
    </row>
    <row r="13" spans="1:10" ht="16.5" customHeight="1">
      <c r="A13" s="236" t="s">
        <v>122</v>
      </c>
      <c r="B13" s="1053">
        <v>367.99999999999994</v>
      </c>
      <c r="C13" s="1054">
        <v>359.99999999999994</v>
      </c>
      <c r="D13" s="1054">
        <v>62</v>
      </c>
      <c r="E13" s="1055">
        <v>56</v>
      </c>
      <c r="F13" s="1056" t="s">
        <v>191</v>
      </c>
      <c r="G13" s="1057">
        <v>6</v>
      </c>
      <c r="H13" s="642" t="s">
        <v>123</v>
      </c>
    </row>
    <row r="14" spans="1:10" ht="16.5" customHeight="1">
      <c r="A14" s="236" t="s">
        <v>124</v>
      </c>
      <c r="B14" s="1053">
        <v>985</v>
      </c>
      <c r="C14" s="1054">
        <v>860</v>
      </c>
      <c r="D14" s="1054">
        <v>154.99999999999994</v>
      </c>
      <c r="E14" s="1055">
        <v>133.99999999999994</v>
      </c>
      <c r="F14" s="1056" t="s">
        <v>191</v>
      </c>
      <c r="G14" s="1057">
        <v>21</v>
      </c>
      <c r="H14" s="642" t="s">
        <v>125</v>
      </c>
    </row>
    <row r="15" spans="1:10" ht="16.5" customHeight="1">
      <c r="A15" s="236" t="s">
        <v>126</v>
      </c>
      <c r="B15" s="439">
        <v>1024</v>
      </c>
      <c r="C15" s="438">
        <v>909.4</v>
      </c>
      <c r="D15" s="438">
        <v>177.2</v>
      </c>
      <c r="E15" s="892">
        <v>148.85122499999994</v>
      </c>
      <c r="F15" s="397" t="s">
        <v>191</v>
      </c>
      <c r="G15" s="839">
        <v>28.271999999999998</v>
      </c>
      <c r="H15" s="642" t="s">
        <v>127</v>
      </c>
    </row>
    <row r="16" spans="1:10" ht="16.5" customHeight="1">
      <c r="A16" s="236" t="s">
        <v>128</v>
      </c>
      <c r="B16" s="439">
        <v>14001.32439</v>
      </c>
      <c r="C16" s="438">
        <v>11828.167185</v>
      </c>
      <c r="D16" s="438">
        <v>1819.7281350000001</v>
      </c>
      <c r="E16" s="892">
        <v>1568.586135</v>
      </c>
      <c r="F16" s="397" t="s">
        <v>191</v>
      </c>
      <c r="G16" s="839">
        <v>251.142</v>
      </c>
      <c r="H16" s="642" t="s">
        <v>129</v>
      </c>
    </row>
    <row r="17" spans="1:8" ht="16.5" customHeight="1">
      <c r="A17" s="236" t="s">
        <v>130</v>
      </c>
      <c r="B17" s="439">
        <v>3090.4659000000001</v>
      </c>
      <c r="C17" s="438">
        <v>2681.005545</v>
      </c>
      <c r="D17" s="438">
        <v>393.92956499999997</v>
      </c>
      <c r="E17" s="892">
        <v>335.64136499999995</v>
      </c>
      <c r="F17" s="397" t="s">
        <v>191</v>
      </c>
      <c r="G17" s="839">
        <v>58.288199999999996</v>
      </c>
      <c r="H17" s="642" t="s">
        <v>131</v>
      </c>
    </row>
    <row r="18" spans="1:8" ht="16.5" customHeight="1">
      <c r="A18" s="434" t="s">
        <v>132</v>
      </c>
      <c r="B18" s="840">
        <v>10910.858489999999</v>
      </c>
      <c r="C18" s="841">
        <v>9147.1616400000003</v>
      </c>
      <c r="D18" s="841">
        <v>1425.7985699999999</v>
      </c>
      <c r="E18" s="893">
        <v>1232.9447700000001</v>
      </c>
      <c r="F18" s="729" t="s">
        <v>191</v>
      </c>
      <c r="G18" s="842">
        <v>192.85380000000001</v>
      </c>
      <c r="H18" s="936" t="s">
        <v>133</v>
      </c>
    </row>
    <row r="19" spans="1:8" ht="19.5" customHeight="1">
      <c r="A19" s="1217"/>
      <c r="B19" s="1217"/>
    </row>
    <row r="20" spans="1:8">
      <c r="A20" s="643"/>
    </row>
  </sheetData>
  <mergeCells count="10">
    <mergeCell ref="A19:B19"/>
    <mergeCell ref="A1:H1"/>
    <mergeCell ref="A2:H2"/>
    <mergeCell ref="A5:A7"/>
    <mergeCell ref="H5:H7"/>
    <mergeCell ref="B5:B6"/>
    <mergeCell ref="C5:C6"/>
    <mergeCell ref="D5:D6"/>
    <mergeCell ref="F4:H4"/>
    <mergeCell ref="F5:G5"/>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6.xml><?xml version="1.0" encoding="utf-8"?>
<worksheet xmlns="http://schemas.openxmlformats.org/spreadsheetml/2006/main" xmlns:r="http://schemas.openxmlformats.org/officeDocument/2006/relationships">
  <dimension ref="A1:K15"/>
  <sheetViews>
    <sheetView rightToLeft="1" view="pageBreakPreview" zoomScale="130" zoomScaleNormal="100" zoomScaleSheetLayoutView="130" workbookViewId="0">
      <selection activeCell="E9" sqref="E9"/>
    </sheetView>
  </sheetViews>
  <sheetFormatPr defaultColWidth="9" defaultRowHeight="14.25"/>
  <cols>
    <col min="1" max="1" width="16.625" style="51" customWidth="1"/>
    <col min="2" max="2" width="11" style="51" customWidth="1"/>
    <col min="3" max="3" width="12" style="51" customWidth="1"/>
    <col min="4" max="4" width="11.125" style="51" customWidth="1"/>
    <col min="5" max="5" width="14.875" style="51" customWidth="1"/>
    <col min="6" max="6" width="16.75" style="51" customWidth="1"/>
    <col min="7" max="7" width="11.375" style="51" customWidth="1"/>
    <col min="8" max="8" width="18.25" style="51" customWidth="1"/>
    <col min="9" max="16384" width="9" style="51"/>
  </cols>
  <sheetData>
    <row r="1" spans="1:11" ht="20.100000000000001" customHeight="1">
      <c r="A1" s="1084" t="s">
        <v>408</v>
      </c>
      <c r="B1" s="1236"/>
      <c r="C1" s="1236"/>
      <c r="D1" s="1236"/>
      <c r="E1" s="1236"/>
      <c r="F1" s="1236"/>
    </row>
    <row r="2" spans="1:11" ht="30" customHeight="1">
      <c r="A2" s="1142" t="s">
        <v>437</v>
      </c>
      <c r="B2" s="1142"/>
      <c r="C2" s="1142"/>
      <c r="D2" s="1142"/>
      <c r="E2" s="1142"/>
      <c r="F2" s="1142"/>
    </row>
    <row r="3" spans="1:11" ht="3" customHeight="1">
      <c r="A3" s="33"/>
      <c r="B3" s="133"/>
      <c r="C3" s="133"/>
      <c r="D3" s="133"/>
      <c r="E3" s="133"/>
      <c r="F3" s="133"/>
    </row>
    <row r="4" spans="1:11" ht="16.5" customHeight="1">
      <c r="A4" s="1066" t="s">
        <v>389</v>
      </c>
      <c r="B4" s="1075" t="s">
        <v>363</v>
      </c>
      <c r="C4" s="1076"/>
      <c r="D4" s="1237"/>
      <c r="E4" s="1238"/>
      <c r="F4" s="1068" t="s">
        <v>485</v>
      </c>
    </row>
    <row r="5" spans="1:11" ht="16.5" customHeight="1">
      <c r="A5" s="1143"/>
      <c r="B5" s="34" t="s">
        <v>75</v>
      </c>
      <c r="C5" s="34" t="s">
        <v>330</v>
      </c>
      <c r="D5" s="3" t="s">
        <v>331</v>
      </c>
      <c r="E5" s="519" t="s">
        <v>5</v>
      </c>
      <c r="F5" s="1079"/>
    </row>
    <row r="6" spans="1:11" ht="16.5" customHeight="1">
      <c r="A6" s="1081"/>
      <c r="B6" s="107" t="s">
        <v>275</v>
      </c>
      <c r="C6" s="107" t="s">
        <v>332</v>
      </c>
      <c r="D6" s="107" t="s">
        <v>285</v>
      </c>
      <c r="E6" s="525" t="s">
        <v>6</v>
      </c>
      <c r="F6" s="1083"/>
      <c r="H6" s="169"/>
    </row>
    <row r="7" spans="1:11" ht="16.5" customHeight="1">
      <c r="A7" s="196" t="s">
        <v>180</v>
      </c>
      <c r="B7" s="575">
        <v>47.9</v>
      </c>
      <c r="C7" s="292">
        <v>50.7</v>
      </c>
      <c r="D7" s="293">
        <v>1.4</v>
      </c>
      <c r="E7" s="576">
        <v>100</v>
      </c>
      <c r="F7" s="78" t="s">
        <v>181</v>
      </c>
      <c r="H7" s="291"/>
      <c r="I7" s="292"/>
      <c r="J7" s="293"/>
      <c r="K7" s="294"/>
    </row>
    <row r="8" spans="1:11" ht="16.5" customHeight="1">
      <c r="A8" s="549" t="s">
        <v>3</v>
      </c>
      <c r="B8" s="401">
        <v>57.4</v>
      </c>
      <c r="C8" s="402">
        <v>40.799999999999997</v>
      </c>
      <c r="D8" s="577">
        <v>1.8</v>
      </c>
      <c r="E8" s="578">
        <v>100</v>
      </c>
      <c r="F8" s="551" t="s">
        <v>4</v>
      </c>
      <c r="H8" s="295"/>
      <c r="I8" s="296"/>
      <c r="J8" s="297"/>
      <c r="K8" s="298"/>
    </row>
    <row r="9" spans="1:11" ht="16.5" customHeight="1">
      <c r="A9" s="549" t="s">
        <v>391</v>
      </c>
      <c r="B9" s="401">
        <v>46.7</v>
      </c>
      <c r="C9" s="402">
        <v>50.6</v>
      </c>
      <c r="D9" s="577">
        <v>2.7</v>
      </c>
      <c r="E9" s="578">
        <v>100</v>
      </c>
      <c r="F9" s="551" t="s">
        <v>397</v>
      </c>
    </row>
    <row r="10" spans="1:11" ht="16.5" customHeight="1">
      <c r="A10" s="552" t="s">
        <v>450</v>
      </c>
      <c r="B10" s="895">
        <v>52.3</v>
      </c>
      <c r="C10" s="296">
        <v>47.4</v>
      </c>
      <c r="D10" s="896">
        <v>0.3</v>
      </c>
      <c r="E10" s="578">
        <v>100</v>
      </c>
      <c r="F10" s="554" t="s">
        <v>458</v>
      </c>
    </row>
    <row r="11" spans="1:11" ht="16.5" customHeight="1">
      <c r="A11" s="552" t="s">
        <v>453</v>
      </c>
      <c r="B11" s="295">
        <v>89.9</v>
      </c>
      <c r="C11" s="296">
        <v>5.6</v>
      </c>
      <c r="D11" s="894">
        <v>4.5</v>
      </c>
      <c r="E11" s="578">
        <v>100</v>
      </c>
      <c r="F11" s="554" t="s">
        <v>461</v>
      </c>
    </row>
    <row r="12" spans="1:11" ht="16.5" customHeight="1">
      <c r="A12" s="555" t="s">
        <v>456</v>
      </c>
      <c r="B12" s="897">
        <v>36.9</v>
      </c>
      <c r="C12" s="898">
        <v>58.9</v>
      </c>
      <c r="D12" s="899">
        <v>4.2</v>
      </c>
      <c r="E12" s="579">
        <v>100</v>
      </c>
      <c r="F12" s="558" t="s">
        <v>464</v>
      </c>
    </row>
    <row r="13" spans="1:11" ht="16.5" customHeight="1">
      <c r="A13" s="459" t="s">
        <v>245</v>
      </c>
      <c r="B13" s="580"/>
      <c r="C13" s="580"/>
      <c r="D13" s="1234" t="s">
        <v>246</v>
      </c>
      <c r="E13" s="1234"/>
      <c r="F13" s="1235"/>
    </row>
    <row r="14" spans="1:11" ht="20.25">
      <c r="G14" s="35"/>
    </row>
    <row r="15" spans="1:11" ht="21" thickBot="1">
      <c r="G15" s="36"/>
    </row>
  </sheetData>
  <mergeCells count="6">
    <mergeCell ref="D13:F13"/>
    <mergeCell ref="A4:A6"/>
    <mergeCell ref="A1:F1"/>
    <mergeCell ref="A2:F2"/>
    <mergeCell ref="B4:E4"/>
    <mergeCell ref="F4:F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7.xml><?xml version="1.0" encoding="utf-8"?>
<worksheet xmlns="http://schemas.openxmlformats.org/spreadsheetml/2006/main" xmlns:r="http://schemas.openxmlformats.org/officeDocument/2006/relationships">
  <dimension ref="A1:H14"/>
  <sheetViews>
    <sheetView rightToLeft="1" view="pageBreakPreview" zoomScale="130" zoomScaleNormal="100" zoomScaleSheetLayoutView="130" workbookViewId="0">
      <selection activeCell="E9" sqref="E9"/>
    </sheetView>
  </sheetViews>
  <sheetFormatPr defaultColWidth="9" defaultRowHeight="14.25"/>
  <cols>
    <col min="1" max="1" width="13.625" style="1" customWidth="1"/>
    <col min="2" max="2" width="8.75" style="1" customWidth="1"/>
    <col min="3" max="3" width="14.875" style="1" customWidth="1"/>
    <col min="4" max="4" width="11.5" style="51" customWidth="1"/>
    <col min="5" max="5" width="13" style="1" customWidth="1"/>
    <col min="6" max="6" width="18.25" style="1" customWidth="1"/>
    <col min="7" max="16384" width="9" style="1"/>
  </cols>
  <sheetData>
    <row r="1" spans="1:8" ht="20.100000000000001" customHeight="1">
      <c r="A1" s="1084" t="s">
        <v>407</v>
      </c>
      <c r="B1" s="1236"/>
      <c r="C1" s="1236"/>
      <c r="D1" s="1236"/>
      <c r="E1" s="1236"/>
      <c r="F1" s="1236"/>
    </row>
    <row r="2" spans="1:8" ht="30" customHeight="1">
      <c r="A2" s="1142" t="s">
        <v>436</v>
      </c>
      <c r="B2" s="1142"/>
      <c r="C2" s="1142"/>
      <c r="D2" s="1142"/>
      <c r="E2" s="1142"/>
      <c r="F2" s="1142"/>
    </row>
    <row r="3" spans="1:8" ht="3" customHeight="1">
      <c r="A3" s="33"/>
      <c r="B3" s="133"/>
      <c r="C3" s="133"/>
      <c r="D3" s="133"/>
      <c r="E3" s="133"/>
      <c r="F3" s="133"/>
    </row>
    <row r="4" spans="1:8" ht="16.5" customHeight="1">
      <c r="A4" s="1066" t="s">
        <v>389</v>
      </c>
      <c r="B4" s="50" t="s">
        <v>78</v>
      </c>
      <c r="C4" s="1077" t="s">
        <v>253</v>
      </c>
      <c r="D4" s="1077"/>
      <c r="E4" s="1120"/>
      <c r="F4" s="1068" t="s">
        <v>485</v>
      </c>
    </row>
    <row r="5" spans="1:8" ht="16.5" customHeight="1">
      <c r="A5" s="1143"/>
      <c r="B5" s="145" t="s">
        <v>76</v>
      </c>
      <c r="C5" s="3" t="s">
        <v>282</v>
      </c>
      <c r="D5" s="3" t="s">
        <v>283</v>
      </c>
      <c r="E5" s="519" t="s">
        <v>5</v>
      </c>
      <c r="F5" s="1079"/>
    </row>
    <row r="6" spans="1:8" ht="16.5" customHeight="1">
      <c r="A6" s="1081"/>
      <c r="B6" s="581" t="s">
        <v>77</v>
      </c>
      <c r="C6" s="107" t="s">
        <v>284</v>
      </c>
      <c r="D6" s="107" t="s">
        <v>285</v>
      </c>
      <c r="E6" s="525" t="s">
        <v>6</v>
      </c>
      <c r="F6" s="1083"/>
      <c r="H6" s="169"/>
    </row>
    <row r="7" spans="1:8" s="51" customFormat="1" ht="16.5" customHeight="1">
      <c r="A7" s="69" t="s">
        <v>180</v>
      </c>
      <c r="B7" s="227">
        <v>80.3</v>
      </c>
      <c r="C7" s="226">
        <v>8.3000000000000007</v>
      </c>
      <c r="D7" s="226">
        <v>11.4</v>
      </c>
      <c r="E7" s="89">
        <v>100</v>
      </c>
      <c r="F7" s="73" t="s">
        <v>181</v>
      </c>
    </row>
    <row r="8" spans="1:8" ht="16.5" customHeight="1">
      <c r="A8" s="13" t="s">
        <v>3</v>
      </c>
      <c r="B8" s="229">
        <v>80.8</v>
      </c>
      <c r="C8" s="21">
        <v>8.4</v>
      </c>
      <c r="D8" s="21">
        <v>10.8</v>
      </c>
      <c r="E8" s="582">
        <v>100</v>
      </c>
      <c r="F8" s="16" t="s">
        <v>4</v>
      </c>
    </row>
    <row r="9" spans="1:8" ht="16.5" customHeight="1">
      <c r="A9" s="13" t="s">
        <v>391</v>
      </c>
      <c r="B9" s="229">
        <v>79.7</v>
      </c>
      <c r="C9" s="21">
        <v>15.9</v>
      </c>
      <c r="D9" s="21">
        <v>4.4000000000000004</v>
      </c>
      <c r="E9" s="582">
        <v>100</v>
      </c>
      <c r="F9" s="16" t="s">
        <v>397</v>
      </c>
    </row>
    <row r="10" spans="1:8" ht="16.5" customHeight="1">
      <c r="A10" s="12" t="s">
        <v>450</v>
      </c>
      <c r="B10" s="299">
        <v>78.3</v>
      </c>
      <c r="C10" s="176">
        <v>16.899999999999999</v>
      </c>
      <c r="D10" s="176">
        <v>4.8</v>
      </c>
      <c r="E10" s="582">
        <v>100</v>
      </c>
      <c r="F10" s="15" t="s">
        <v>458</v>
      </c>
      <c r="G10" s="51"/>
    </row>
    <row r="11" spans="1:8" ht="16.5" customHeight="1">
      <c r="A11" s="12" t="s">
        <v>453</v>
      </c>
      <c r="B11" s="299">
        <v>85.7</v>
      </c>
      <c r="C11" s="176">
        <v>7.7</v>
      </c>
      <c r="D11" s="176">
        <v>6.6</v>
      </c>
      <c r="E11" s="582">
        <v>100</v>
      </c>
      <c r="F11" s="15" t="s">
        <v>461</v>
      </c>
    </row>
    <row r="12" spans="1:8" ht="16.5" customHeight="1">
      <c r="A12" s="17" t="s">
        <v>457</v>
      </c>
      <c r="B12" s="435">
        <v>80.099999999999994</v>
      </c>
      <c r="C12" s="583">
        <v>16.2</v>
      </c>
      <c r="D12" s="583">
        <v>3.7</v>
      </c>
      <c r="E12" s="584">
        <v>100</v>
      </c>
      <c r="F12" s="18" t="s">
        <v>464</v>
      </c>
    </row>
    <row r="13" spans="1:8" ht="16.5" customHeight="1">
      <c r="A13" s="1239" t="s">
        <v>370</v>
      </c>
      <c r="B13" s="1240"/>
      <c r="C13" s="1240"/>
      <c r="D13" s="1241" t="s">
        <v>247</v>
      </c>
      <c r="E13" s="1242"/>
      <c r="F13" s="1242"/>
    </row>
    <row r="14" spans="1:8">
      <c r="A14" s="40"/>
      <c r="B14" s="22"/>
      <c r="C14" s="22"/>
      <c r="D14" s="22"/>
    </row>
  </sheetData>
  <mergeCells count="7">
    <mergeCell ref="A4:A6"/>
    <mergeCell ref="A1:F1"/>
    <mergeCell ref="A2:F2"/>
    <mergeCell ref="A13:C13"/>
    <mergeCell ref="F4:F6"/>
    <mergeCell ref="C4:E4"/>
    <mergeCell ref="D13:F13"/>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8.xml><?xml version="1.0" encoding="utf-8"?>
<worksheet xmlns="http://schemas.openxmlformats.org/spreadsheetml/2006/main" xmlns:r="http://schemas.openxmlformats.org/officeDocument/2006/relationships">
  <dimension ref="A1:AA32"/>
  <sheetViews>
    <sheetView rightToLeft="1" view="pageBreakPreview" zoomScale="130" zoomScaleNormal="100" zoomScaleSheetLayoutView="130" workbookViewId="0">
      <selection activeCell="E9" sqref="E9"/>
    </sheetView>
  </sheetViews>
  <sheetFormatPr defaultColWidth="9" defaultRowHeight="14.25"/>
  <cols>
    <col min="1" max="1" width="13.625" style="1" customWidth="1"/>
    <col min="2" max="2" width="6.75" style="1" customWidth="1"/>
    <col min="3" max="3" width="5.625" style="1" customWidth="1"/>
    <col min="4" max="5" width="5.875" style="1" customWidth="1"/>
    <col min="6" max="6" width="5.75" style="1" customWidth="1"/>
    <col min="7" max="7" width="7.375" style="1" customWidth="1"/>
    <col min="8" max="8" width="11.125" style="1" customWidth="1"/>
    <col min="9" max="9" width="18.125" style="1" customWidth="1"/>
    <col min="10" max="10" width="1.625" style="1" hidden="1" customWidth="1"/>
    <col min="11" max="12" width="9" style="1" hidden="1" customWidth="1"/>
    <col min="13" max="13" width="4.625" style="1" hidden="1" customWidth="1"/>
    <col min="14" max="20" width="9" style="1" hidden="1" customWidth="1"/>
    <col min="21" max="16384" width="9" style="1"/>
  </cols>
  <sheetData>
    <row r="1" spans="1:27" ht="20.100000000000001" customHeight="1">
      <c r="A1" s="1070" t="s">
        <v>406</v>
      </c>
      <c r="B1" s="1188"/>
      <c r="C1" s="1188"/>
      <c r="D1" s="1188"/>
      <c r="E1" s="1188"/>
      <c r="F1" s="1188"/>
      <c r="G1" s="1188"/>
      <c r="H1" s="1188"/>
      <c r="I1" s="1188"/>
      <c r="J1" s="1188"/>
      <c r="K1" s="1188"/>
      <c r="L1" s="1188"/>
      <c r="M1" s="1188"/>
      <c r="N1" s="1188"/>
      <c r="O1" s="1188"/>
      <c r="P1" s="1188"/>
      <c r="Q1" s="1188"/>
      <c r="R1" s="51"/>
      <c r="S1" s="51"/>
      <c r="T1" s="51"/>
      <c r="U1" s="8"/>
      <c r="V1" s="8"/>
      <c r="W1" s="8"/>
      <c r="X1" s="8"/>
      <c r="Y1" s="8"/>
      <c r="Z1" s="8"/>
      <c r="AA1" s="8"/>
    </row>
    <row r="2" spans="1:27" ht="30" customHeight="1">
      <c r="A2" s="1072" t="s">
        <v>435</v>
      </c>
      <c r="B2" s="1189"/>
      <c r="C2" s="1189"/>
      <c r="D2" s="1189"/>
      <c r="E2" s="1189"/>
      <c r="F2" s="1190"/>
      <c r="G2" s="1190"/>
      <c r="H2" s="1190"/>
      <c r="I2" s="1190"/>
      <c r="J2" s="1190"/>
      <c r="K2" s="1190"/>
      <c r="L2" s="1190"/>
      <c r="M2" s="1190"/>
      <c r="N2" s="1190"/>
      <c r="O2" s="1190"/>
      <c r="P2" s="1190"/>
      <c r="Q2" s="1190"/>
      <c r="R2" s="1190"/>
      <c r="S2" s="1190"/>
      <c r="T2" s="1190"/>
      <c r="U2" s="8"/>
      <c r="V2" s="8"/>
      <c r="W2" s="8"/>
      <c r="X2" s="8"/>
      <c r="Y2" s="8"/>
      <c r="Z2" s="8"/>
      <c r="AA2" s="8"/>
    </row>
    <row r="3" spans="1:27" ht="3" customHeight="1">
      <c r="A3" s="528"/>
      <c r="B3" s="11"/>
      <c r="C3" s="11"/>
      <c r="D3" s="11"/>
      <c r="E3" s="11"/>
      <c r="F3" s="11"/>
      <c r="G3" s="11"/>
      <c r="H3" s="11"/>
      <c r="I3" s="11"/>
      <c r="J3" s="11"/>
      <c r="K3" s="1191"/>
      <c r="L3" s="1191"/>
      <c r="M3" s="1191"/>
      <c r="N3" s="51"/>
      <c r="O3" s="51"/>
      <c r="P3" s="51"/>
      <c r="Q3" s="51"/>
      <c r="R3" s="51"/>
      <c r="S3" s="51"/>
      <c r="T3" s="51"/>
      <c r="U3" s="8"/>
      <c r="V3" s="8"/>
      <c r="W3" s="8"/>
      <c r="X3" s="8"/>
      <c r="Y3" s="8"/>
      <c r="Z3" s="8"/>
      <c r="AA3" s="8"/>
    </row>
    <row r="4" spans="1:27" ht="16.5" customHeight="1">
      <c r="A4" s="1066" t="s">
        <v>389</v>
      </c>
      <c r="B4" s="1252" t="s">
        <v>160</v>
      </c>
      <c r="C4" s="1253"/>
      <c r="D4" s="1248" t="s">
        <v>173</v>
      </c>
      <c r="E4" s="1249"/>
      <c r="F4" s="1249"/>
      <c r="G4" s="1250"/>
      <c r="H4" s="52" t="s">
        <v>80</v>
      </c>
      <c r="I4" s="1068" t="s">
        <v>481</v>
      </c>
      <c r="J4" s="11"/>
      <c r="K4" s="527"/>
      <c r="L4" s="527"/>
      <c r="M4" s="527"/>
      <c r="N4" s="51"/>
      <c r="O4" s="51"/>
      <c r="P4" s="51"/>
      <c r="Q4" s="51"/>
      <c r="R4" s="51"/>
      <c r="S4" s="51"/>
      <c r="T4" s="51"/>
      <c r="U4" s="8"/>
      <c r="V4" s="8"/>
      <c r="W4" s="8"/>
      <c r="X4" s="8"/>
      <c r="Y4" s="8"/>
      <c r="Z4" s="8"/>
      <c r="AA4" s="8"/>
    </row>
    <row r="5" spans="1:27" ht="16.5" customHeight="1">
      <c r="A5" s="1251"/>
      <c r="B5" s="1246">
        <v>1</v>
      </c>
      <c r="C5" s="1246">
        <v>2</v>
      </c>
      <c r="D5" s="1246">
        <v>3</v>
      </c>
      <c r="E5" s="1246">
        <v>4</v>
      </c>
      <c r="F5" s="1246" t="s">
        <v>79</v>
      </c>
      <c r="G5" s="52" t="s">
        <v>152</v>
      </c>
      <c r="H5" s="1244" t="s">
        <v>153</v>
      </c>
      <c r="I5" s="1079"/>
      <c r="J5" s="51"/>
      <c r="K5" s="51"/>
      <c r="L5" s="51"/>
      <c r="M5" s="51"/>
      <c r="N5" s="51"/>
      <c r="O5" s="51"/>
      <c r="P5" s="51"/>
      <c r="Q5" s="51"/>
      <c r="R5" s="51"/>
      <c r="S5" s="51"/>
      <c r="T5" s="51"/>
      <c r="U5" s="8"/>
      <c r="V5" s="8"/>
      <c r="W5" s="8"/>
      <c r="X5" s="8"/>
      <c r="Y5" s="8"/>
      <c r="Z5" s="8"/>
      <c r="AA5" s="8"/>
    </row>
    <row r="6" spans="1:27" ht="18.75" customHeight="1">
      <c r="A6" s="1251"/>
      <c r="B6" s="1247"/>
      <c r="C6" s="1247"/>
      <c r="D6" s="1247"/>
      <c r="E6" s="1247"/>
      <c r="F6" s="1247"/>
      <c r="G6" s="585" t="s">
        <v>6</v>
      </c>
      <c r="H6" s="1245"/>
      <c r="I6" s="1079"/>
      <c r="J6" s="51"/>
      <c r="K6" s="51"/>
      <c r="L6" s="51"/>
      <c r="M6" s="51"/>
      <c r="N6" s="51"/>
      <c r="O6" s="51"/>
      <c r="P6" s="51"/>
      <c r="Q6" s="51"/>
      <c r="R6" s="51"/>
      <c r="S6" s="51"/>
      <c r="T6" s="51"/>
      <c r="U6" s="8"/>
      <c r="V6" s="8"/>
      <c r="W6" s="8"/>
      <c r="X6" s="8"/>
      <c r="Y6" s="8"/>
      <c r="Z6" s="8"/>
      <c r="AA6" s="8"/>
    </row>
    <row r="7" spans="1:27" s="51" customFormat="1" ht="16.5" customHeight="1">
      <c r="A7" s="24" t="s">
        <v>180</v>
      </c>
      <c r="B7" s="586">
        <v>3.5</v>
      </c>
      <c r="C7" s="587">
        <v>16.600000000000001</v>
      </c>
      <c r="D7" s="587">
        <v>34.6</v>
      </c>
      <c r="E7" s="587">
        <v>30.3</v>
      </c>
      <c r="F7" s="587">
        <v>15</v>
      </c>
      <c r="G7" s="588">
        <v>100</v>
      </c>
      <c r="H7" s="589">
        <v>3.4</v>
      </c>
      <c r="I7" s="30" t="s">
        <v>181</v>
      </c>
      <c r="U7" s="8"/>
      <c r="V7" s="8"/>
      <c r="W7" s="8"/>
      <c r="X7" s="8"/>
      <c r="Y7" s="8"/>
      <c r="Z7" s="8"/>
      <c r="AA7" s="8"/>
    </row>
    <row r="8" spans="1:27" ht="16.5" customHeight="1">
      <c r="A8" s="9" t="s">
        <v>3</v>
      </c>
      <c r="B8" s="590">
        <v>3.4</v>
      </c>
      <c r="C8" s="591">
        <v>16.5</v>
      </c>
      <c r="D8" s="591">
        <v>36.299999999999997</v>
      </c>
      <c r="E8" s="591">
        <v>30.2</v>
      </c>
      <c r="F8" s="591">
        <v>13.6</v>
      </c>
      <c r="G8" s="592">
        <v>99.9</v>
      </c>
      <c r="H8" s="593">
        <v>3.4</v>
      </c>
      <c r="I8" s="571" t="s">
        <v>4</v>
      </c>
      <c r="J8" s="51"/>
      <c r="K8" s="51"/>
      <c r="L8" s="51"/>
      <c r="M8" s="51"/>
      <c r="N8" s="51"/>
      <c r="O8" s="51"/>
      <c r="P8" s="51"/>
      <c r="Q8" s="51"/>
      <c r="R8" s="51"/>
      <c r="S8" s="51"/>
      <c r="T8" s="51"/>
      <c r="U8" s="8"/>
      <c r="V8" s="8"/>
      <c r="W8" s="8"/>
      <c r="X8" s="8"/>
      <c r="Y8" s="8"/>
      <c r="Z8" s="8"/>
      <c r="AA8" s="8"/>
    </row>
    <row r="9" spans="1:27" ht="16.5" customHeight="1">
      <c r="A9" s="9" t="s">
        <v>391</v>
      </c>
      <c r="B9" s="900">
        <v>2.5</v>
      </c>
      <c r="C9" s="901">
        <v>13.1</v>
      </c>
      <c r="D9" s="901">
        <v>32.299999999999997</v>
      </c>
      <c r="E9" s="901">
        <v>32</v>
      </c>
      <c r="F9" s="901">
        <v>20.100000000000001</v>
      </c>
      <c r="G9" s="902">
        <v>100</v>
      </c>
      <c r="H9" s="903">
        <v>3.6</v>
      </c>
      <c r="I9" s="571" t="s">
        <v>397</v>
      </c>
      <c r="J9" s="51"/>
      <c r="K9" s="51"/>
      <c r="L9" s="51"/>
      <c r="M9" s="51"/>
      <c r="N9" s="51"/>
      <c r="O9" s="51"/>
      <c r="P9" s="51"/>
      <c r="Q9" s="51"/>
      <c r="R9" s="51"/>
      <c r="S9" s="51"/>
      <c r="T9" s="51"/>
      <c r="U9" s="8"/>
      <c r="V9" s="8"/>
      <c r="W9" s="8"/>
      <c r="X9" s="8"/>
      <c r="Y9" s="8"/>
      <c r="Z9" s="8"/>
      <c r="AA9" s="8"/>
    </row>
    <row r="10" spans="1:27" ht="16.5" customHeight="1">
      <c r="A10" s="2" t="s">
        <v>450</v>
      </c>
      <c r="B10" s="594">
        <v>1.3</v>
      </c>
      <c r="C10" s="595">
        <v>12</v>
      </c>
      <c r="D10" s="595">
        <v>30.7</v>
      </c>
      <c r="E10" s="595">
        <v>29.8</v>
      </c>
      <c r="F10" s="595">
        <v>26.2</v>
      </c>
      <c r="G10" s="596">
        <f t="shared" ref="G10:G12" si="0">SUM(B10:F10)</f>
        <v>100</v>
      </c>
      <c r="H10" s="597">
        <v>3.8062736530454009</v>
      </c>
      <c r="I10" s="598" t="s">
        <v>458</v>
      </c>
      <c r="J10" s="51"/>
      <c r="K10" s="51"/>
      <c r="L10" s="51"/>
      <c r="M10" s="51"/>
      <c r="N10" s="51"/>
      <c r="O10" s="51"/>
      <c r="P10" s="51"/>
      <c r="Q10" s="51"/>
      <c r="R10" s="51"/>
      <c r="S10" s="51"/>
      <c r="T10" s="51"/>
      <c r="U10" s="8"/>
      <c r="V10" s="8"/>
      <c r="W10" s="8"/>
      <c r="X10" s="8"/>
      <c r="Y10" s="8"/>
      <c r="Z10" s="8"/>
      <c r="AA10" s="8"/>
    </row>
    <row r="11" spans="1:27" ht="16.5" customHeight="1">
      <c r="A11" s="2" t="s">
        <v>453</v>
      </c>
      <c r="B11" s="594">
        <v>2.2000000000000002</v>
      </c>
      <c r="C11" s="595">
        <v>16.7</v>
      </c>
      <c r="D11" s="595">
        <v>37.799999999999997</v>
      </c>
      <c r="E11" s="595">
        <v>33.299999999999997</v>
      </c>
      <c r="F11" s="595">
        <v>10</v>
      </c>
      <c r="G11" s="596">
        <f t="shared" si="0"/>
        <v>100</v>
      </c>
      <c r="H11" s="597">
        <v>3.3557577190286696</v>
      </c>
      <c r="I11" s="598" t="s">
        <v>461</v>
      </c>
      <c r="J11" s="51"/>
      <c r="K11" s="51"/>
      <c r="L11" s="51"/>
      <c r="M11" s="51"/>
      <c r="N11" s="51"/>
      <c r="O11" s="51"/>
      <c r="P11" s="51"/>
      <c r="Q11" s="51"/>
      <c r="R11" s="51"/>
      <c r="S11" s="51"/>
      <c r="T11" s="51"/>
      <c r="U11" s="8"/>
      <c r="V11" s="8"/>
      <c r="W11" s="8"/>
      <c r="X11" s="8"/>
      <c r="Y11" s="8"/>
      <c r="Z11" s="8"/>
      <c r="AA11" s="8"/>
    </row>
    <row r="12" spans="1:27" ht="16.5" customHeight="1">
      <c r="A12" s="10" t="s">
        <v>456</v>
      </c>
      <c r="B12" s="599">
        <v>3.4</v>
      </c>
      <c r="C12" s="600">
        <v>13.7</v>
      </c>
      <c r="D12" s="600">
        <v>32.9</v>
      </c>
      <c r="E12" s="600">
        <v>33.700000000000003</v>
      </c>
      <c r="F12" s="600">
        <v>16.3</v>
      </c>
      <c r="G12" s="601">
        <f t="shared" si="0"/>
        <v>100</v>
      </c>
      <c r="H12" s="602">
        <v>3.5117105157674611</v>
      </c>
      <c r="I12" s="603" t="s">
        <v>464</v>
      </c>
      <c r="J12" s="51"/>
      <c r="K12" s="51"/>
      <c r="L12" s="51"/>
      <c r="M12" s="51"/>
      <c r="N12" s="51"/>
      <c r="O12" s="51"/>
      <c r="P12" s="51"/>
      <c r="Q12" s="51"/>
      <c r="R12" s="51"/>
      <c r="S12" s="51"/>
      <c r="T12" s="51"/>
      <c r="U12" s="8"/>
      <c r="V12" s="8"/>
      <c r="W12" s="8"/>
      <c r="X12" s="8"/>
      <c r="Y12" s="8"/>
      <c r="Z12" s="8"/>
      <c r="AA12" s="8"/>
    </row>
    <row r="13" spans="1:27">
      <c r="A13" s="8"/>
      <c r="B13" s="8"/>
      <c r="C13" s="8"/>
      <c r="D13" s="8"/>
      <c r="E13" s="8"/>
      <c r="F13" s="8"/>
      <c r="G13" s="8"/>
      <c r="H13" s="8"/>
      <c r="I13" s="8"/>
      <c r="J13" s="8"/>
      <c r="K13" s="8"/>
      <c r="L13" s="8"/>
      <c r="M13" s="8"/>
      <c r="N13" s="8"/>
      <c r="O13" s="8"/>
      <c r="P13" s="8"/>
      <c r="Q13" s="8"/>
      <c r="R13" s="8"/>
      <c r="S13" s="8"/>
      <c r="T13" s="8"/>
      <c r="U13" s="8"/>
      <c r="V13" s="8"/>
      <c r="W13" s="8"/>
      <c r="X13" s="8"/>
      <c r="Y13" s="8"/>
      <c r="Z13" s="8"/>
      <c r="AA13" s="8"/>
    </row>
    <row r="14" spans="1:27">
      <c r="A14" s="8"/>
      <c r="B14" s="8"/>
      <c r="C14" s="8"/>
      <c r="D14" s="8"/>
      <c r="E14" s="8"/>
      <c r="F14" s="8"/>
      <c r="G14" s="1243"/>
      <c r="H14" s="8"/>
      <c r="I14" s="8"/>
      <c r="J14" s="8"/>
      <c r="K14" s="8"/>
      <c r="L14" s="8"/>
      <c r="M14" s="8"/>
      <c r="N14" s="8"/>
      <c r="O14" s="8"/>
      <c r="P14" s="8"/>
      <c r="Q14" s="8"/>
      <c r="R14" s="8"/>
      <c r="S14" s="8"/>
      <c r="T14" s="8"/>
      <c r="U14" s="8"/>
      <c r="V14" s="8"/>
      <c r="W14" s="8"/>
      <c r="X14" s="8"/>
      <c r="Y14" s="8"/>
      <c r="Z14" s="8"/>
      <c r="AA14" s="8"/>
    </row>
    <row r="15" spans="1:27">
      <c r="A15" s="8"/>
      <c r="B15" s="8"/>
      <c r="C15" s="8"/>
      <c r="D15" s="8"/>
      <c r="E15" s="8"/>
      <c r="F15" s="8"/>
      <c r="G15" s="1243"/>
      <c r="H15" s="8"/>
      <c r="I15" s="8"/>
      <c r="J15" s="8"/>
      <c r="K15" s="8"/>
      <c r="L15" s="8"/>
      <c r="M15" s="8"/>
      <c r="N15" s="8"/>
      <c r="O15" s="8"/>
      <c r="P15" s="8"/>
      <c r="Q15" s="8"/>
      <c r="R15" s="8"/>
      <c r="S15" s="8"/>
      <c r="T15" s="8"/>
      <c r="U15" s="8"/>
      <c r="V15" s="8"/>
      <c r="W15" s="8"/>
      <c r="X15" s="8"/>
      <c r="Y15" s="8"/>
      <c r="Z15" s="8"/>
      <c r="AA15" s="8"/>
    </row>
    <row r="16" spans="1:27">
      <c r="A16" s="8"/>
      <c r="B16" s="56"/>
      <c r="C16" s="56"/>
      <c r="D16" s="56"/>
      <c r="E16" s="56"/>
      <c r="F16" s="56"/>
      <c r="G16" s="56"/>
      <c r="H16" s="56"/>
      <c r="I16" s="8"/>
      <c r="J16" s="8"/>
      <c r="K16" s="8"/>
      <c r="L16" s="8"/>
      <c r="M16" s="8"/>
      <c r="N16" s="8"/>
      <c r="O16" s="8"/>
      <c r="P16" s="8"/>
      <c r="Q16" s="8"/>
      <c r="R16" s="8"/>
      <c r="S16" s="8"/>
      <c r="T16" s="8"/>
      <c r="U16" s="8"/>
      <c r="V16" s="8"/>
      <c r="W16" s="8"/>
      <c r="X16" s="8"/>
      <c r="Y16" s="8"/>
      <c r="Z16" s="8"/>
      <c r="AA16" s="8"/>
    </row>
    <row r="17" spans="1:27">
      <c r="A17" s="8"/>
      <c r="B17" s="56"/>
      <c r="C17" s="56"/>
      <c r="D17" s="56"/>
      <c r="E17" s="56"/>
      <c r="F17" s="56"/>
      <c r="G17" s="56"/>
      <c r="H17" s="56"/>
      <c r="I17" s="8"/>
      <c r="J17" s="8"/>
      <c r="K17" s="8"/>
      <c r="L17" s="8"/>
      <c r="M17" s="8"/>
      <c r="N17" s="8"/>
      <c r="O17" s="8"/>
      <c r="P17" s="8"/>
      <c r="Q17" s="8"/>
      <c r="R17" s="8"/>
      <c r="S17" s="8"/>
      <c r="T17" s="8"/>
      <c r="U17" s="8"/>
      <c r="V17" s="8"/>
      <c r="W17" s="8"/>
      <c r="X17" s="8"/>
      <c r="Y17" s="8"/>
      <c r="Z17" s="8"/>
      <c r="AA17" s="8"/>
    </row>
    <row r="18" spans="1:27">
      <c r="A18" s="8"/>
      <c r="B18" s="56"/>
      <c r="C18" s="56"/>
      <c r="D18" s="56"/>
      <c r="E18" s="56"/>
      <c r="F18" s="56"/>
      <c r="G18" s="56"/>
      <c r="H18" s="56"/>
      <c r="I18" s="8"/>
      <c r="J18" s="8"/>
      <c r="K18" s="8"/>
      <c r="L18" s="8"/>
      <c r="M18" s="8"/>
      <c r="N18" s="8"/>
      <c r="O18" s="8"/>
      <c r="P18" s="8"/>
      <c r="Q18" s="8"/>
      <c r="R18" s="8"/>
      <c r="S18" s="8"/>
      <c r="T18" s="8"/>
      <c r="U18" s="8"/>
      <c r="V18" s="8"/>
      <c r="W18" s="8"/>
      <c r="X18" s="8"/>
      <c r="Y18" s="8"/>
      <c r="Z18" s="8"/>
      <c r="AA18" s="8"/>
    </row>
    <row r="19" spans="1:27">
      <c r="A19" s="8"/>
      <c r="B19" s="56"/>
      <c r="C19" s="56"/>
      <c r="D19" s="56"/>
      <c r="E19" s="56"/>
      <c r="F19" s="56"/>
      <c r="G19" s="56"/>
      <c r="H19" s="56"/>
      <c r="I19" s="8"/>
      <c r="J19" s="8"/>
      <c r="K19" s="8"/>
      <c r="L19" s="8"/>
      <c r="M19" s="8"/>
      <c r="N19" s="8"/>
      <c r="O19" s="8"/>
      <c r="P19" s="8"/>
      <c r="Q19" s="8"/>
      <c r="R19" s="8"/>
      <c r="S19" s="8"/>
      <c r="T19" s="8"/>
      <c r="U19" s="8"/>
      <c r="V19" s="8"/>
      <c r="W19" s="8"/>
      <c r="X19" s="8"/>
      <c r="Y19" s="8"/>
      <c r="Z19" s="8"/>
      <c r="AA19" s="8"/>
    </row>
    <row r="20" spans="1:27">
      <c r="A20" s="8"/>
      <c r="B20" s="56"/>
      <c r="C20" s="56"/>
      <c r="D20" s="56"/>
      <c r="E20" s="56"/>
      <c r="F20" s="56"/>
      <c r="G20" s="56"/>
      <c r="H20" s="56"/>
      <c r="J20" s="8"/>
      <c r="K20" s="8"/>
      <c r="L20" s="8"/>
      <c r="M20" s="8"/>
      <c r="N20" s="8"/>
      <c r="O20" s="8"/>
      <c r="P20" s="8"/>
      <c r="Q20" s="8"/>
      <c r="R20" s="8"/>
      <c r="S20" s="8"/>
      <c r="T20" s="8"/>
      <c r="U20" s="8"/>
      <c r="V20" s="8"/>
      <c r="W20" s="8"/>
      <c r="X20" s="8"/>
      <c r="Y20" s="8"/>
      <c r="Z20" s="8"/>
      <c r="AA20" s="8"/>
    </row>
    <row r="21" spans="1:27">
      <c r="A21" s="8"/>
      <c r="B21" s="56"/>
      <c r="C21" s="56"/>
      <c r="D21" s="56"/>
      <c r="E21" s="56"/>
      <c r="F21" s="56"/>
      <c r="G21" s="56"/>
      <c r="H21" s="56"/>
      <c r="J21" s="8"/>
      <c r="K21" s="8"/>
      <c r="L21" s="8"/>
      <c r="M21" s="8"/>
      <c r="N21" s="8"/>
      <c r="O21" s="8"/>
      <c r="P21" s="8"/>
      <c r="Q21" s="8"/>
      <c r="R21" s="8"/>
      <c r="S21" s="8"/>
      <c r="T21" s="8"/>
      <c r="U21" s="8"/>
      <c r="V21" s="8"/>
      <c r="W21" s="8"/>
      <c r="X21" s="8"/>
      <c r="Y21" s="8"/>
      <c r="Z21" s="8"/>
      <c r="AA21" s="8"/>
    </row>
    <row r="22" spans="1:27">
      <c r="A22" s="8"/>
      <c r="B22" s="56"/>
      <c r="C22" s="56"/>
      <c r="D22" s="56"/>
      <c r="E22" s="56"/>
      <c r="F22" s="56"/>
      <c r="G22" s="56"/>
      <c r="H22" s="56"/>
      <c r="J22" s="8"/>
      <c r="K22" s="8"/>
      <c r="L22" s="8"/>
      <c r="M22" s="8"/>
      <c r="N22" s="8"/>
      <c r="O22" s="8"/>
      <c r="P22" s="8"/>
      <c r="Q22" s="8"/>
      <c r="R22" s="8"/>
      <c r="S22" s="8"/>
      <c r="T22" s="8"/>
      <c r="U22" s="8"/>
      <c r="V22" s="8"/>
      <c r="W22" s="8"/>
      <c r="X22" s="8"/>
      <c r="Y22" s="8"/>
      <c r="Z22" s="8"/>
      <c r="AA22" s="8"/>
    </row>
    <row r="23" spans="1:27">
      <c r="A23" s="8"/>
      <c r="B23" s="56"/>
      <c r="C23" s="56"/>
      <c r="D23" s="56"/>
      <c r="E23" s="56"/>
      <c r="F23" s="56"/>
      <c r="G23" s="56"/>
      <c r="H23" s="56"/>
      <c r="J23" s="8"/>
      <c r="K23" s="8"/>
      <c r="L23" s="8"/>
      <c r="M23" s="8"/>
      <c r="N23" s="8"/>
      <c r="O23" s="8"/>
      <c r="P23" s="8"/>
      <c r="Q23" s="8"/>
      <c r="R23" s="8"/>
      <c r="S23" s="8"/>
      <c r="T23" s="8"/>
      <c r="U23" s="8"/>
      <c r="V23" s="8"/>
      <c r="W23" s="8"/>
      <c r="X23" s="8"/>
      <c r="Y23" s="8"/>
      <c r="Z23" s="8"/>
      <c r="AA23" s="8"/>
    </row>
    <row r="24" spans="1:27">
      <c r="A24" s="8"/>
      <c r="B24" s="44"/>
      <c r="C24" s="44"/>
      <c r="D24" s="44"/>
      <c r="E24" s="44"/>
      <c r="F24" s="44"/>
      <c r="G24" s="44"/>
      <c r="H24" s="44"/>
      <c r="J24" s="8"/>
      <c r="K24" s="8"/>
      <c r="L24" s="8"/>
      <c r="M24" s="8"/>
      <c r="N24" s="8"/>
      <c r="O24" s="8"/>
      <c r="P24" s="8"/>
      <c r="Q24" s="8"/>
      <c r="R24" s="8"/>
      <c r="S24" s="8"/>
      <c r="T24" s="8"/>
      <c r="U24" s="8"/>
      <c r="V24" s="8"/>
      <c r="W24" s="8"/>
      <c r="X24" s="8"/>
      <c r="Y24" s="8"/>
      <c r="Z24" s="8"/>
      <c r="AA24" s="8"/>
    </row>
    <row r="25" spans="1:27">
      <c r="A25" s="8"/>
      <c r="B25" s="44"/>
      <c r="C25" s="44"/>
      <c r="D25" s="44"/>
      <c r="E25" s="44"/>
      <c r="F25" s="44"/>
      <c r="G25" s="44"/>
      <c r="H25" s="44"/>
      <c r="J25" s="8"/>
      <c r="K25" s="8"/>
      <c r="L25" s="8"/>
      <c r="M25" s="8"/>
      <c r="N25" s="8"/>
      <c r="O25" s="8"/>
      <c r="P25" s="8"/>
      <c r="Q25" s="8"/>
      <c r="R25" s="8"/>
      <c r="S25" s="8"/>
      <c r="T25" s="8"/>
      <c r="U25" s="8"/>
      <c r="V25" s="8"/>
      <c r="W25" s="8"/>
      <c r="X25" s="8"/>
      <c r="Y25" s="8"/>
      <c r="Z25" s="8"/>
      <c r="AA25" s="8"/>
    </row>
    <row r="26" spans="1:27">
      <c r="A26" s="8"/>
      <c r="B26" s="8"/>
      <c r="J26" s="8"/>
      <c r="K26" s="8"/>
      <c r="L26" s="8"/>
      <c r="M26" s="8"/>
      <c r="N26" s="8"/>
      <c r="O26" s="8"/>
      <c r="P26" s="8"/>
      <c r="Q26" s="8"/>
      <c r="R26" s="8"/>
      <c r="S26" s="8"/>
      <c r="T26" s="8"/>
      <c r="U26" s="8"/>
      <c r="V26" s="8"/>
      <c r="W26" s="8"/>
      <c r="X26" s="8"/>
      <c r="Y26" s="8"/>
      <c r="Z26" s="8"/>
      <c r="AA26" s="8"/>
    </row>
    <row r="27" spans="1:27">
      <c r="A27" s="8"/>
      <c r="B27" s="8"/>
      <c r="J27" s="8"/>
      <c r="K27" s="8"/>
      <c r="L27" s="8"/>
      <c r="M27" s="8"/>
      <c r="N27" s="8"/>
      <c r="O27" s="8"/>
      <c r="P27" s="8"/>
      <c r="Q27" s="8"/>
      <c r="R27" s="8"/>
      <c r="S27" s="8"/>
      <c r="T27" s="8"/>
      <c r="U27" s="8"/>
      <c r="V27" s="8"/>
      <c r="W27" s="8"/>
      <c r="X27" s="8"/>
      <c r="Y27" s="8"/>
      <c r="Z27" s="8"/>
      <c r="AA27" s="8"/>
    </row>
    <row r="28" spans="1:27">
      <c r="A28" s="8"/>
      <c r="B28" s="8"/>
      <c r="D28" s="8"/>
      <c r="E28" s="8"/>
      <c r="F28" s="8"/>
      <c r="G28" s="8"/>
      <c r="H28" s="8"/>
      <c r="I28" s="8"/>
      <c r="J28" s="8"/>
      <c r="K28" s="8"/>
      <c r="L28" s="8"/>
      <c r="M28" s="8"/>
      <c r="N28" s="8"/>
      <c r="O28" s="8"/>
      <c r="P28" s="8"/>
      <c r="Q28" s="8"/>
      <c r="R28" s="8"/>
      <c r="S28" s="8"/>
      <c r="T28" s="8"/>
      <c r="U28" s="8"/>
      <c r="V28" s="8"/>
      <c r="W28" s="8"/>
      <c r="X28" s="8"/>
      <c r="Y28" s="8"/>
      <c r="Z28" s="8"/>
      <c r="AA28" s="8"/>
    </row>
    <row r="29" spans="1:27">
      <c r="A29" s="8"/>
      <c r="B29" s="8"/>
      <c r="C29" s="8"/>
      <c r="D29" s="8"/>
      <c r="E29" s="8"/>
      <c r="F29" s="8"/>
      <c r="G29" s="8"/>
      <c r="H29" s="8"/>
      <c r="I29" s="8"/>
      <c r="J29" s="8"/>
      <c r="K29" s="8"/>
      <c r="L29" s="8"/>
      <c r="M29" s="8"/>
      <c r="N29" s="8"/>
      <c r="O29" s="8"/>
      <c r="P29" s="8"/>
      <c r="Q29" s="8"/>
      <c r="R29" s="8"/>
      <c r="S29" s="8"/>
      <c r="T29" s="8"/>
      <c r="U29" s="8"/>
      <c r="V29" s="8"/>
      <c r="W29" s="8"/>
      <c r="X29" s="8"/>
      <c r="Y29" s="8"/>
      <c r="Z29" s="8"/>
      <c r="AA29" s="8"/>
    </row>
    <row r="30" spans="1:27">
      <c r="A30" s="8"/>
      <c r="B30" s="8"/>
      <c r="C30" s="8"/>
      <c r="D30" s="8"/>
      <c r="E30" s="8"/>
      <c r="F30" s="8"/>
      <c r="G30" s="8"/>
      <c r="H30" s="8"/>
      <c r="I30" s="8"/>
      <c r="J30" s="8"/>
      <c r="K30" s="8"/>
      <c r="L30" s="8"/>
      <c r="M30" s="8"/>
      <c r="N30" s="8"/>
      <c r="O30" s="8"/>
      <c r="P30" s="8"/>
      <c r="Q30" s="8"/>
      <c r="R30" s="8"/>
      <c r="S30" s="8"/>
      <c r="T30" s="8"/>
      <c r="U30" s="8"/>
      <c r="V30" s="8"/>
      <c r="W30" s="8"/>
      <c r="X30" s="8"/>
      <c r="Y30" s="8"/>
      <c r="Z30" s="8"/>
      <c r="AA30" s="8"/>
    </row>
    <row r="31" spans="1:27">
      <c r="A31" s="8"/>
      <c r="B31" s="8"/>
      <c r="C31" s="8"/>
      <c r="D31" s="8"/>
      <c r="E31" s="8"/>
      <c r="F31" s="8"/>
      <c r="G31" s="8"/>
      <c r="H31" s="8"/>
      <c r="I31" s="8"/>
      <c r="J31" s="8"/>
      <c r="K31" s="8"/>
      <c r="L31" s="8"/>
      <c r="M31" s="8"/>
      <c r="N31" s="8"/>
      <c r="O31" s="8"/>
      <c r="P31" s="8"/>
      <c r="Q31" s="8"/>
      <c r="R31" s="8"/>
      <c r="S31" s="8"/>
      <c r="T31" s="8"/>
      <c r="U31" s="8"/>
      <c r="V31" s="8"/>
      <c r="W31" s="8"/>
      <c r="X31" s="8"/>
      <c r="Y31" s="8"/>
      <c r="Z31" s="8"/>
      <c r="AA31" s="8"/>
    </row>
    <row r="32" spans="1:27">
      <c r="A32" s="8"/>
      <c r="B32" s="8"/>
      <c r="C32" s="8"/>
      <c r="D32" s="8"/>
      <c r="E32" s="8"/>
      <c r="F32" s="8"/>
      <c r="G32" s="8"/>
      <c r="H32" s="8"/>
      <c r="I32" s="8"/>
      <c r="J32" s="8"/>
      <c r="K32" s="8"/>
      <c r="L32" s="8"/>
      <c r="M32" s="8"/>
      <c r="N32" s="8"/>
      <c r="O32" s="8"/>
      <c r="P32" s="8"/>
      <c r="Q32" s="8"/>
      <c r="R32" s="8"/>
      <c r="S32" s="8"/>
      <c r="T32" s="8"/>
      <c r="U32" s="8"/>
      <c r="V32" s="8"/>
      <c r="W32" s="8"/>
      <c r="X32" s="8"/>
      <c r="Y32" s="8"/>
      <c r="Z32" s="8"/>
      <c r="AA32" s="8"/>
    </row>
  </sheetData>
  <mergeCells count="14">
    <mergeCell ref="G14:G15"/>
    <mergeCell ref="H5:H6"/>
    <mergeCell ref="A1:Q1"/>
    <mergeCell ref="A2:T2"/>
    <mergeCell ref="K3:M3"/>
    <mergeCell ref="I4:I6"/>
    <mergeCell ref="C5:C6"/>
    <mergeCell ref="D5:D6"/>
    <mergeCell ref="E5:E6"/>
    <mergeCell ref="F5:F6"/>
    <mergeCell ref="B5:B6"/>
    <mergeCell ref="D4:G4"/>
    <mergeCell ref="A4:A6"/>
    <mergeCell ref="B4:C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29.xml><?xml version="1.0" encoding="utf-8"?>
<worksheet xmlns="http://schemas.openxmlformats.org/spreadsheetml/2006/main" xmlns:r="http://schemas.openxmlformats.org/officeDocument/2006/relationships">
  <dimension ref="A1:T23"/>
  <sheetViews>
    <sheetView rightToLeft="1" view="pageBreakPreview" zoomScale="130" zoomScaleNormal="100" zoomScaleSheetLayoutView="130" workbookViewId="0">
      <selection activeCell="E9" sqref="E9"/>
    </sheetView>
  </sheetViews>
  <sheetFormatPr defaultColWidth="9" defaultRowHeight="14.25"/>
  <cols>
    <col min="1" max="1" width="13.375" style="133" customWidth="1"/>
    <col min="2" max="2" width="9.375" style="133" customWidth="1"/>
    <col min="3" max="4" width="7.375" style="133" bestFit="1" customWidth="1"/>
    <col min="5" max="5" width="6.125" style="133" customWidth="1"/>
    <col min="6" max="6" width="8" style="133" customWidth="1"/>
    <col min="7" max="7" width="11.125" style="133" customWidth="1"/>
    <col min="8" max="8" width="18.25" style="133" customWidth="1"/>
    <col min="9" max="11" width="9" style="133" customWidth="1"/>
    <col min="12" max="12" width="15.375" style="133" customWidth="1"/>
    <col min="13" max="13" width="14.375" style="133" customWidth="1"/>
    <col min="14" max="17" width="9" style="146"/>
    <col min="18" max="18" width="9" style="147"/>
    <col min="19" max="20" width="9" style="146"/>
    <col min="21" max="16384" width="9" style="133"/>
  </cols>
  <sheetData>
    <row r="1" spans="1:17" ht="20.100000000000001" customHeight="1">
      <c r="A1" s="1084" t="s">
        <v>405</v>
      </c>
      <c r="B1" s="1084"/>
      <c r="C1" s="1084"/>
      <c r="D1" s="1084"/>
      <c r="E1" s="1084"/>
      <c r="F1" s="1084"/>
      <c r="G1" s="1084"/>
      <c r="H1" s="1084"/>
      <c r="I1" s="157"/>
      <c r="J1" s="157"/>
    </row>
    <row r="2" spans="1:17" ht="30" customHeight="1">
      <c r="A2" s="1086" t="s">
        <v>434</v>
      </c>
      <c r="B2" s="1086"/>
      <c r="C2" s="1086"/>
      <c r="D2" s="1086"/>
      <c r="E2" s="1086"/>
      <c r="F2" s="1086"/>
      <c r="G2" s="1086"/>
      <c r="H2" s="1086"/>
      <c r="I2" s="158"/>
      <c r="J2" s="158"/>
      <c r="K2" s="158"/>
      <c r="L2" s="158"/>
      <c r="M2" s="158"/>
    </row>
    <row r="3" spans="1:17" ht="3" customHeight="1">
      <c r="A3" s="522"/>
      <c r="B3" s="148"/>
      <c r="C3" s="148"/>
      <c r="D3" s="148"/>
      <c r="E3" s="148"/>
      <c r="F3" s="148"/>
      <c r="G3" s="148"/>
      <c r="H3" s="148"/>
    </row>
    <row r="4" spans="1:17" ht="16.5" customHeight="1">
      <c r="A4" s="1066" t="s">
        <v>389</v>
      </c>
      <c r="B4" s="1252" t="s">
        <v>86</v>
      </c>
      <c r="C4" s="1253"/>
      <c r="D4" s="1257" t="s">
        <v>87</v>
      </c>
      <c r="E4" s="1258"/>
      <c r="F4" s="1259"/>
      <c r="G4" s="532" t="s">
        <v>84</v>
      </c>
      <c r="H4" s="1068" t="s">
        <v>481</v>
      </c>
    </row>
    <row r="5" spans="1:17" ht="21" customHeight="1">
      <c r="A5" s="1254"/>
      <c r="B5" s="531" t="s">
        <v>369</v>
      </c>
      <c r="C5" s="1260" t="s">
        <v>83</v>
      </c>
      <c r="D5" s="1260" t="s">
        <v>82</v>
      </c>
      <c r="E5" s="1260" t="s">
        <v>81</v>
      </c>
      <c r="F5" s="523" t="s">
        <v>5</v>
      </c>
      <c r="G5" s="1255" t="s">
        <v>85</v>
      </c>
      <c r="H5" s="1079"/>
    </row>
    <row r="6" spans="1:17" ht="22.5" customHeight="1">
      <c r="A6" s="1254"/>
      <c r="B6" s="137" t="s">
        <v>267</v>
      </c>
      <c r="C6" s="1261"/>
      <c r="D6" s="1261"/>
      <c r="E6" s="1261"/>
      <c r="F6" s="520" t="s">
        <v>6</v>
      </c>
      <c r="G6" s="1256"/>
      <c r="H6" s="1079"/>
    </row>
    <row r="7" spans="1:17" ht="16.5" customHeight="1">
      <c r="A7" s="224" t="s">
        <v>180</v>
      </c>
      <c r="B7" s="604">
        <v>14.5</v>
      </c>
      <c r="C7" s="605">
        <v>46.9</v>
      </c>
      <c r="D7" s="605">
        <v>27.6</v>
      </c>
      <c r="E7" s="605">
        <v>11</v>
      </c>
      <c r="F7" s="606">
        <v>100</v>
      </c>
      <c r="G7" s="608">
        <v>1.6</v>
      </c>
      <c r="H7" s="113" t="s">
        <v>181</v>
      </c>
    </row>
    <row r="8" spans="1:17" ht="16.5" customHeight="1">
      <c r="A8" s="225" t="s">
        <v>3</v>
      </c>
      <c r="B8" s="607">
        <v>16.5</v>
      </c>
      <c r="C8" s="608">
        <v>48.5</v>
      </c>
      <c r="D8" s="608">
        <v>25.5</v>
      </c>
      <c r="E8" s="608">
        <v>9.5</v>
      </c>
      <c r="F8" s="609">
        <v>100</v>
      </c>
      <c r="G8" s="608">
        <v>1.5</v>
      </c>
      <c r="H8" s="115" t="s">
        <v>4</v>
      </c>
    </row>
    <row r="9" spans="1:17" ht="16.5" customHeight="1">
      <c r="A9" s="225" t="s">
        <v>391</v>
      </c>
      <c r="B9" s="607">
        <v>23.6</v>
      </c>
      <c r="C9" s="608">
        <v>51.2</v>
      </c>
      <c r="D9" s="608">
        <v>18.7</v>
      </c>
      <c r="E9" s="608">
        <v>6.5</v>
      </c>
      <c r="F9" s="611">
        <v>100</v>
      </c>
      <c r="G9" s="608">
        <v>1.3</v>
      </c>
      <c r="H9" s="115" t="s">
        <v>397</v>
      </c>
    </row>
    <row r="10" spans="1:17" ht="16.5" customHeight="1">
      <c r="A10" s="220" t="s">
        <v>450</v>
      </c>
      <c r="B10" s="610">
        <v>25.3</v>
      </c>
      <c r="C10" s="610">
        <v>50.7</v>
      </c>
      <c r="D10" s="610">
        <v>20</v>
      </c>
      <c r="E10" s="610">
        <v>4</v>
      </c>
      <c r="F10" s="611">
        <v>100</v>
      </c>
      <c r="G10" s="612">
        <v>1.2805741179489389</v>
      </c>
      <c r="H10" s="117" t="s">
        <v>458</v>
      </c>
    </row>
    <row r="11" spans="1:17" ht="16.5" customHeight="1" thickBot="1">
      <c r="A11" s="220" t="s">
        <v>453</v>
      </c>
      <c r="B11" s="610">
        <v>10</v>
      </c>
      <c r="C11" s="610">
        <v>50</v>
      </c>
      <c r="D11" s="610">
        <v>26.7</v>
      </c>
      <c r="E11" s="610">
        <v>13.3</v>
      </c>
      <c r="F11" s="611">
        <v>100</v>
      </c>
      <c r="G11" s="612">
        <v>1.7504706723368335</v>
      </c>
      <c r="H11" s="117" t="s">
        <v>461</v>
      </c>
    </row>
    <row r="12" spans="1:17" ht="16.5" customHeight="1">
      <c r="A12" s="221" t="s">
        <v>456</v>
      </c>
      <c r="B12" s="613">
        <v>23.9</v>
      </c>
      <c r="C12" s="613">
        <v>51.9</v>
      </c>
      <c r="D12" s="613">
        <v>16.7</v>
      </c>
      <c r="E12" s="613">
        <v>7.5</v>
      </c>
      <c r="F12" s="614">
        <v>100</v>
      </c>
      <c r="G12" s="615">
        <v>1.3556323847636833</v>
      </c>
      <c r="H12" s="222" t="s">
        <v>464</v>
      </c>
      <c r="P12" s="149"/>
    </row>
    <row r="13" spans="1:17">
      <c r="A13" s="146"/>
      <c r="B13" s="146"/>
      <c r="C13" s="146"/>
      <c r="D13" s="146"/>
      <c r="E13" s="146"/>
      <c r="F13" s="146"/>
      <c r="G13" s="146"/>
      <c r="H13" s="146"/>
      <c r="I13" s="150"/>
      <c r="J13" s="150"/>
      <c r="K13" s="150"/>
      <c r="L13" s="150"/>
      <c r="M13" s="150"/>
      <c r="Q13" s="151"/>
    </row>
    <row r="14" spans="1:17">
      <c r="A14" s="146"/>
      <c r="B14" s="146"/>
      <c r="C14" s="146"/>
      <c r="D14" s="146"/>
      <c r="E14" s="146"/>
      <c r="F14" s="146"/>
      <c r="G14" s="146"/>
      <c r="H14" s="146"/>
      <c r="I14" s="150"/>
      <c r="J14" s="150"/>
      <c r="K14" s="150"/>
      <c r="L14" s="150"/>
      <c r="M14" s="150"/>
      <c r="Q14" s="151"/>
    </row>
    <row r="15" spans="1:17">
      <c r="A15" s="146"/>
      <c r="B15" s="146"/>
      <c r="C15" s="146"/>
      <c r="D15" s="146"/>
      <c r="E15" s="146"/>
      <c r="F15" s="146"/>
      <c r="G15" s="146"/>
      <c r="H15" s="146"/>
      <c r="I15" s="150"/>
      <c r="J15" s="150"/>
      <c r="K15" s="150"/>
      <c r="L15" s="150"/>
      <c r="M15" s="150"/>
    </row>
    <row r="16" spans="1:17">
      <c r="A16" s="146"/>
      <c r="B16" s="146"/>
      <c r="C16" s="146"/>
      <c r="D16" s="146"/>
      <c r="E16" s="146"/>
      <c r="F16" s="146"/>
      <c r="G16" s="146"/>
      <c r="H16" s="146"/>
      <c r="I16" s="150"/>
      <c r="J16" s="150"/>
      <c r="K16" s="150"/>
      <c r="L16" s="150"/>
      <c r="M16" s="150"/>
    </row>
    <row r="17" spans="1:13">
      <c r="A17" s="146"/>
      <c r="B17" s="146"/>
      <c r="C17" s="146"/>
      <c r="D17" s="146"/>
      <c r="E17" s="146"/>
      <c r="F17" s="146"/>
      <c r="G17" s="146"/>
      <c r="H17" s="146"/>
      <c r="I17" s="150"/>
      <c r="J17" s="150"/>
      <c r="K17" s="150"/>
      <c r="L17" s="150"/>
      <c r="M17" s="150"/>
    </row>
    <row r="18" spans="1:13">
      <c r="A18" s="146"/>
      <c r="B18" s="146"/>
      <c r="C18" s="146"/>
      <c r="D18" s="146"/>
      <c r="E18" s="146"/>
      <c r="F18" s="146"/>
      <c r="G18" s="146"/>
      <c r="H18" s="146"/>
      <c r="I18" s="150"/>
      <c r="J18" s="150"/>
      <c r="K18" s="150"/>
      <c r="L18" s="150"/>
      <c r="M18" s="150"/>
    </row>
    <row r="19" spans="1:13">
      <c r="A19" s="146"/>
      <c r="B19" s="146"/>
      <c r="C19" s="146"/>
      <c r="D19" s="146"/>
      <c r="E19" s="146"/>
      <c r="F19" s="146"/>
      <c r="G19" s="146"/>
      <c r="H19" s="146"/>
      <c r="I19" s="150"/>
      <c r="J19" s="150"/>
      <c r="K19" s="150"/>
      <c r="L19" s="150"/>
      <c r="M19" s="150"/>
    </row>
    <row r="20" spans="1:13">
      <c r="A20" s="146"/>
      <c r="B20" s="146"/>
      <c r="C20" s="146"/>
      <c r="D20" s="146"/>
      <c r="E20" s="146"/>
      <c r="F20" s="146"/>
      <c r="G20" s="146"/>
      <c r="H20" s="146"/>
      <c r="I20" s="150"/>
      <c r="J20" s="150"/>
      <c r="K20" s="150"/>
      <c r="L20" s="150"/>
      <c r="M20" s="150"/>
    </row>
    <row r="21" spans="1:13">
      <c r="A21" s="150"/>
      <c r="B21" s="150"/>
      <c r="C21" s="150"/>
      <c r="D21" s="150"/>
      <c r="E21" s="150"/>
      <c r="F21" s="150"/>
      <c r="G21" s="150"/>
      <c r="H21" s="150"/>
      <c r="I21" s="150"/>
      <c r="J21" s="150"/>
      <c r="K21" s="150"/>
      <c r="L21" s="150"/>
      <c r="M21" s="150"/>
    </row>
    <row r="22" spans="1:13">
      <c r="A22" s="150"/>
      <c r="B22" s="150"/>
      <c r="C22" s="150"/>
      <c r="D22" s="150"/>
      <c r="E22" s="150"/>
      <c r="F22" s="150"/>
      <c r="G22" s="150"/>
      <c r="H22" s="150"/>
      <c r="I22" s="150"/>
      <c r="J22" s="150"/>
      <c r="K22" s="150"/>
      <c r="L22" s="150"/>
      <c r="M22" s="150"/>
    </row>
    <row r="23" spans="1:13">
      <c r="A23" s="150"/>
      <c r="B23" s="150"/>
      <c r="C23" s="150"/>
      <c r="D23" s="150"/>
      <c r="E23" s="150"/>
      <c r="F23" s="150"/>
      <c r="G23" s="150"/>
      <c r="H23" s="150"/>
      <c r="I23" s="150"/>
      <c r="J23" s="150"/>
      <c r="K23" s="150"/>
      <c r="L23" s="150"/>
      <c r="M23" s="150"/>
    </row>
  </sheetData>
  <mergeCells count="10">
    <mergeCell ref="A4:A6"/>
    <mergeCell ref="B4:C4"/>
    <mergeCell ref="G5:G6"/>
    <mergeCell ref="A1:H1"/>
    <mergeCell ref="A2:H2"/>
    <mergeCell ref="D4:F4"/>
    <mergeCell ref="H4:H6"/>
    <mergeCell ref="E5:E6"/>
    <mergeCell ref="D5:D6"/>
    <mergeCell ref="C5:C6"/>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0.xml><?xml version="1.0" encoding="utf-8"?>
<worksheet xmlns="http://schemas.openxmlformats.org/spreadsheetml/2006/main" xmlns:r="http://schemas.openxmlformats.org/officeDocument/2006/relationships">
  <dimension ref="A1:F15"/>
  <sheetViews>
    <sheetView rightToLeft="1" view="pageBreakPreview" zoomScale="110" zoomScaleNormal="100" zoomScaleSheetLayoutView="110" workbookViewId="0">
      <selection activeCell="E9" sqref="E9"/>
    </sheetView>
  </sheetViews>
  <sheetFormatPr defaultColWidth="9.125" defaultRowHeight="14.25"/>
  <cols>
    <col min="1" max="1" width="15.75" style="277" customWidth="1"/>
    <col min="2" max="2" width="11.125" style="277" customWidth="1"/>
    <col min="3" max="3" width="11.375" style="277" customWidth="1"/>
    <col min="4" max="5" width="11.75" style="277" customWidth="1"/>
    <col min="6" max="6" width="21" style="277" customWidth="1"/>
    <col min="7" max="7" width="11.375" style="277" customWidth="1"/>
    <col min="8" max="8" width="18.25" style="277" customWidth="1"/>
    <col min="9" max="16384" width="9.125" style="277"/>
  </cols>
  <sheetData>
    <row r="1" spans="1:6" ht="20.25" customHeight="1">
      <c r="A1" s="1266" t="s">
        <v>495</v>
      </c>
      <c r="B1" s="1266"/>
      <c r="C1" s="1266"/>
      <c r="D1" s="1266"/>
      <c r="E1" s="1266"/>
      <c r="F1" s="1266"/>
    </row>
    <row r="2" spans="1:6" ht="30" customHeight="1">
      <c r="A2" s="1267" t="s">
        <v>433</v>
      </c>
      <c r="B2" s="1267"/>
      <c r="C2" s="1267"/>
      <c r="D2" s="1267"/>
      <c r="E2" s="1267"/>
      <c r="F2" s="1267"/>
    </row>
    <row r="3" spans="1:6" ht="3" customHeight="1">
      <c r="A3" s="311"/>
      <c r="B3" s="529"/>
      <c r="C3" s="529"/>
      <c r="D3" s="529"/>
      <c r="E3" s="529"/>
      <c r="F3" s="529"/>
    </row>
    <row r="4" spans="1:6" ht="17.100000000000001" customHeight="1">
      <c r="A4" s="1262" t="s">
        <v>1</v>
      </c>
      <c r="B4" s="1264" t="s">
        <v>342</v>
      </c>
      <c r="C4" s="1265"/>
      <c r="D4" s="1268" t="s">
        <v>335</v>
      </c>
      <c r="E4" s="1269"/>
      <c r="F4" s="1270" t="s">
        <v>2</v>
      </c>
    </row>
    <row r="5" spans="1:6" ht="18" customHeight="1">
      <c r="A5" s="1263"/>
      <c r="B5" s="312" t="s">
        <v>183</v>
      </c>
      <c r="C5" s="313" t="s">
        <v>189</v>
      </c>
      <c r="D5" s="312" t="s">
        <v>190</v>
      </c>
      <c r="E5" s="312" t="s">
        <v>0</v>
      </c>
      <c r="F5" s="1271"/>
    </row>
    <row r="6" spans="1:6" ht="23.25" customHeight="1">
      <c r="A6" s="1263"/>
      <c r="B6" s="314" t="s">
        <v>226</v>
      </c>
      <c r="C6" s="785" t="s">
        <v>343</v>
      </c>
      <c r="D6" s="314" t="s">
        <v>259</v>
      </c>
      <c r="E6" s="314" t="s">
        <v>362</v>
      </c>
      <c r="F6" s="1271"/>
    </row>
    <row r="7" spans="1:6" ht="16.5" customHeight="1">
      <c r="A7" s="315" t="s">
        <v>251</v>
      </c>
      <c r="B7" s="316">
        <v>93</v>
      </c>
      <c r="C7" s="317">
        <v>9.8000000000000007</v>
      </c>
      <c r="D7" s="317">
        <v>14.9</v>
      </c>
      <c r="E7" s="310">
        <v>1.4</v>
      </c>
      <c r="F7" s="318" t="s">
        <v>181</v>
      </c>
    </row>
    <row r="8" spans="1:6" ht="16.5" customHeight="1">
      <c r="A8" s="319" t="s">
        <v>3</v>
      </c>
      <c r="B8" s="320">
        <v>92.1</v>
      </c>
      <c r="C8" s="321">
        <v>10.8</v>
      </c>
      <c r="D8" s="321">
        <v>12.9</v>
      </c>
      <c r="E8" s="616">
        <v>1</v>
      </c>
      <c r="F8" s="322" t="s">
        <v>4</v>
      </c>
    </row>
    <row r="9" spans="1:6" ht="16.5" customHeight="1">
      <c r="A9" s="323" t="s">
        <v>391</v>
      </c>
      <c r="B9" s="786">
        <v>99.1</v>
      </c>
      <c r="C9" s="787">
        <v>10.9</v>
      </c>
      <c r="D9" s="787">
        <v>5.9</v>
      </c>
      <c r="E9" s="788">
        <v>0.9</v>
      </c>
      <c r="F9" s="324" t="s">
        <v>399</v>
      </c>
    </row>
    <row r="15" spans="1:6">
      <c r="B15" s="170"/>
    </row>
  </sheetData>
  <mergeCells count="6">
    <mergeCell ref="A4:A6"/>
    <mergeCell ref="B4:C4"/>
    <mergeCell ref="A1:F1"/>
    <mergeCell ref="A2:F2"/>
    <mergeCell ref="D4:E4"/>
    <mergeCell ref="F4:F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1.xml><?xml version="1.0" encoding="utf-8"?>
<worksheet xmlns="http://schemas.openxmlformats.org/spreadsheetml/2006/main" xmlns:r="http://schemas.openxmlformats.org/officeDocument/2006/relationships">
  <dimension ref="A1:E20"/>
  <sheetViews>
    <sheetView rightToLeft="1" view="pageBreakPreview" zoomScale="110" zoomScaleNormal="100" zoomScaleSheetLayoutView="110" workbookViewId="0">
      <selection activeCell="E9" sqref="E9"/>
    </sheetView>
  </sheetViews>
  <sheetFormatPr defaultColWidth="9.125" defaultRowHeight="14.25"/>
  <cols>
    <col min="1" max="1" width="18.75" style="277" customWidth="1"/>
    <col min="2" max="2" width="13.5" style="277" customWidth="1"/>
    <col min="3" max="3" width="12.875" style="277" customWidth="1"/>
    <col min="4" max="4" width="11" style="277" customWidth="1"/>
    <col min="5" max="5" width="27.125" style="277" customWidth="1"/>
    <col min="6" max="16384" width="9.125" style="277"/>
  </cols>
  <sheetData>
    <row r="1" spans="1:5" ht="44.25" customHeight="1">
      <c r="A1" s="1275" t="s">
        <v>467</v>
      </c>
      <c r="B1" s="1275"/>
      <c r="C1" s="1275"/>
      <c r="D1" s="1275"/>
      <c r="E1" s="1275"/>
    </row>
    <row r="2" spans="1:5" ht="30" customHeight="1">
      <c r="A2" s="1276" t="s">
        <v>432</v>
      </c>
      <c r="B2" s="1276"/>
      <c r="C2" s="1276"/>
      <c r="D2" s="1276"/>
      <c r="E2" s="1276"/>
    </row>
    <row r="3" spans="1:5" ht="3" customHeight="1">
      <c r="A3" s="529"/>
      <c r="B3" s="529"/>
      <c r="C3" s="529"/>
      <c r="D3" s="529"/>
      <c r="E3" s="529"/>
    </row>
    <row r="4" spans="1:5" ht="16.5" customHeight="1">
      <c r="A4" s="1277" t="s">
        <v>333</v>
      </c>
      <c r="B4" s="1281" t="s">
        <v>182</v>
      </c>
      <c r="C4" s="1282"/>
      <c r="D4" s="1283"/>
      <c r="E4" s="1284" t="s">
        <v>334</v>
      </c>
    </row>
    <row r="5" spans="1:5" ht="16.5" customHeight="1">
      <c r="A5" s="1278"/>
      <c r="B5" s="1272" t="s">
        <v>335</v>
      </c>
      <c r="C5" s="1273"/>
      <c r="D5" s="1274"/>
      <c r="E5" s="1285"/>
    </row>
    <row r="6" spans="1:5" ht="16.5" customHeight="1">
      <c r="A6" s="1279"/>
      <c r="B6" s="300" t="s">
        <v>183</v>
      </c>
      <c r="C6" s="301" t="s">
        <v>336</v>
      </c>
      <c r="D6" s="301" t="s">
        <v>337</v>
      </c>
      <c r="E6" s="1285"/>
    </row>
    <row r="7" spans="1:5" ht="16.5" customHeight="1">
      <c r="A7" s="1280"/>
      <c r="B7" s="302" t="s">
        <v>338</v>
      </c>
      <c r="C7" s="302" t="s">
        <v>259</v>
      </c>
      <c r="D7" s="302" t="s">
        <v>339</v>
      </c>
      <c r="E7" s="1286"/>
    </row>
    <row r="8" spans="1:5" ht="16.5" customHeight="1">
      <c r="A8" s="498" t="s">
        <v>507</v>
      </c>
      <c r="B8" s="993"/>
      <c r="C8" s="994"/>
      <c r="D8" s="995"/>
      <c r="E8" s="500" t="s">
        <v>508</v>
      </c>
    </row>
    <row r="9" spans="1:5" ht="16.5" customHeight="1">
      <c r="A9" s="498" t="s">
        <v>180</v>
      </c>
      <c r="B9" s="440">
        <v>93.4</v>
      </c>
      <c r="C9" s="234">
        <v>19.899999999999999</v>
      </c>
      <c r="D9" s="992">
        <v>28.2</v>
      </c>
      <c r="E9" s="500" t="s">
        <v>181</v>
      </c>
    </row>
    <row r="10" spans="1:5" ht="16.5" customHeight="1">
      <c r="A10" s="498" t="s">
        <v>184</v>
      </c>
      <c r="B10" s="440">
        <v>92.3</v>
      </c>
      <c r="C10" s="234">
        <v>13</v>
      </c>
      <c r="D10" s="992">
        <v>35.200000000000003</v>
      </c>
      <c r="E10" s="500" t="s">
        <v>4</v>
      </c>
    </row>
    <row r="11" spans="1:5" s="22" customFormat="1" ht="16.5" customHeight="1">
      <c r="A11" s="26" t="s">
        <v>391</v>
      </c>
      <c r="B11" s="440">
        <v>99.4</v>
      </c>
      <c r="C11" s="234">
        <v>3.1</v>
      </c>
      <c r="D11" s="992">
        <v>15</v>
      </c>
      <c r="E11" s="571" t="s">
        <v>397</v>
      </c>
    </row>
    <row r="12" spans="1:5" ht="16.5" customHeight="1">
      <c r="A12" s="501" t="s">
        <v>450</v>
      </c>
      <c r="B12" s="617">
        <v>99.1</v>
      </c>
      <c r="C12" s="618">
        <v>5.2</v>
      </c>
      <c r="D12" s="996">
        <v>20.3</v>
      </c>
      <c r="E12" s="502" t="s">
        <v>458</v>
      </c>
    </row>
    <row r="13" spans="1:5" ht="16.5" customHeight="1">
      <c r="A13" s="501" t="s">
        <v>454</v>
      </c>
      <c r="B13" s="617">
        <v>96.8</v>
      </c>
      <c r="C13" s="618">
        <v>3.2</v>
      </c>
      <c r="D13" s="996">
        <v>6.5</v>
      </c>
      <c r="E13" s="502" t="s">
        <v>461</v>
      </c>
    </row>
    <row r="14" spans="1:5" ht="16.5" customHeight="1">
      <c r="A14" s="501" t="s">
        <v>456</v>
      </c>
      <c r="B14" s="617">
        <v>100</v>
      </c>
      <c r="C14" s="618">
        <v>0.9</v>
      </c>
      <c r="D14" s="996">
        <v>10.8</v>
      </c>
      <c r="E14" s="502" t="s">
        <v>464</v>
      </c>
    </row>
    <row r="15" spans="1:5" s="307" customFormat="1" ht="16.5" customHeight="1">
      <c r="A15" s="498" t="s">
        <v>340</v>
      </c>
      <c r="B15" s="440"/>
      <c r="C15" s="234"/>
      <c r="D15" s="992"/>
      <c r="E15" s="500" t="s">
        <v>341</v>
      </c>
    </row>
    <row r="16" spans="1:5" ht="16.5" customHeight="1">
      <c r="A16" s="498" t="s">
        <v>180</v>
      </c>
      <c r="B16" s="440">
        <v>92.1</v>
      </c>
      <c r="C16" s="234">
        <v>28</v>
      </c>
      <c r="D16" s="992">
        <v>15.1</v>
      </c>
      <c r="E16" s="500" t="s">
        <v>181</v>
      </c>
    </row>
    <row r="17" spans="1:5" ht="16.5" customHeight="1">
      <c r="A17" s="498" t="s">
        <v>184</v>
      </c>
      <c r="B17" s="440">
        <v>90</v>
      </c>
      <c r="C17" s="234">
        <v>10.7</v>
      </c>
      <c r="D17" s="992">
        <v>20.9</v>
      </c>
      <c r="E17" s="500" t="s">
        <v>4</v>
      </c>
    </row>
    <row r="18" spans="1:5" s="22" customFormat="1" ht="16.5" customHeight="1">
      <c r="A18" s="26" t="s">
        <v>391</v>
      </c>
      <c r="B18" s="440">
        <v>98.9</v>
      </c>
      <c r="C18" s="234">
        <v>1.6</v>
      </c>
      <c r="D18" s="992">
        <v>9</v>
      </c>
      <c r="E18" s="571" t="s">
        <v>397</v>
      </c>
    </row>
    <row r="19" spans="1:5" ht="16.5" customHeight="1">
      <c r="A19" s="501" t="s">
        <v>454</v>
      </c>
      <c r="B19" s="617">
        <v>100</v>
      </c>
      <c r="C19" s="618">
        <v>0</v>
      </c>
      <c r="D19" s="996">
        <v>0</v>
      </c>
      <c r="E19" s="502" t="s">
        <v>461</v>
      </c>
    </row>
    <row r="20" spans="1:5" ht="16.5" customHeight="1">
      <c r="A20" s="507" t="s">
        <v>456</v>
      </c>
      <c r="B20" s="997">
        <v>99</v>
      </c>
      <c r="C20" s="998">
        <v>2.1</v>
      </c>
      <c r="D20" s="999">
        <v>11.3</v>
      </c>
      <c r="E20" s="509" t="s">
        <v>464</v>
      </c>
    </row>
  </sheetData>
  <mergeCells count="6">
    <mergeCell ref="B5:D5"/>
    <mergeCell ref="A1:E1"/>
    <mergeCell ref="A2:E2"/>
    <mergeCell ref="A4:A7"/>
    <mergeCell ref="B4:D4"/>
    <mergeCell ref="E4:E7"/>
  </mergeCells>
  <printOptions horizontalCentered="1"/>
  <pageMargins left="0.59055118110236227" right="0.59055118110236227" top="0.78740157480314965" bottom="0.59055118110236227" header="0.39370078740157483" footer="0.39370078740157483"/>
  <pageSetup paperSize="9" firstPageNumber="47"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2.xml><?xml version="1.0" encoding="utf-8"?>
<worksheet xmlns="http://schemas.openxmlformats.org/spreadsheetml/2006/main" xmlns:r="http://schemas.openxmlformats.org/officeDocument/2006/relationships">
  <dimension ref="A1:R15"/>
  <sheetViews>
    <sheetView rightToLeft="1" view="pageBreakPreview" zoomScaleNormal="100" zoomScaleSheetLayoutView="100" workbookViewId="0">
      <selection activeCell="E9" sqref="E9"/>
    </sheetView>
  </sheetViews>
  <sheetFormatPr defaultColWidth="9.125" defaultRowHeight="14.25"/>
  <cols>
    <col min="1" max="1" width="14.75" style="277" customWidth="1"/>
    <col min="2" max="2" width="13" style="277" customWidth="1"/>
    <col min="3" max="3" width="12.625" style="277" customWidth="1"/>
    <col min="4" max="4" width="15.625" style="277" customWidth="1"/>
    <col min="5" max="5" width="8.75" style="277" customWidth="1"/>
    <col min="6" max="6" width="18.25" style="277" customWidth="1"/>
    <col min="7" max="7" width="10.25" style="277" hidden="1" customWidth="1"/>
    <col min="8" max="8" width="7.375" style="277" hidden="1" customWidth="1"/>
    <col min="9" max="17" width="9" style="277" hidden="1" customWidth="1"/>
    <col min="18" max="18" width="16.125" style="277" hidden="1" customWidth="1"/>
    <col min="19" max="19" width="16.25" style="277" customWidth="1"/>
    <col min="20" max="16384" width="9.125" style="277"/>
  </cols>
  <sheetData>
    <row r="1" spans="1:18" ht="42" customHeight="1">
      <c r="A1" s="1266" t="s">
        <v>496</v>
      </c>
      <c r="B1" s="1290"/>
      <c r="C1" s="1290"/>
      <c r="D1" s="1290"/>
      <c r="E1" s="1290"/>
      <c r="F1" s="1290"/>
      <c r="G1" s="1290"/>
      <c r="H1" s="1290"/>
      <c r="I1" s="1290"/>
      <c r="J1" s="1290"/>
      <c r="K1" s="1290"/>
      <c r="L1" s="325"/>
      <c r="M1" s="325"/>
      <c r="N1" s="325"/>
      <c r="O1" s="325"/>
      <c r="P1" s="325"/>
      <c r="Q1" s="325"/>
      <c r="R1" s="325"/>
    </row>
    <row r="2" spans="1:18" ht="43.5" customHeight="1">
      <c r="A2" s="1267" t="s">
        <v>431</v>
      </c>
      <c r="B2" s="1291"/>
      <c r="C2" s="1291"/>
      <c r="D2" s="1291"/>
      <c r="E2" s="1291"/>
      <c r="F2" s="1291"/>
      <c r="G2" s="1291"/>
      <c r="H2" s="1291"/>
      <c r="I2" s="1291"/>
      <c r="J2" s="1291"/>
      <c r="K2" s="1291"/>
      <c r="L2" s="1291"/>
      <c r="M2" s="1291"/>
      <c r="N2" s="1291"/>
      <c r="O2" s="1291"/>
      <c r="P2" s="1291"/>
      <c r="Q2" s="1291"/>
      <c r="R2" s="1291"/>
    </row>
    <row r="3" spans="1:18" ht="3" customHeight="1">
      <c r="A3" s="529"/>
      <c r="B3" s="529"/>
      <c r="C3" s="529"/>
      <c r="D3" s="529"/>
      <c r="E3" s="529"/>
      <c r="F3" s="529"/>
      <c r="G3" s="332"/>
      <c r="H3" s="529"/>
      <c r="I3" s="529"/>
      <c r="J3" s="529"/>
      <c r="K3" s="529"/>
      <c r="L3" s="529"/>
      <c r="M3" s="529"/>
      <c r="N3" s="529"/>
      <c r="O3" s="529"/>
      <c r="P3" s="529"/>
      <c r="Q3" s="529"/>
      <c r="R3" s="529"/>
    </row>
    <row r="4" spans="1:18" ht="15.95" customHeight="1">
      <c r="A4" s="1287" t="s">
        <v>1</v>
      </c>
      <c r="B4" s="1292" t="s">
        <v>344</v>
      </c>
      <c r="C4" s="1293"/>
      <c r="D4" s="1294" t="s">
        <v>345</v>
      </c>
      <c r="E4" s="1295"/>
      <c r="F4" s="1296" t="s">
        <v>2</v>
      </c>
      <c r="G4" s="529"/>
      <c r="H4" s="529"/>
      <c r="I4" s="529"/>
      <c r="J4" s="529"/>
      <c r="K4" s="529"/>
      <c r="L4" s="529"/>
      <c r="M4" s="529"/>
      <c r="N4" s="529"/>
      <c r="O4" s="529"/>
      <c r="P4" s="529"/>
      <c r="Q4" s="529"/>
      <c r="R4" s="529"/>
    </row>
    <row r="5" spans="1:18" ht="16.5" customHeight="1">
      <c r="A5" s="1288"/>
      <c r="B5" s="333" t="s">
        <v>346</v>
      </c>
      <c r="C5" s="333" t="s">
        <v>347</v>
      </c>
      <c r="D5" s="334" t="s">
        <v>348</v>
      </c>
      <c r="E5" s="335" t="s">
        <v>5</v>
      </c>
      <c r="F5" s="1288"/>
      <c r="G5" s="529"/>
      <c r="H5" s="529"/>
      <c r="I5" s="529"/>
      <c r="J5" s="529"/>
      <c r="K5" s="529"/>
      <c r="L5" s="529"/>
      <c r="M5" s="529"/>
      <c r="N5" s="529"/>
      <c r="O5" s="529"/>
      <c r="P5" s="529"/>
      <c r="Q5" s="529"/>
      <c r="R5" s="529"/>
    </row>
    <row r="6" spans="1:18" ht="16.5" customHeight="1">
      <c r="A6" s="1289"/>
      <c r="B6" s="336" t="s">
        <v>349</v>
      </c>
      <c r="C6" s="336" t="s">
        <v>350</v>
      </c>
      <c r="D6" s="336" t="s">
        <v>351</v>
      </c>
      <c r="E6" s="337" t="s">
        <v>6</v>
      </c>
      <c r="F6" s="1289"/>
      <c r="G6" s="529"/>
      <c r="H6" s="529"/>
      <c r="I6" s="529"/>
      <c r="J6" s="529"/>
      <c r="K6" s="529"/>
      <c r="L6" s="529"/>
      <c r="M6" s="529"/>
      <c r="N6" s="529"/>
      <c r="O6" s="529"/>
      <c r="P6" s="529"/>
      <c r="Q6" s="529"/>
      <c r="R6" s="529"/>
    </row>
    <row r="7" spans="1:18" ht="16.5" customHeight="1">
      <c r="A7" s="338" t="s">
        <v>180</v>
      </c>
      <c r="B7" s="619">
        <v>69.8</v>
      </c>
      <c r="C7" s="620">
        <v>22.4</v>
      </c>
      <c r="D7" s="620">
        <v>7.8</v>
      </c>
      <c r="E7" s="223">
        <v>100</v>
      </c>
      <c r="F7" s="318" t="s">
        <v>181</v>
      </c>
      <c r="G7" s="529"/>
      <c r="H7" s="529"/>
      <c r="I7" s="529"/>
      <c r="J7" s="529"/>
      <c r="K7" s="529"/>
      <c r="L7" s="529"/>
      <c r="M7" s="529"/>
      <c r="N7" s="529"/>
      <c r="O7" s="529"/>
      <c r="P7" s="529"/>
      <c r="Q7" s="529"/>
      <c r="R7" s="529"/>
    </row>
    <row r="8" spans="1:18" ht="16.5" customHeight="1">
      <c r="A8" s="339" t="s">
        <v>3</v>
      </c>
      <c r="B8" s="621">
        <v>77.8</v>
      </c>
      <c r="C8" s="622">
        <v>17.100000000000001</v>
      </c>
      <c r="D8" s="622">
        <v>5.0999999999999996</v>
      </c>
      <c r="E8" s="623">
        <v>100</v>
      </c>
      <c r="F8" s="322" t="s">
        <v>4</v>
      </c>
      <c r="G8" s="529"/>
      <c r="H8" s="529"/>
      <c r="I8" s="529"/>
      <c r="J8" s="529"/>
      <c r="K8" s="529"/>
      <c r="L8" s="529"/>
      <c r="M8" s="529"/>
      <c r="N8" s="529"/>
      <c r="O8" s="529"/>
      <c r="P8" s="529"/>
      <c r="Q8" s="529"/>
      <c r="R8" s="529"/>
    </row>
    <row r="9" spans="1:18" ht="16.5" customHeight="1">
      <c r="A9" s="340" t="s">
        <v>391</v>
      </c>
      <c r="B9" s="624">
        <v>84.6</v>
      </c>
      <c r="C9" s="625">
        <v>11.9</v>
      </c>
      <c r="D9" s="625">
        <v>3.5</v>
      </c>
      <c r="E9" s="626">
        <v>100</v>
      </c>
      <c r="F9" s="324" t="s">
        <v>399</v>
      </c>
      <c r="G9" s="529"/>
      <c r="H9" s="529"/>
      <c r="I9" s="529"/>
      <c r="J9" s="529"/>
      <c r="K9" s="529"/>
      <c r="L9" s="529"/>
      <c r="M9" s="529"/>
      <c r="N9" s="529"/>
      <c r="O9" s="529"/>
      <c r="P9" s="529"/>
      <c r="Q9" s="529"/>
      <c r="R9" s="529"/>
    </row>
    <row r="10" spans="1:18" ht="15" customHeight="1"/>
    <row r="13" spans="1:18" ht="25.5" customHeight="1"/>
    <row r="15" spans="1:18">
      <c r="B15" s="170"/>
    </row>
  </sheetData>
  <mergeCells count="6">
    <mergeCell ref="A4:A6"/>
    <mergeCell ref="A1:K1"/>
    <mergeCell ref="A2:R2"/>
    <mergeCell ref="B4:C4"/>
    <mergeCell ref="D4:E4"/>
    <mergeCell ref="F4:F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3.xml><?xml version="1.0" encoding="utf-8"?>
<worksheet xmlns="http://schemas.openxmlformats.org/spreadsheetml/2006/main" xmlns:r="http://schemas.openxmlformats.org/officeDocument/2006/relationships">
  <dimension ref="A1:I12"/>
  <sheetViews>
    <sheetView rightToLeft="1" view="pageBreakPreview" topLeftCell="A4" zoomScale="190" zoomScaleNormal="100" zoomScaleSheetLayoutView="190" workbookViewId="0">
      <selection activeCell="E9" sqref="E9"/>
    </sheetView>
  </sheetViews>
  <sheetFormatPr defaultRowHeight="14.25"/>
  <cols>
    <col min="1" max="1" width="15.625" style="495" customWidth="1"/>
    <col min="2" max="2" width="12.375" style="495" customWidth="1"/>
    <col min="3" max="3" width="8.375" style="495" customWidth="1"/>
    <col min="4" max="4" width="7.375" style="495" customWidth="1"/>
    <col min="5" max="5" width="9" style="495" customWidth="1"/>
    <col min="6" max="6" width="10.375" style="495" customWidth="1"/>
    <col min="7" max="7" width="6.375" style="495" customWidth="1"/>
    <col min="8" max="8" width="6" style="495" customWidth="1"/>
    <col min="9" max="9" width="19.25" style="495" customWidth="1"/>
    <col min="10" max="11" width="6.75" style="495" customWidth="1"/>
    <col min="12" max="12" width="12.125" style="495" customWidth="1"/>
    <col min="13" max="16384" width="9" style="495"/>
  </cols>
  <sheetData>
    <row r="1" spans="1:9" ht="43.5" customHeight="1">
      <c r="A1" s="1275" t="s">
        <v>521</v>
      </c>
      <c r="B1" s="1275"/>
      <c r="C1" s="1275"/>
      <c r="D1" s="1275"/>
      <c r="E1" s="1275"/>
      <c r="F1" s="1275"/>
      <c r="G1" s="1275"/>
      <c r="H1" s="1275"/>
      <c r="I1" s="1275"/>
    </row>
    <row r="2" spans="1:9" ht="37.5" customHeight="1">
      <c r="A2" s="1297" t="s">
        <v>523</v>
      </c>
      <c r="B2" s="1297"/>
      <c r="C2" s="1297"/>
      <c r="D2" s="1297"/>
      <c r="E2" s="1297"/>
      <c r="F2" s="1297"/>
      <c r="G2" s="1297"/>
      <c r="H2" s="1297"/>
      <c r="I2" s="1297"/>
    </row>
    <row r="3" spans="1:9" ht="5.0999999999999996" customHeight="1">
      <c r="A3" s="496"/>
      <c r="B3" s="497"/>
      <c r="C3" s="497"/>
      <c r="D3" s="497"/>
      <c r="E3" s="497"/>
      <c r="F3" s="497"/>
      <c r="G3" s="497"/>
      <c r="H3" s="497"/>
      <c r="I3" s="496"/>
    </row>
    <row r="4" spans="1:9" ht="15.75" customHeight="1">
      <c r="A4" s="1298" t="s">
        <v>389</v>
      </c>
      <c r="B4" s="1301" t="s">
        <v>379</v>
      </c>
      <c r="C4" s="1302"/>
      <c r="D4" s="1302"/>
      <c r="E4" s="1303" t="s">
        <v>380</v>
      </c>
      <c r="F4" s="1303"/>
      <c r="G4" s="1303"/>
      <c r="H4" s="1304"/>
      <c r="I4" s="1284" t="s">
        <v>487</v>
      </c>
    </row>
    <row r="5" spans="1:9" s="325" customFormat="1" ht="15.95" customHeight="1">
      <c r="A5" s="1299"/>
      <c r="B5" s="504" t="s">
        <v>381</v>
      </c>
      <c r="C5" s="504" t="s">
        <v>382</v>
      </c>
      <c r="D5" s="504" t="s">
        <v>7</v>
      </c>
      <c r="E5" s="504" t="s">
        <v>383</v>
      </c>
      <c r="F5" s="504" t="s">
        <v>384</v>
      </c>
      <c r="G5" s="504" t="s">
        <v>0</v>
      </c>
      <c r="H5" s="505" t="s">
        <v>5</v>
      </c>
      <c r="I5" s="1305"/>
    </row>
    <row r="6" spans="1:9" s="325" customFormat="1" ht="30.75" customHeight="1">
      <c r="A6" s="1300"/>
      <c r="B6" s="506" t="s">
        <v>385</v>
      </c>
      <c r="C6" s="506" t="s">
        <v>386</v>
      </c>
      <c r="D6" s="506" t="s">
        <v>8</v>
      </c>
      <c r="E6" s="506" t="s">
        <v>387</v>
      </c>
      <c r="F6" s="506" t="s">
        <v>388</v>
      </c>
      <c r="G6" s="506" t="s">
        <v>362</v>
      </c>
      <c r="H6" s="344" t="s">
        <v>6</v>
      </c>
      <c r="I6" s="1306"/>
    </row>
    <row r="7" spans="1:9" s="307" customFormat="1" ht="16.5" customHeight="1">
      <c r="A7" s="498" t="s">
        <v>180</v>
      </c>
      <c r="B7" s="627">
        <v>4.9000000000000004</v>
      </c>
      <c r="C7" s="628">
        <v>85.5</v>
      </c>
      <c r="D7" s="628">
        <v>5.2</v>
      </c>
      <c r="E7" s="628">
        <v>1.2</v>
      </c>
      <c r="F7" s="628">
        <v>2.5</v>
      </c>
      <c r="G7" s="628">
        <v>0.7</v>
      </c>
      <c r="H7" s="629">
        <v>100</v>
      </c>
      <c r="I7" s="500" t="s">
        <v>181</v>
      </c>
    </row>
    <row r="8" spans="1:9" s="307" customFormat="1" ht="16.5" customHeight="1">
      <c r="A8" s="498" t="s">
        <v>184</v>
      </c>
      <c r="B8" s="326">
        <v>5.8</v>
      </c>
      <c r="C8" s="327">
        <v>86.4</v>
      </c>
      <c r="D8" s="327">
        <v>2.5</v>
      </c>
      <c r="E8" s="327">
        <v>1.4</v>
      </c>
      <c r="F8" s="327">
        <v>3.1</v>
      </c>
      <c r="G8" s="327">
        <v>0.8</v>
      </c>
      <c r="H8" s="499">
        <v>100</v>
      </c>
      <c r="I8" s="500" t="s">
        <v>4</v>
      </c>
    </row>
    <row r="9" spans="1:9" s="307" customFormat="1" ht="16.5" customHeight="1">
      <c r="A9" s="26" t="s">
        <v>391</v>
      </c>
      <c r="B9" s="326">
        <v>6.8</v>
      </c>
      <c r="C9" s="327">
        <v>75.5</v>
      </c>
      <c r="D9" s="327">
        <v>2.9</v>
      </c>
      <c r="E9" s="327">
        <v>0.6</v>
      </c>
      <c r="F9" s="327">
        <v>13.4</v>
      </c>
      <c r="G9" s="327">
        <v>0.8</v>
      </c>
      <c r="H9" s="499">
        <v>100</v>
      </c>
      <c r="I9" s="571" t="s">
        <v>397</v>
      </c>
    </row>
    <row r="10" spans="1:9" ht="16.5" customHeight="1">
      <c r="A10" s="501" t="s">
        <v>450</v>
      </c>
      <c r="B10" s="328">
        <v>6.5</v>
      </c>
      <c r="C10" s="329">
        <v>88.8</v>
      </c>
      <c r="D10" s="329">
        <v>3</v>
      </c>
      <c r="E10" s="329">
        <v>0.4</v>
      </c>
      <c r="F10" s="329">
        <v>0</v>
      </c>
      <c r="G10" s="329">
        <v>1.3</v>
      </c>
      <c r="H10" s="499">
        <v>100</v>
      </c>
      <c r="I10" s="502" t="s">
        <v>458</v>
      </c>
    </row>
    <row r="11" spans="1:9" ht="16.5" customHeight="1">
      <c r="A11" s="501" t="s">
        <v>454</v>
      </c>
      <c r="B11" s="328">
        <v>22.6</v>
      </c>
      <c r="C11" s="329">
        <v>77.400000000000006</v>
      </c>
      <c r="D11" s="329">
        <v>0</v>
      </c>
      <c r="E11" s="329">
        <v>0</v>
      </c>
      <c r="F11" s="329">
        <v>0</v>
      </c>
      <c r="G11" s="329">
        <v>0</v>
      </c>
      <c r="H11" s="499">
        <v>100</v>
      </c>
      <c r="I11" s="502" t="s">
        <v>461</v>
      </c>
    </row>
    <row r="12" spans="1:9" ht="16.5" customHeight="1">
      <c r="A12" s="507" t="s">
        <v>456</v>
      </c>
      <c r="B12" s="330">
        <v>4.9000000000000004</v>
      </c>
      <c r="C12" s="503">
        <v>61.5</v>
      </c>
      <c r="D12" s="503">
        <v>3.2</v>
      </c>
      <c r="E12" s="503">
        <v>0.9</v>
      </c>
      <c r="F12" s="503">
        <v>29.1</v>
      </c>
      <c r="G12" s="503">
        <v>0.4</v>
      </c>
      <c r="H12" s="508">
        <v>100</v>
      </c>
      <c r="I12" s="509" t="s">
        <v>464</v>
      </c>
    </row>
  </sheetData>
  <mergeCells count="6">
    <mergeCell ref="A1:I1"/>
    <mergeCell ref="A2:I2"/>
    <mergeCell ref="A4:A6"/>
    <mergeCell ref="B4:D4"/>
    <mergeCell ref="E4:H4"/>
    <mergeCell ref="I4:I6"/>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4.xml><?xml version="1.0" encoding="utf-8"?>
<worksheet xmlns="http://schemas.openxmlformats.org/spreadsheetml/2006/main" xmlns:r="http://schemas.openxmlformats.org/officeDocument/2006/relationships">
  <dimension ref="A1:H15"/>
  <sheetViews>
    <sheetView rightToLeft="1" view="pageBreakPreview" zoomScale="115" zoomScaleNormal="100" zoomScaleSheetLayoutView="115" workbookViewId="0">
      <selection activeCell="E9" sqref="E9"/>
    </sheetView>
  </sheetViews>
  <sheetFormatPr defaultColWidth="9.125" defaultRowHeight="14.25"/>
  <cols>
    <col min="1" max="1" width="14.25" style="277" customWidth="1"/>
    <col min="2" max="5" width="12.625" style="277" customWidth="1"/>
    <col min="6" max="6" width="17.75" style="277" customWidth="1"/>
    <col min="7" max="7" width="10" style="277" customWidth="1"/>
    <col min="8" max="8" width="12.875" style="277" customWidth="1"/>
    <col min="9" max="9" width="21.25" style="277" customWidth="1"/>
    <col min="10" max="16384" width="9.125" style="277"/>
  </cols>
  <sheetData>
    <row r="1" spans="1:8" ht="41.25" customHeight="1">
      <c r="A1" s="1266" t="s">
        <v>497</v>
      </c>
      <c r="B1" s="1266"/>
      <c r="C1" s="1266"/>
      <c r="D1" s="1266"/>
      <c r="E1" s="1266"/>
      <c r="F1" s="1266"/>
    </row>
    <row r="2" spans="1:8" ht="27.75" customHeight="1">
      <c r="A2" s="1312" t="s">
        <v>430</v>
      </c>
      <c r="B2" s="1312"/>
      <c r="C2" s="1312"/>
      <c r="D2" s="1312"/>
      <c r="E2" s="1312"/>
      <c r="F2" s="1312"/>
      <c r="G2" s="348"/>
      <c r="H2" s="348"/>
    </row>
    <row r="3" spans="1:8" ht="3" customHeight="1">
      <c r="A3" s="1313"/>
      <c r="B3" s="1313"/>
      <c r="C3" s="1313"/>
      <c r="D3" s="1313"/>
      <c r="E3" s="1313"/>
      <c r="F3" s="1313"/>
    </row>
    <row r="4" spans="1:8" ht="20.25" customHeight="1">
      <c r="A4" s="1307" t="s">
        <v>1</v>
      </c>
      <c r="B4" s="1310" t="s">
        <v>352</v>
      </c>
      <c r="C4" s="1311"/>
      <c r="D4" s="1314" t="s">
        <v>186</v>
      </c>
      <c r="E4" s="1315"/>
      <c r="F4" s="1316" t="s">
        <v>2</v>
      </c>
    </row>
    <row r="5" spans="1:8" ht="16.5" customHeight="1">
      <c r="A5" s="1308"/>
      <c r="B5" s="349" t="s">
        <v>167</v>
      </c>
      <c r="C5" s="349" t="s">
        <v>188</v>
      </c>
      <c r="D5" s="349" t="s">
        <v>187</v>
      </c>
      <c r="E5" s="350" t="s">
        <v>5</v>
      </c>
      <c r="F5" s="1317"/>
    </row>
    <row r="6" spans="1:8" ht="22.5" customHeight="1">
      <c r="A6" s="1309"/>
      <c r="B6" s="351" t="s">
        <v>260</v>
      </c>
      <c r="C6" s="351" t="s">
        <v>261</v>
      </c>
      <c r="D6" s="351" t="s">
        <v>262</v>
      </c>
      <c r="E6" s="352" t="s">
        <v>6</v>
      </c>
      <c r="F6" s="1317"/>
    </row>
    <row r="7" spans="1:8" ht="16.5" customHeight="1">
      <c r="A7" s="353" t="s">
        <v>180</v>
      </c>
      <c r="B7" s="630">
        <v>45.3</v>
      </c>
      <c r="C7" s="631">
        <v>26.1</v>
      </c>
      <c r="D7" s="631">
        <v>28.6</v>
      </c>
      <c r="E7" s="331">
        <v>100</v>
      </c>
      <c r="F7" s="354" t="s">
        <v>181</v>
      </c>
    </row>
    <row r="8" spans="1:8" ht="16.5" customHeight="1">
      <c r="A8" s="353" t="s">
        <v>3</v>
      </c>
      <c r="B8" s="632">
        <v>36.6</v>
      </c>
      <c r="C8" s="633">
        <v>29.6</v>
      </c>
      <c r="D8" s="633">
        <v>33.799999999999997</v>
      </c>
      <c r="E8" s="634">
        <v>100</v>
      </c>
      <c r="F8" s="355" t="s">
        <v>4</v>
      </c>
    </row>
    <row r="9" spans="1:8" ht="16.5" customHeight="1">
      <c r="A9" s="356" t="s">
        <v>391</v>
      </c>
      <c r="B9" s="635">
        <v>44</v>
      </c>
      <c r="C9" s="636">
        <v>18.3</v>
      </c>
      <c r="D9" s="636">
        <v>37.700000000000003</v>
      </c>
      <c r="E9" s="637">
        <v>100</v>
      </c>
      <c r="F9" s="357" t="s">
        <v>399</v>
      </c>
    </row>
    <row r="15" spans="1:8">
      <c r="B15" s="170"/>
    </row>
  </sheetData>
  <mergeCells count="7">
    <mergeCell ref="A4:A6"/>
    <mergeCell ref="B4:C4"/>
    <mergeCell ref="A1:F1"/>
    <mergeCell ref="A2:F2"/>
    <mergeCell ref="A3:F3"/>
    <mergeCell ref="D4:E4"/>
    <mergeCell ref="F4:F6"/>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5.xml><?xml version="1.0" encoding="utf-8"?>
<worksheet xmlns="http://schemas.openxmlformats.org/spreadsheetml/2006/main" xmlns:r="http://schemas.openxmlformats.org/officeDocument/2006/relationships">
  <dimension ref="A1:K21"/>
  <sheetViews>
    <sheetView rightToLeft="1" tabSelected="1" view="pageBreakPreview" zoomScale="110" zoomScaleNormal="100" zoomScaleSheetLayoutView="110" workbookViewId="0">
      <selection activeCell="E9" sqref="E9"/>
    </sheetView>
  </sheetViews>
  <sheetFormatPr defaultColWidth="9.125" defaultRowHeight="14.25"/>
  <cols>
    <col min="1" max="1" width="17.75" style="277" customWidth="1"/>
    <col min="2" max="2" width="9.625" style="277" customWidth="1"/>
    <col min="3" max="3" width="7.875" style="277" customWidth="1"/>
    <col min="4" max="4" width="8.75" style="277" customWidth="1"/>
    <col min="5" max="5" width="7.125" style="277" customWidth="1"/>
    <col min="6" max="6" width="7" style="277" customWidth="1"/>
    <col min="7" max="7" width="24.375" style="277" customWidth="1"/>
    <col min="8" max="9" width="9.125" style="277" hidden="1" customWidth="1"/>
    <col min="10" max="10" width="1.75" style="277" customWidth="1"/>
    <col min="11" max="16384" width="9.125" style="277"/>
  </cols>
  <sheetData>
    <row r="1" spans="1:11" ht="41.25" customHeight="1">
      <c r="A1" s="1318" t="s">
        <v>404</v>
      </c>
      <c r="B1" s="1318"/>
      <c r="C1" s="1318"/>
      <c r="D1" s="1318"/>
      <c r="E1" s="1318"/>
      <c r="F1" s="1318"/>
      <c r="G1" s="1318"/>
      <c r="H1" s="79"/>
      <c r="I1" s="79"/>
      <c r="J1" s="79"/>
      <c r="K1" s="79"/>
    </row>
    <row r="2" spans="1:11" ht="33.75" customHeight="1">
      <c r="A2" s="1297" t="s">
        <v>429</v>
      </c>
      <c r="B2" s="1297"/>
      <c r="C2" s="1297"/>
      <c r="D2" s="1297"/>
      <c r="E2" s="1297"/>
      <c r="F2" s="1297"/>
      <c r="G2" s="1297"/>
      <c r="H2" s="79"/>
      <c r="I2" s="79"/>
      <c r="J2" s="79"/>
      <c r="K2" s="79"/>
    </row>
    <row r="3" spans="1:11" ht="3" customHeight="1">
      <c r="A3" s="341"/>
    </row>
    <row r="4" spans="1:11" ht="16.5" customHeight="1">
      <c r="A4" s="1298" t="s">
        <v>333</v>
      </c>
      <c r="B4" s="1320" t="s">
        <v>185</v>
      </c>
      <c r="C4" s="1321"/>
      <c r="D4" s="1321"/>
      <c r="E4" s="1321"/>
      <c r="F4" s="1322"/>
      <c r="G4" s="1323" t="s">
        <v>334</v>
      </c>
    </row>
    <row r="5" spans="1:11" ht="16.5" customHeight="1">
      <c r="A5" s="1319"/>
      <c r="B5" s="1327" t="s">
        <v>186</v>
      </c>
      <c r="C5" s="1328"/>
      <c r="D5" s="1328"/>
      <c r="E5" s="1328"/>
      <c r="F5" s="1329"/>
      <c r="G5" s="1324"/>
    </row>
    <row r="6" spans="1:11" s="325" customFormat="1" ht="16.5" customHeight="1">
      <c r="A6" s="1299"/>
      <c r="B6" s="342" t="s">
        <v>167</v>
      </c>
      <c r="C6" s="342" t="s">
        <v>187</v>
      </c>
      <c r="D6" s="342" t="s">
        <v>188</v>
      </c>
      <c r="E6" s="342" t="s">
        <v>0</v>
      </c>
      <c r="F6" s="343" t="s">
        <v>5</v>
      </c>
      <c r="G6" s="1325"/>
    </row>
    <row r="7" spans="1:11" s="325" customFormat="1" ht="26.25" customHeight="1">
      <c r="A7" s="1300"/>
      <c r="B7" s="302" t="s">
        <v>260</v>
      </c>
      <c r="C7" s="302" t="s">
        <v>262</v>
      </c>
      <c r="D7" s="302" t="s">
        <v>261</v>
      </c>
      <c r="E7" s="302" t="s">
        <v>362</v>
      </c>
      <c r="F7" s="344" t="s">
        <v>6</v>
      </c>
      <c r="G7" s="1326"/>
    </row>
    <row r="8" spans="1:11" ht="16.5" customHeight="1">
      <c r="A8" s="498" t="s">
        <v>507</v>
      </c>
      <c r="B8" s="326"/>
      <c r="C8" s="327"/>
      <c r="D8" s="327"/>
      <c r="E8" s="327"/>
      <c r="F8" s="345"/>
      <c r="G8" s="304" t="s">
        <v>508</v>
      </c>
    </row>
    <row r="9" spans="1:11" ht="16.5" customHeight="1">
      <c r="A9" s="303" t="s">
        <v>180</v>
      </c>
      <c r="B9" s="326">
        <v>45.3</v>
      </c>
      <c r="C9" s="327">
        <v>40.1</v>
      </c>
      <c r="D9" s="327">
        <v>14.4</v>
      </c>
      <c r="E9" s="327">
        <v>0.2</v>
      </c>
      <c r="F9" s="499">
        <v>100</v>
      </c>
      <c r="G9" s="304" t="s">
        <v>181</v>
      </c>
      <c r="K9" s="259"/>
    </row>
    <row r="10" spans="1:11" ht="16.5" customHeight="1">
      <c r="A10" s="303" t="s">
        <v>184</v>
      </c>
      <c r="B10" s="326">
        <v>34.299999999999997</v>
      </c>
      <c r="C10" s="327">
        <v>47.8</v>
      </c>
      <c r="D10" s="327">
        <v>17.600000000000001</v>
      </c>
      <c r="E10" s="327">
        <v>0.3</v>
      </c>
      <c r="F10" s="499">
        <v>100</v>
      </c>
      <c r="G10" s="304" t="s">
        <v>4</v>
      </c>
    </row>
    <row r="11" spans="1:11" s="986" customFormat="1" ht="16.5" customHeight="1">
      <c r="A11" s="26" t="s">
        <v>391</v>
      </c>
      <c r="B11" s="326">
        <v>40.9</v>
      </c>
      <c r="C11" s="327">
        <v>45.7</v>
      </c>
      <c r="D11" s="327">
        <v>13</v>
      </c>
      <c r="E11" s="327">
        <v>0.4</v>
      </c>
      <c r="F11" s="499">
        <v>100</v>
      </c>
      <c r="G11" s="571" t="s">
        <v>397</v>
      </c>
    </row>
    <row r="12" spans="1:11" ht="16.5" customHeight="1">
      <c r="A12" s="305" t="s">
        <v>450</v>
      </c>
      <c r="B12" s="328">
        <v>23.7</v>
      </c>
      <c r="C12" s="329">
        <v>55.2</v>
      </c>
      <c r="D12" s="329">
        <v>20.7</v>
      </c>
      <c r="E12" s="329">
        <v>0.4</v>
      </c>
      <c r="F12" s="499">
        <v>100</v>
      </c>
      <c r="G12" s="306" t="s">
        <v>458</v>
      </c>
    </row>
    <row r="13" spans="1:11" ht="16.5" customHeight="1">
      <c r="A13" s="305" t="s">
        <v>454</v>
      </c>
      <c r="B13" s="328">
        <v>0</v>
      </c>
      <c r="C13" s="329">
        <v>87.1</v>
      </c>
      <c r="D13" s="329">
        <v>12.9</v>
      </c>
      <c r="E13" s="329">
        <v>0</v>
      </c>
      <c r="F13" s="499">
        <v>100</v>
      </c>
      <c r="G13" s="306" t="s">
        <v>461</v>
      </c>
    </row>
    <row r="14" spans="1:11" ht="16.5" customHeight="1">
      <c r="A14" s="305" t="s">
        <v>456</v>
      </c>
      <c r="B14" s="328">
        <v>64.599999999999994</v>
      </c>
      <c r="C14" s="329">
        <v>30</v>
      </c>
      <c r="D14" s="329">
        <v>4.9000000000000004</v>
      </c>
      <c r="E14" s="329">
        <v>0.5</v>
      </c>
      <c r="F14" s="499">
        <v>100</v>
      </c>
      <c r="G14" s="306" t="s">
        <v>464</v>
      </c>
    </row>
    <row r="15" spans="1:11" s="307" customFormat="1" ht="16.5" customHeight="1">
      <c r="A15" s="346" t="s">
        <v>340</v>
      </c>
      <c r="B15" s="328"/>
      <c r="C15" s="329"/>
      <c r="D15" s="329"/>
      <c r="E15" s="329"/>
      <c r="F15" s="499"/>
      <c r="G15" s="347" t="s">
        <v>341</v>
      </c>
    </row>
    <row r="16" spans="1:11" ht="16.5" customHeight="1">
      <c r="A16" s="346" t="s">
        <v>180</v>
      </c>
      <c r="B16" s="326">
        <v>51.5</v>
      </c>
      <c r="C16" s="327">
        <v>42.3</v>
      </c>
      <c r="D16" s="327">
        <v>5.8</v>
      </c>
      <c r="E16" s="327">
        <v>0.4</v>
      </c>
      <c r="F16" s="499">
        <v>100</v>
      </c>
      <c r="G16" s="347" t="s">
        <v>181</v>
      </c>
    </row>
    <row r="17" spans="1:7" ht="16.5" customHeight="1">
      <c r="A17" s="303" t="s">
        <v>184</v>
      </c>
      <c r="B17" s="326">
        <v>38.9</v>
      </c>
      <c r="C17" s="327">
        <v>53</v>
      </c>
      <c r="D17" s="327">
        <v>7.5</v>
      </c>
      <c r="E17" s="327">
        <v>0.6</v>
      </c>
      <c r="F17" s="499">
        <v>100</v>
      </c>
      <c r="G17" s="304" t="s">
        <v>4</v>
      </c>
    </row>
    <row r="18" spans="1:7" s="986" customFormat="1" ht="16.5" customHeight="1">
      <c r="A18" s="26" t="s">
        <v>391</v>
      </c>
      <c r="B18" s="326">
        <v>46.8</v>
      </c>
      <c r="C18" s="327">
        <v>43.1</v>
      </c>
      <c r="D18" s="327">
        <v>8</v>
      </c>
      <c r="E18" s="327">
        <v>2.1</v>
      </c>
      <c r="F18" s="499">
        <v>100</v>
      </c>
      <c r="G18" s="571" t="s">
        <v>397</v>
      </c>
    </row>
    <row r="19" spans="1:7" ht="16.5" customHeight="1">
      <c r="A19" s="305" t="s">
        <v>450</v>
      </c>
      <c r="B19" s="328">
        <v>46.3</v>
      </c>
      <c r="C19" s="329">
        <v>38.799999999999997</v>
      </c>
      <c r="D19" s="329">
        <v>14.9</v>
      </c>
      <c r="E19" s="329">
        <v>0</v>
      </c>
      <c r="F19" s="499">
        <v>100</v>
      </c>
      <c r="G19" s="306" t="s">
        <v>458</v>
      </c>
    </row>
    <row r="20" spans="1:7" ht="16.5" customHeight="1">
      <c r="A20" s="305" t="s">
        <v>454</v>
      </c>
      <c r="B20" s="328">
        <v>0</v>
      </c>
      <c r="C20" s="329">
        <v>95.8</v>
      </c>
      <c r="D20" s="329">
        <v>4.2</v>
      </c>
      <c r="E20" s="329">
        <v>0</v>
      </c>
      <c r="F20" s="499">
        <v>100</v>
      </c>
      <c r="G20" s="306" t="s">
        <v>461</v>
      </c>
    </row>
    <row r="21" spans="1:7" ht="16.5" customHeight="1">
      <c r="A21" s="308" t="s">
        <v>456</v>
      </c>
      <c r="B21" s="330">
        <v>58.8</v>
      </c>
      <c r="C21" s="503">
        <v>33</v>
      </c>
      <c r="D21" s="503">
        <v>4.0999999999999996</v>
      </c>
      <c r="E21" s="503">
        <v>4.0999999999999996</v>
      </c>
      <c r="F21" s="508">
        <v>100</v>
      </c>
      <c r="G21" s="309" t="s">
        <v>464</v>
      </c>
    </row>
  </sheetData>
  <mergeCells count="6">
    <mergeCell ref="A1:G1"/>
    <mergeCell ref="A2:G2"/>
    <mergeCell ref="A4:A7"/>
    <mergeCell ref="B4:F4"/>
    <mergeCell ref="G4:G7"/>
    <mergeCell ref="B5:F5"/>
  </mergeCells>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6.xml><?xml version="1.0" encoding="utf-8"?>
<worksheet xmlns="http://schemas.openxmlformats.org/spreadsheetml/2006/main" xmlns:r="http://schemas.openxmlformats.org/officeDocument/2006/relationships">
  <dimension ref="A1:P20"/>
  <sheetViews>
    <sheetView rightToLeft="1" view="pageBreakPreview" zoomScaleNormal="100" zoomScaleSheetLayoutView="100" workbookViewId="0">
      <selection activeCell="E9" sqref="E9"/>
    </sheetView>
  </sheetViews>
  <sheetFormatPr defaultRowHeight="14.25"/>
  <cols>
    <col min="1" max="1" width="6.875" style="530" customWidth="1"/>
    <col min="2" max="2" width="12.75" style="530" customWidth="1"/>
    <col min="3" max="3" width="9.375" style="530" customWidth="1"/>
    <col min="4" max="4" width="15.75" style="530" customWidth="1"/>
    <col min="5" max="5" width="13.375" style="530" customWidth="1"/>
    <col min="6" max="6" width="10.25" style="530" bestFit="1" customWidth="1"/>
    <col min="7" max="7" width="14.375" style="530" bestFit="1" customWidth="1"/>
    <col min="8" max="8" width="15.875" style="530" customWidth="1"/>
    <col min="9" max="9" width="15.75" style="530" customWidth="1"/>
    <col min="10" max="10" width="7.25" style="530" customWidth="1"/>
    <col min="11" max="16384" width="9" style="530"/>
  </cols>
  <sheetData>
    <row r="1" spans="1:16" ht="20.100000000000001" customHeight="1">
      <c r="A1" s="1084" t="s">
        <v>498</v>
      </c>
      <c r="B1" s="1219"/>
      <c r="C1" s="1219"/>
      <c r="D1" s="1219"/>
      <c r="E1" s="1219"/>
      <c r="F1" s="1219"/>
      <c r="G1" s="1219"/>
      <c r="H1" s="1219"/>
      <c r="I1" s="1219"/>
      <c r="J1" s="1219"/>
    </row>
    <row r="2" spans="1:16" ht="19.5" customHeight="1">
      <c r="A2" s="1086" t="s">
        <v>499</v>
      </c>
      <c r="B2" s="1219"/>
      <c r="C2" s="1219"/>
      <c r="D2" s="1219"/>
      <c r="E2" s="1219"/>
      <c r="F2" s="1219"/>
      <c r="G2" s="1219"/>
      <c r="H2" s="1219"/>
      <c r="I2" s="1219"/>
      <c r="J2" s="1219"/>
    </row>
    <row r="3" spans="1:16" ht="3" customHeight="1">
      <c r="B3" s="67"/>
      <c r="C3" s="68"/>
      <c r="D3" s="68"/>
      <c r="E3" s="68"/>
      <c r="F3" s="68"/>
      <c r="G3" s="68"/>
      <c r="H3" s="68"/>
      <c r="I3" s="68"/>
    </row>
    <row r="4" spans="1:16" ht="16.5" customHeight="1">
      <c r="A4" s="1340" t="s">
        <v>468</v>
      </c>
      <c r="B4" s="1342" t="s">
        <v>1</v>
      </c>
      <c r="C4" s="930" t="s">
        <v>88</v>
      </c>
      <c r="D4" s="930" t="s">
        <v>168</v>
      </c>
      <c r="E4" s="930" t="s">
        <v>281</v>
      </c>
      <c r="F4" s="930" t="s">
        <v>90</v>
      </c>
      <c r="G4" s="930" t="s">
        <v>169</v>
      </c>
      <c r="H4" s="930" t="s">
        <v>170</v>
      </c>
      <c r="I4" s="1068" t="s">
        <v>2</v>
      </c>
      <c r="J4" s="1334" t="s">
        <v>469</v>
      </c>
    </row>
    <row r="5" spans="1:16" ht="24.75" customHeight="1">
      <c r="A5" s="1341"/>
      <c r="B5" s="1343"/>
      <c r="C5" s="931" t="s">
        <v>89</v>
      </c>
      <c r="D5" s="931" t="s">
        <v>142</v>
      </c>
      <c r="E5" s="932" t="s">
        <v>143</v>
      </c>
      <c r="F5" s="931" t="s">
        <v>91</v>
      </c>
      <c r="G5" s="931" t="s">
        <v>171</v>
      </c>
      <c r="H5" s="932" t="s">
        <v>172</v>
      </c>
      <c r="I5" s="1079"/>
      <c r="J5" s="1335"/>
    </row>
    <row r="6" spans="1:16" ht="16.5" customHeight="1">
      <c r="A6" s="1336">
        <v>2012</v>
      </c>
      <c r="B6" s="812" t="s">
        <v>470</v>
      </c>
      <c r="C6" s="905" t="s">
        <v>327</v>
      </c>
      <c r="D6" s="906" t="s">
        <v>327</v>
      </c>
      <c r="E6" s="906" t="s">
        <v>327</v>
      </c>
      <c r="F6" s="906" t="s">
        <v>327</v>
      </c>
      <c r="G6" s="906" t="s">
        <v>327</v>
      </c>
      <c r="H6" s="913" t="s">
        <v>327</v>
      </c>
      <c r="I6" s="810" t="s">
        <v>181</v>
      </c>
      <c r="J6" s="1338">
        <v>2012</v>
      </c>
    </row>
    <row r="7" spans="1:16" ht="16.5" customHeight="1">
      <c r="A7" s="1330"/>
      <c r="B7" s="813" t="s">
        <v>184</v>
      </c>
      <c r="C7" s="907">
        <v>98</v>
      </c>
      <c r="D7" s="908">
        <v>5202.7558333333327</v>
      </c>
      <c r="E7" s="908">
        <v>11882.5</v>
      </c>
      <c r="F7" s="908">
        <v>575495</v>
      </c>
      <c r="G7" s="908">
        <v>1336859.9999999998</v>
      </c>
      <c r="H7" s="914">
        <v>29.089250854011077</v>
      </c>
      <c r="I7" s="811" t="s">
        <v>141</v>
      </c>
      <c r="J7" s="1332"/>
    </row>
    <row r="8" spans="1:16" ht="16.5" customHeight="1">
      <c r="A8" s="1337"/>
      <c r="B8" s="846" t="s">
        <v>395</v>
      </c>
      <c r="C8" s="909">
        <v>60</v>
      </c>
      <c r="D8" s="910">
        <v>2840</v>
      </c>
      <c r="E8" s="910">
        <v>6481</v>
      </c>
      <c r="F8" s="910">
        <v>282636</v>
      </c>
      <c r="G8" s="910">
        <v>653364</v>
      </c>
      <c r="H8" s="915">
        <v>38</v>
      </c>
      <c r="I8" s="117" t="s">
        <v>397</v>
      </c>
      <c r="J8" s="1339"/>
      <c r="K8" s="638"/>
      <c r="L8" s="638"/>
      <c r="M8" s="638"/>
      <c r="N8" s="638"/>
      <c r="O8" s="638"/>
    </row>
    <row r="9" spans="1:16" ht="20.25">
      <c r="A9" s="1330">
        <v>2013</v>
      </c>
      <c r="B9" s="845" t="s">
        <v>470</v>
      </c>
      <c r="C9" s="907" t="s">
        <v>327</v>
      </c>
      <c r="D9" s="908" t="s">
        <v>327</v>
      </c>
      <c r="E9" s="908" t="s">
        <v>327</v>
      </c>
      <c r="F9" s="908" t="s">
        <v>327</v>
      </c>
      <c r="G9" s="908" t="s">
        <v>327</v>
      </c>
      <c r="H9" s="914" t="s">
        <v>327</v>
      </c>
      <c r="I9" s="844" t="s">
        <v>181</v>
      </c>
      <c r="J9" s="1332">
        <v>2013</v>
      </c>
    </row>
    <row r="10" spans="1:16" ht="20.25">
      <c r="A10" s="1330"/>
      <c r="B10" s="813" t="s">
        <v>184</v>
      </c>
      <c r="C10" s="907">
        <v>113</v>
      </c>
      <c r="D10" s="908">
        <v>5890</v>
      </c>
      <c r="E10" s="908">
        <v>13457.5</v>
      </c>
      <c r="F10" s="908">
        <v>600362</v>
      </c>
      <c r="G10" s="908">
        <v>1467709</v>
      </c>
      <c r="H10" s="914">
        <v>24.762471800358167</v>
      </c>
      <c r="I10" s="811" t="s">
        <v>141</v>
      </c>
      <c r="J10" s="1332"/>
    </row>
    <row r="11" spans="1:16">
      <c r="A11" s="1330"/>
      <c r="B11" s="846" t="s">
        <v>395</v>
      </c>
      <c r="C11" s="909">
        <v>62</v>
      </c>
      <c r="D11" s="910">
        <v>3036</v>
      </c>
      <c r="E11" s="910">
        <v>6959</v>
      </c>
      <c r="F11" s="910">
        <v>281006</v>
      </c>
      <c r="G11" s="910">
        <v>624329.99999999988</v>
      </c>
      <c r="H11" s="915">
        <v>32.9</v>
      </c>
      <c r="I11" s="117" t="s">
        <v>397</v>
      </c>
      <c r="J11" s="1332"/>
    </row>
    <row r="12" spans="1:16" ht="20.25">
      <c r="A12" s="1330">
        <v>2014</v>
      </c>
      <c r="B12" s="845" t="s">
        <v>180</v>
      </c>
      <c r="C12" s="907" t="s">
        <v>327</v>
      </c>
      <c r="D12" s="908" t="s">
        <v>327</v>
      </c>
      <c r="E12" s="908" t="s">
        <v>327</v>
      </c>
      <c r="F12" s="908" t="s">
        <v>327</v>
      </c>
      <c r="G12" s="908" t="s">
        <v>327</v>
      </c>
      <c r="H12" s="914" t="s">
        <v>327</v>
      </c>
      <c r="I12" s="844" t="s">
        <v>181</v>
      </c>
      <c r="J12" s="1332">
        <v>2014</v>
      </c>
      <c r="K12" s="638"/>
      <c r="L12" s="638"/>
      <c r="M12" s="638"/>
      <c r="N12" s="638"/>
      <c r="O12" s="638"/>
      <c r="P12" s="638"/>
    </row>
    <row r="13" spans="1:16" ht="14.25" customHeight="1">
      <c r="A13" s="1330"/>
      <c r="B13" s="813" t="s">
        <v>3</v>
      </c>
      <c r="C13" s="907">
        <v>109</v>
      </c>
      <c r="D13" s="908">
        <v>6666</v>
      </c>
      <c r="E13" s="908">
        <v>14768.75</v>
      </c>
      <c r="F13" s="908">
        <v>610347</v>
      </c>
      <c r="G13" s="908">
        <v>1537311.0000000005</v>
      </c>
      <c r="H13" s="914">
        <v>25.230344952303451</v>
      </c>
      <c r="I13" s="811" t="s">
        <v>141</v>
      </c>
      <c r="J13" s="1332"/>
    </row>
    <row r="14" spans="1:16">
      <c r="A14" s="1331"/>
      <c r="B14" s="814" t="s">
        <v>391</v>
      </c>
      <c r="C14" s="911">
        <v>57</v>
      </c>
      <c r="D14" s="912">
        <v>3167</v>
      </c>
      <c r="E14" s="912">
        <v>6908.75</v>
      </c>
      <c r="F14" s="912">
        <v>266793</v>
      </c>
      <c r="G14" s="912">
        <v>717417</v>
      </c>
      <c r="H14" s="916">
        <v>37.1</v>
      </c>
      <c r="I14" s="790" t="s">
        <v>397</v>
      </c>
      <c r="J14" s="1333"/>
    </row>
    <row r="15" spans="1:16">
      <c r="C15" s="904"/>
      <c r="D15" s="904"/>
      <c r="E15" s="904"/>
      <c r="F15" s="904"/>
      <c r="G15" s="904"/>
      <c r="H15" s="904"/>
    </row>
    <row r="20" spans="7:7">
      <c r="G20" s="358"/>
    </row>
  </sheetData>
  <mergeCells count="12">
    <mergeCell ref="A12:A14"/>
    <mergeCell ref="J12:J14"/>
    <mergeCell ref="A1:J1"/>
    <mergeCell ref="A2:J2"/>
    <mergeCell ref="J4:J5"/>
    <mergeCell ref="A6:A8"/>
    <mergeCell ref="J6:J8"/>
    <mergeCell ref="A9:A11"/>
    <mergeCell ref="J9:J11"/>
    <mergeCell ref="A4:A5"/>
    <mergeCell ref="B4:B5"/>
    <mergeCell ref="I4:I5"/>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7.xml><?xml version="1.0" encoding="utf-8"?>
<worksheet xmlns="http://schemas.openxmlformats.org/spreadsheetml/2006/main" xmlns:r="http://schemas.openxmlformats.org/officeDocument/2006/relationships">
  <dimension ref="A1:L13"/>
  <sheetViews>
    <sheetView rightToLeft="1" view="pageBreakPreview" zoomScale="130" zoomScaleNormal="100" zoomScaleSheetLayoutView="130" workbookViewId="0">
      <selection activeCell="E9" sqref="E9"/>
    </sheetView>
  </sheetViews>
  <sheetFormatPr defaultColWidth="9" defaultRowHeight="14.25"/>
  <cols>
    <col min="1" max="1" width="14.875" style="51" customWidth="1"/>
    <col min="2" max="2" width="14.625" style="51" customWidth="1"/>
    <col min="3" max="3" width="8" style="51" customWidth="1"/>
    <col min="4" max="4" width="10.75" style="51" customWidth="1"/>
    <col min="5" max="5" width="11.375" style="51" customWidth="1"/>
    <col min="6" max="6" width="23.5" style="51" customWidth="1"/>
    <col min="7" max="7" width="0.125" style="51" hidden="1" customWidth="1"/>
    <col min="8" max="8" width="0.25" style="51" hidden="1" customWidth="1"/>
    <col min="9" max="11" width="9" style="51" hidden="1" customWidth="1"/>
    <col min="12" max="12" width="6.375" style="51" hidden="1" customWidth="1"/>
    <col min="13" max="16384" width="9" style="51"/>
  </cols>
  <sheetData>
    <row r="1" spans="1:12" ht="40.5" customHeight="1">
      <c r="A1" s="1084" t="s">
        <v>403</v>
      </c>
      <c r="B1" s="1084"/>
      <c r="C1" s="1084"/>
      <c r="D1" s="1084"/>
      <c r="E1" s="1084"/>
      <c r="F1" s="1084"/>
      <c r="G1" s="1084"/>
    </row>
    <row r="2" spans="1:12" ht="44.25" customHeight="1">
      <c r="A2" s="1072" t="s">
        <v>428</v>
      </c>
      <c r="B2" s="1189"/>
      <c r="C2" s="1189"/>
      <c r="D2" s="1189"/>
      <c r="E2" s="1189"/>
      <c r="F2" s="1190"/>
      <c r="G2" s="1190"/>
      <c r="H2" s="1190"/>
      <c r="I2" s="1190"/>
      <c r="J2" s="1190"/>
      <c r="K2" s="1190"/>
      <c r="L2" s="1190"/>
    </row>
    <row r="3" spans="1:12" ht="3" customHeight="1">
      <c r="A3" s="639"/>
      <c r="B3" s="47"/>
      <c r="C3" s="47"/>
      <c r="D3" s="47"/>
      <c r="E3" s="47"/>
      <c r="F3" s="47"/>
    </row>
    <row r="4" spans="1:12" ht="38.25" customHeight="1">
      <c r="A4" s="1066" t="s">
        <v>389</v>
      </c>
      <c r="B4" s="1066" t="s">
        <v>139</v>
      </c>
      <c r="C4" s="1350" t="s">
        <v>543</v>
      </c>
      <c r="D4" s="1351"/>
      <c r="E4" s="1351"/>
      <c r="F4" s="1144" t="s">
        <v>481</v>
      </c>
    </row>
    <row r="5" spans="1:12" ht="16.5" customHeight="1">
      <c r="A5" s="1347"/>
      <c r="B5" s="1254"/>
      <c r="C5" s="54" t="s">
        <v>5</v>
      </c>
      <c r="D5" s="53" t="s">
        <v>9</v>
      </c>
      <c r="E5" s="53" t="s">
        <v>18</v>
      </c>
      <c r="F5" s="1349"/>
    </row>
    <row r="6" spans="1:12" ht="16.5" customHeight="1">
      <c r="A6" s="1347"/>
      <c r="B6" s="1348"/>
      <c r="C6" s="88" t="s">
        <v>6</v>
      </c>
      <c r="D6" s="87" t="s">
        <v>10</v>
      </c>
      <c r="E6" s="87" t="s">
        <v>11</v>
      </c>
      <c r="F6" s="1349"/>
      <c r="G6" s="169"/>
    </row>
    <row r="7" spans="1:12" ht="16.5" customHeight="1">
      <c r="A7" s="20" t="s">
        <v>180</v>
      </c>
      <c r="B7" s="214">
        <v>135401</v>
      </c>
      <c r="C7" s="215">
        <v>365843</v>
      </c>
      <c r="D7" s="215">
        <v>299804</v>
      </c>
      <c r="E7" s="216">
        <v>66039</v>
      </c>
      <c r="F7" s="19" t="s">
        <v>181</v>
      </c>
    </row>
    <row r="8" spans="1:12" ht="16.5" customHeight="1">
      <c r="A8" s="13" t="s">
        <v>3</v>
      </c>
      <c r="B8" s="217">
        <v>91203</v>
      </c>
      <c r="C8" s="197">
        <v>243890</v>
      </c>
      <c r="D8" s="197">
        <v>194352</v>
      </c>
      <c r="E8" s="235">
        <v>49538</v>
      </c>
      <c r="F8" s="16" t="s">
        <v>4</v>
      </c>
    </row>
    <row r="9" spans="1:12" ht="16.5" customHeight="1">
      <c r="A9" s="13" t="s">
        <v>391</v>
      </c>
      <c r="B9" s="217">
        <f>SUM(B10:B12)</f>
        <v>23689</v>
      </c>
      <c r="C9" s="197">
        <f>SUM(C10:C12)</f>
        <v>70616</v>
      </c>
      <c r="D9" s="197">
        <f>SUM(D10:D12)</f>
        <v>54752</v>
      </c>
      <c r="E9" s="235">
        <f>SUM(E10:E12)</f>
        <v>15864</v>
      </c>
      <c r="F9" s="16" t="s">
        <v>397</v>
      </c>
    </row>
    <row r="10" spans="1:12" ht="16.5" customHeight="1">
      <c r="A10" s="12" t="s">
        <v>450</v>
      </c>
      <c r="B10" s="199">
        <v>12837</v>
      </c>
      <c r="C10" s="230">
        <v>54054</v>
      </c>
      <c r="D10" s="200">
        <v>41348</v>
      </c>
      <c r="E10" s="265">
        <v>12706</v>
      </c>
      <c r="F10" s="15" t="s">
        <v>458</v>
      </c>
    </row>
    <row r="11" spans="1:12" ht="16.5" customHeight="1">
      <c r="A11" s="12" t="s">
        <v>453</v>
      </c>
      <c r="B11" s="231">
        <v>1282</v>
      </c>
      <c r="C11" s="197">
        <v>4187</v>
      </c>
      <c r="D11" s="198">
        <v>3271</v>
      </c>
      <c r="E11" s="218">
        <v>916</v>
      </c>
      <c r="F11" s="15" t="s">
        <v>461</v>
      </c>
    </row>
    <row r="12" spans="1:12" ht="16.5" customHeight="1">
      <c r="A12" s="17" t="s">
        <v>456</v>
      </c>
      <c r="B12" s="709">
        <v>9570</v>
      </c>
      <c r="C12" s="202">
        <v>12375</v>
      </c>
      <c r="D12" s="201">
        <v>10133</v>
      </c>
      <c r="E12" s="263">
        <v>2242</v>
      </c>
      <c r="F12" s="18" t="s">
        <v>464</v>
      </c>
    </row>
    <row r="13" spans="1:12" ht="24.75" customHeight="1">
      <c r="A13" s="1346" t="s">
        <v>542</v>
      </c>
      <c r="B13" s="1346"/>
      <c r="C13" s="1346"/>
      <c r="D13" s="1344" t="s">
        <v>544</v>
      </c>
      <c r="E13" s="1345"/>
      <c r="F13" s="1345"/>
    </row>
  </sheetData>
  <mergeCells count="8">
    <mergeCell ref="D13:F13"/>
    <mergeCell ref="A13:C13"/>
    <mergeCell ref="A4:A6"/>
    <mergeCell ref="A1:G1"/>
    <mergeCell ref="A2:L2"/>
    <mergeCell ref="B4:B6"/>
    <mergeCell ref="F4:F6"/>
    <mergeCell ref="C4:E4"/>
  </mergeCells>
  <phoneticPr fontId="1" type="noConversion"/>
  <printOptions horizontalCentered="1"/>
  <pageMargins left="0.59055118110236227" right="0.59055118110236227" top="0.78740157480314965" bottom="0.59055118110236227" header="0.39370078740157483" footer="0.39370078740157483"/>
  <pageSetup paperSize="9"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8.xml><?xml version="1.0" encoding="utf-8"?>
<worksheet xmlns="http://schemas.openxmlformats.org/spreadsheetml/2006/main" xmlns:r="http://schemas.openxmlformats.org/officeDocument/2006/relationships">
  <dimension ref="A1:AS16"/>
  <sheetViews>
    <sheetView rightToLeft="1" view="pageBreakPreview" zoomScaleNormal="100" zoomScaleSheetLayoutView="100" workbookViewId="0">
      <selection activeCell="E9" sqref="E9"/>
    </sheetView>
  </sheetViews>
  <sheetFormatPr defaultColWidth="9" defaultRowHeight="14.25"/>
  <cols>
    <col min="1" max="1" width="33.25" style="133" customWidth="1"/>
    <col min="2" max="2" width="7.75" style="133" customWidth="1"/>
    <col min="3" max="3" width="8.75" style="133" customWidth="1"/>
    <col min="4" max="4" width="8.625" style="133" customWidth="1"/>
    <col min="5" max="5" width="8.875" style="133" customWidth="1"/>
    <col min="6" max="6" width="9.125" style="133" customWidth="1"/>
    <col min="7" max="7" width="8.625" style="133" customWidth="1"/>
    <col min="8" max="8" width="27.25" style="133" customWidth="1"/>
    <col min="9" max="32" width="9" style="146"/>
    <col min="33" max="16384" width="9" style="133"/>
  </cols>
  <sheetData>
    <row r="1" spans="1:45" ht="20.100000000000001" customHeight="1">
      <c r="A1" s="1084" t="s">
        <v>553</v>
      </c>
      <c r="B1" s="1084"/>
      <c r="C1" s="1084"/>
      <c r="D1" s="1084"/>
      <c r="E1" s="1084"/>
      <c r="F1" s="1084"/>
      <c r="G1" s="1084"/>
      <c r="H1" s="1084"/>
      <c r="I1" s="536"/>
      <c r="J1" s="536"/>
      <c r="K1" s="536"/>
    </row>
    <row r="2" spans="1:45" ht="21.75" customHeight="1">
      <c r="A2" s="1142" t="s">
        <v>554</v>
      </c>
      <c r="B2" s="1142"/>
      <c r="C2" s="1142"/>
      <c r="D2" s="1142"/>
      <c r="E2" s="1142"/>
      <c r="F2" s="1142"/>
      <c r="G2" s="1142"/>
      <c r="H2" s="1142"/>
      <c r="I2" s="539"/>
      <c r="J2" s="539"/>
      <c r="K2" s="539"/>
    </row>
    <row r="3" spans="1:45" ht="3" customHeight="1">
      <c r="A3" s="539"/>
      <c r="B3" s="539"/>
      <c r="C3" s="539"/>
      <c r="D3" s="539"/>
      <c r="E3" s="539"/>
      <c r="F3" s="539"/>
      <c r="G3" s="539"/>
      <c r="H3" s="539"/>
    </row>
    <row r="4" spans="1:45" s="152" customFormat="1" ht="16.5" customHeight="1">
      <c r="A4" s="1352" t="s">
        <v>146</v>
      </c>
      <c r="B4" s="1352"/>
      <c r="C4" s="1352"/>
      <c r="D4" s="1352"/>
      <c r="E4" s="1353"/>
      <c r="F4" s="644"/>
      <c r="G4" s="1354" t="s">
        <v>230</v>
      </c>
      <c r="H4" s="1354"/>
      <c r="N4" s="371"/>
      <c r="O4" s="371"/>
      <c r="P4" s="371"/>
      <c r="Q4" s="371"/>
      <c r="R4" s="371"/>
      <c r="S4" s="371"/>
      <c r="T4" s="371"/>
      <c r="U4" s="371"/>
      <c r="V4" s="371"/>
      <c r="W4" s="371"/>
      <c r="X4" s="371"/>
      <c r="Y4" s="371"/>
      <c r="Z4" s="371"/>
      <c r="AA4" s="371"/>
      <c r="AB4" s="371"/>
      <c r="AC4" s="371"/>
      <c r="AD4" s="371"/>
      <c r="AE4" s="371"/>
      <c r="AF4" s="371"/>
      <c r="AG4" s="371"/>
      <c r="AH4" s="371"/>
      <c r="AI4" s="371"/>
      <c r="AJ4" s="371"/>
      <c r="AK4" s="371"/>
      <c r="AL4" s="371"/>
      <c r="AM4" s="371"/>
      <c r="AN4" s="371"/>
      <c r="AO4" s="371"/>
      <c r="AP4" s="371"/>
      <c r="AQ4" s="371"/>
      <c r="AR4" s="371"/>
      <c r="AS4" s="371"/>
    </row>
    <row r="5" spans="1:45" ht="21.75" customHeight="1">
      <c r="A5" s="1080" t="s">
        <v>286</v>
      </c>
      <c r="B5" s="1230" t="s">
        <v>180</v>
      </c>
      <c r="C5" s="1230" t="s">
        <v>3</v>
      </c>
      <c r="D5" s="1230" t="s">
        <v>391</v>
      </c>
      <c r="E5" s="815" t="s">
        <v>23</v>
      </c>
      <c r="F5" s="1355" t="s">
        <v>24</v>
      </c>
      <c r="G5" s="1356"/>
      <c r="H5" s="1082" t="s">
        <v>112</v>
      </c>
    </row>
    <row r="6" spans="1:45" ht="16.5" customHeight="1">
      <c r="A6" s="1074"/>
      <c r="B6" s="1106"/>
      <c r="C6" s="1106"/>
      <c r="D6" s="1106"/>
      <c r="E6" s="816" t="s">
        <v>451</v>
      </c>
      <c r="F6" s="817" t="s">
        <v>454</v>
      </c>
      <c r="G6" s="816" t="s">
        <v>456</v>
      </c>
      <c r="H6" s="1079"/>
    </row>
    <row r="7" spans="1:45" ht="24">
      <c r="A7" s="1074"/>
      <c r="B7" s="789" t="s">
        <v>181</v>
      </c>
      <c r="C7" s="789" t="s">
        <v>141</v>
      </c>
      <c r="D7" s="789" t="s">
        <v>397</v>
      </c>
      <c r="E7" s="799" t="s">
        <v>459</v>
      </c>
      <c r="F7" s="800" t="s">
        <v>461</v>
      </c>
      <c r="G7" s="928" t="s">
        <v>464</v>
      </c>
      <c r="H7" s="1083"/>
    </row>
    <row r="8" spans="1:45" s="152" customFormat="1" ht="16.5" customHeight="1">
      <c r="A8" s="818" t="s">
        <v>356</v>
      </c>
      <c r="B8" s="791">
        <v>5163897.4592839843</v>
      </c>
      <c r="C8" s="791">
        <v>4651733.3185634613</v>
      </c>
      <c r="D8" s="791">
        <f>SUM(E8:G8)</f>
        <v>1823104.4346263723</v>
      </c>
      <c r="E8" s="791">
        <v>1369744.3135737507</v>
      </c>
      <c r="F8" s="791">
        <v>80064.103601108203</v>
      </c>
      <c r="G8" s="791">
        <v>373296.01745151327</v>
      </c>
      <c r="H8" s="819" t="s">
        <v>357</v>
      </c>
      <c r="I8" s="371"/>
      <c r="J8" s="371"/>
      <c r="K8" s="371"/>
      <c r="L8" s="371"/>
      <c r="M8" s="371"/>
      <c r="N8" s="371"/>
      <c r="O8" s="371"/>
      <c r="P8" s="371"/>
      <c r="Q8" s="371"/>
      <c r="R8" s="371"/>
      <c r="S8" s="371"/>
      <c r="T8" s="371"/>
      <c r="U8" s="371"/>
      <c r="V8" s="371"/>
      <c r="W8" s="371"/>
      <c r="X8" s="371"/>
      <c r="Y8" s="371"/>
      <c r="Z8" s="371"/>
      <c r="AA8" s="371"/>
      <c r="AB8" s="371"/>
      <c r="AC8" s="371"/>
      <c r="AD8" s="371"/>
      <c r="AE8" s="371"/>
      <c r="AF8" s="371"/>
    </row>
    <row r="9" spans="1:45" s="152" customFormat="1" ht="25.5" customHeight="1">
      <c r="A9" s="803" t="s">
        <v>287</v>
      </c>
      <c r="B9" s="791">
        <v>223113.94099736447</v>
      </c>
      <c r="C9" s="791">
        <v>186998.15207767367</v>
      </c>
      <c r="D9" s="791">
        <f>SUM(E9:G9)</f>
        <v>56251.685872576927</v>
      </c>
      <c r="E9" s="801">
        <v>25864.813850415285</v>
      </c>
      <c r="F9" s="802">
        <v>3931.3193905817088</v>
      </c>
      <c r="G9" s="802">
        <v>26455.552631579936</v>
      </c>
      <c r="H9" s="792" t="s">
        <v>288</v>
      </c>
      <c r="I9" s="371"/>
      <c r="J9" s="371"/>
      <c r="K9" s="371"/>
      <c r="L9" s="371"/>
      <c r="M9" s="371"/>
      <c r="N9" s="371"/>
      <c r="O9" s="371"/>
      <c r="P9" s="371"/>
      <c r="Q9" s="371"/>
      <c r="R9" s="371"/>
      <c r="S9" s="371"/>
      <c r="T9" s="371"/>
      <c r="U9" s="371"/>
      <c r="V9" s="371"/>
      <c r="W9" s="371"/>
      <c r="X9" s="371"/>
      <c r="Y9" s="371"/>
      <c r="Z9" s="371"/>
      <c r="AA9" s="371"/>
      <c r="AB9" s="371"/>
      <c r="AC9" s="371"/>
      <c r="AD9" s="371"/>
      <c r="AE9" s="371"/>
      <c r="AF9" s="371"/>
    </row>
    <row r="10" spans="1:45" s="152" customFormat="1" ht="16.5" customHeight="1">
      <c r="A10" s="803" t="s">
        <v>289</v>
      </c>
      <c r="B10" s="791">
        <v>492048.79667663324</v>
      </c>
      <c r="C10" s="791">
        <v>384707.39501446026</v>
      </c>
      <c r="D10" s="791">
        <f t="shared" ref="D10:D16" si="0">SUM(E10:G10)</f>
        <v>90331.026315789262</v>
      </c>
      <c r="E10" s="801">
        <v>44757.969252080773</v>
      </c>
      <c r="F10" s="802">
        <v>3438.4221606647011</v>
      </c>
      <c r="G10" s="802">
        <v>42134.634903043792</v>
      </c>
      <c r="H10" s="792" t="s">
        <v>290</v>
      </c>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row>
    <row r="11" spans="1:45" s="152" customFormat="1" ht="48.75" customHeight="1">
      <c r="A11" s="803" t="s">
        <v>291</v>
      </c>
      <c r="B11" s="791">
        <v>30418.722160665682</v>
      </c>
      <c r="C11" s="791">
        <v>29654.091966759181</v>
      </c>
      <c r="D11" s="791">
        <f t="shared" si="0"/>
        <v>4969.6227146814108</v>
      </c>
      <c r="E11" s="801">
        <v>3007.2335180055188</v>
      </c>
      <c r="F11" s="802">
        <v>136.09058171745355</v>
      </c>
      <c r="G11" s="802">
        <v>1826.2986149584385</v>
      </c>
      <c r="H11" s="792" t="s">
        <v>292</v>
      </c>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row>
    <row r="12" spans="1:45" s="152" customFormat="1" ht="38.25" customHeight="1">
      <c r="A12" s="803" t="s">
        <v>293</v>
      </c>
      <c r="B12" s="791">
        <v>555718.42991763283</v>
      </c>
      <c r="C12" s="791">
        <v>523069.04044391779</v>
      </c>
      <c r="D12" s="791">
        <f t="shared" si="0"/>
        <v>198265.21440445064</v>
      </c>
      <c r="E12" s="801">
        <v>124685.67839337277</v>
      </c>
      <c r="F12" s="802">
        <v>7342.5955678668533</v>
      </c>
      <c r="G12" s="802">
        <v>66236.940443211031</v>
      </c>
      <c r="H12" s="792" t="s">
        <v>294</v>
      </c>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row>
    <row r="13" spans="1:45" ht="16.5" customHeight="1">
      <c r="A13" s="803" t="s">
        <v>295</v>
      </c>
      <c r="B13" s="791">
        <v>1771753.5872576481</v>
      </c>
      <c r="C13" s="791">
        <v>1528066.7174515889</v>
      </c>
      <c r="D13" s="791">
        <f t="shared" si="0"/>
        <v>543149.7634349094</v>
      </c>
      <c r="E13" s="801">
        <v>440288.33822715288</v>
      </c>
      <c r="F13" s="802">
        <v>54170.64986149608</v>
      </c>
      <c r="G13" s="802">
        <v>48690.775346260467</v>
      </c>
      <c r="H13" s="792" t="s">
        <v>296</v>
      </c>
    </row>
    <row r="14" spans="1:45" ht="25.5" customHeight="1">
      <c r="A14" s="803" t="s">
        <v>297</v>
      </c>
      <c r="B14" s="791">
        <v>333541.61108096258</v>
      </c>
      <c r="C14" s="791">
        <v>317936.90360170056</v>
      </c>
      <c r="D14" s="791">
        <f t="shared" si="0"/>
        <v>195985.87008319629</v>
      </c>
      <c r="E14" s="801">
        <v>170612.22770092657</v>
      </c>
      <c r="F14" s="802">
        <v>1526.2199445982787</v>
      </c>
      <c r="G14" s="802">
        <v>23847.422437671466</v>
      </c>
      <c r="H14" s="792" t="s">
        <v>298</v>
      </c>
    </row>
    <row r="15" spans="1:45" ht="24.75" customHeight="1">
      <c r="A15" s="803" t="s">
        <v>299</v>
      </c>
      <c r="B15" s="791">
        <v>183734.0869805773</v>
      </c>
      <c r="C15" s="791">
        <v>180295.4515234803</v>
      </c>
      <c r="D15" s="791">
        <f t="shared" si="0"/>
        <v>46116.88781164735</v>
      </c>
      <c r="E15" s="801">
        <v>33756.310803337794</v>
      </c>
      <c r="F15" s="802">
        <v>1536.3578947368151</v>
      </c>
      <c r="G15" s="802">
        <v>10824.219113572739</v>
      </c>
      <c r="H15" s="792" t="s">
        <v>300</v>
      </c>
    </row>
    <row r="16" spans="1:45" ht="75.75" customHeight="1">
      <c r="A16" s="797" t="s">
        <v>301</v>
      </c>
      <c r="B16" s="645">
        <v>15922.314127422562</v>
      </c>
      <c r="C16" s="645">
        <v>15906.990581716762</v>
      </c>
      <c r="D16" s="645">
        <f t="shared" si="0"/>
        <v>2600.6675900275077</v>
      </c>
      <c r="E16" s="820">
        <v>2454.2274238225204</v>
      </c>
      <c r="F16" s="821">
        <v>4.6066481994459876</v>
      </c>
      <c r="G16" s="821">
        <v>141.83351800554129</v>
      </c>
      <c r="H16" s="793" t="s">
        <v>302</v>
      </c>
    </row>
  </sheetData>
  <mergeCells count="10">
    <mergeCell ref="A1:H1"/>
    <mergeCell ref="A2:H2"/>
    <mergeCell ref="A4:E4"/>
    <mergeCell ref="G4:H4"/>
    <mergeCell ref="A5:A7"/>
    <mergeCell ref="B5:B6"/>
    <mergeCell ref="C5:C6"/>
    <mergeCell ref="D5:D6"/>
    <mergeCell ref="F5:G5"/>
    <mergeCell ref="H5:H7"/>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39.xml><?xml version="1.0" encoding="utf-8"?>
<worksheet xmlns="http://schemas.openxmlformats.org/spreadsheetml/2006/main" xmlns:r="http://schemas.openxmlformats.org/officeDocument/2006/relationships">
  <dimension ref="A1:K15"/>
  <sheetViews>
    <sheetView rightToLeft="1" view="pageBreakPreview" topLeftCell="A10" zoomScaleNormal="100" zoomScaleSheetLayoutView="100" workbookViewId="0">
      <selection activeCell="E9" sqref="E9"/>
    </sheetView>
  </sheetViews>
  <sheetFormatPr defaultColWidth="9" defaultRowHeight="14.25"/>
  <cols>
    <col min="1" max="1" width="27.25" style="51" customWidth="1"/>
    <col min="2" max="2" width="9.125" style="51" customWidth="1"/>
    <col min="3" max="4" width="9" style="51"/>
    <col min="5" max="5" width="7.875" style="51" customWidth="1"/>
    <col min="6" max="6" width="7.375" style="51" customWidth="1"/>
    <col min="7" max="7" width="8.5" style="51" customWidth="1"/>
    <col min="8" max="8" width="23.375" style="51" customWidth="1"/>
    <col min="9" max="16384" width="9" style="51"/>
  </cols>
  <sheetData>
    <row r="1" spans="1:11" ht="23.25" customHeight="1">
      <c r="A1" s="1084" t="s">
        <v>555</v>
      </c>
      <c r="B1" s="1084"/>
      <c r="C1" s="1084"/>
      <c r="D1" s="1084"/>
      <c r="E1" s="1084"/>
      <c r="F1" s="1084"/>
      <c r="G1" s="1084"/>
      <c r="H1" s="1084"/>
      <c r="I1" s="536"/>
      <c r="J1" s="536"/>
      <c r="K1" s="536"/>
    </row>
    <row r="2" spans="1:11" ht="37.5" customHeight="1">
      <c r="A2" s="1142" t="s">
        <v>556</v>
      </c>
      <c r="B2" s="1142"/>
      <c r="C2" s="1142"/>
      <c r="D2" s="1142"/>
      <c r="E2" s="1142"/>
      <c r="F2" s="1142"/>
      <c r="G2" s="1142"/>
      <c r="H2" s="1142"/>
      <c r="I2" s="539"/>
      <c r="J2" s="539"/>
      <c r="K2" s="539"/>
    </row>
    <row r="3" spans="1:11" ht="3" customHeight="1">
      <c r="A3" s="539"/>
      <c r="B3" s="539"/>
      <c r="C3" s="539"/>
      <c r="D3" s="539"/>
      <c r="E3" s="539"/>
      <c r="F3" s="539"/>
      <c r="G3" s="539"/>
      <c r="H3" s="539"/>
    </row>
    <row r="4" spans="1:11" ht="16.5" customHeight="1">
      <c r="A4" s="1352" t="s">
        <v>146</v>
      </c>
      <c r="B4" s="1352"/>
      <c r="C4" s="1352"/>
      <c r="D4" s="1352"/>
      <c r="E4" s="1353"/>
      <c r="F4" s="644"/>
      <c r="G4" s="1354" t="s">
        <v>230</v>
      </c>
      <c r="H4" s="1354"/>
    </row>
    <row r="5" spans="1:11" ht="14.25" customHeight="1">
      <c r="A5" s="1080" t="s">
        <v>286</v>
      </c>
      <c r="B5" s="1358" t="s">
        <v>180</v>
      </c>
      <c r="C5" s="1358" t="s">
        <v>3</v>
      </c>
      <c r="D5" s="1358" t="s">
        <v>391</v>
      </c>
      <c r="E5" s="815" t="s">
        <v>23</v>
      </c>
      <c r="F5" s="1355" t="s">
        <v>24</v>
      </c>
      <c r="G5" s="1356"/>
      <c r="H5" s="1082" t="s">
        <v>112</v>
      </c>
    </row>
    <row r="6" spans="1:11" ht="20.25">
      <c r="A6" s="1074"/>
      <c r="B6" s="1359"/>
      <c r="C6" s="1359"/>
      <c r="D6" s="1359"/>
      <c r="E6" s="816" t="s">
        <v>451</v>
      </c>
      <c r="F6" s="817" t="s">
        <v>454</v>
      </c>
      <c r="G6" s="816" t="s">
        <v>456</v>
      </c>
      <c r="H6" s="1079"/>
    </row>
    <row r="7" spans="1:11" ht="36">
      <c r="A7" s="1357"/>
      <c r="B7" s="789" t="s">
        <v>181</v>
      </c>
      <c r="C7" s="789" t="s">
        <v>141</v>
      </c>
      <c r="D7" s="789" t="s">
        <v>397</v>
      </c>
      <c r="E7" s="799" t="s">
        <v>459</v>
      </c>
      <c r="F7" s="800" t="s">
        <v>461</v>
      </c>
      <c r="G7" s="928" t="s">
        <v>464</v>
      </c>
      <c r="H7" s="1083"/>
    </row>
    <row r="8" spans="1:11" ht="71.25" customHeight="1">
      <c r="A8" s="803" t="s">
        <v>358</v>
      </c>
      <c r="B8" s="798">
        <v>111524.36066486083</v>
      </c>
      <c r="C8" s="798">
        <v>93145.317174548647</v>
      </c>
      <c r="D8" s="798">
        <f>SUM(E8:G8)</f>
        <v>28583.428808863002</v>
      </c>
      <c r="E8" s="801">
        <v>21126.385595567568</v>
      </c>
      <c r="F8" s="802">
        <v>313.92049861495599</v>
      </c>
      <c r="G8" s="804">
        <v>7143.1227146804777</v>
      </c>
      <c r="H8" s="792" t="s">
        <v>304</v>
      </c>
    </row>
    <row r="9" spans="1:11" ht="61.5" customHeight="1">
      <c r="A9" s="803" t="s">
        <v>305</v>
      </c>
      <c r="B9" s="798">
        <v>116898.87396123477</v>
      </c>
      <c r="C9" s="798">
        <v>103334.52049862777</v>
      </c>
      <c r="D9" s="798">
        <f t="shared" ref="D9:D12" si="0">SUM(E9:G9)</f>
        <v>48740.520221605788</v>
      </c>
      <c r="E9" s="801">
        <v>36777.134072021647</v>
      </c>
      <c r="F9" s="802">
        <v>953.81108033240548</v>
      </c>
      <c r="G9" s="804">
        <v>11009.575069251732</v>
      </c>
      <c r="H9" s="792" t="s">
        <v>306</v>
      </c>
    </row>
    <row r="10" spans="1:11" ht="16.5" customHeight="1">
      <c r="A10" s="803" t="s">
        <v>307</v>
      </c>
      <c r="B10" s="798">
        <v>108931.09529095567</v>
      </c>
      <c r="C10" s="798">
        <v>108100.83850424766</v>
      </c>
      <c r="D10" s="798">
        <f t="shared" si="0"/>
        <v>18441.008033236991</v>
      </c>
      <c r="E10" s="801">
        <v>13346.548476450556</v>
      </c>
      <c r="F10" s="802">
        <v>228.48171745152325</v>
      </c>
      <c r="G10" s="804">
        <v>4865.9778393349097</v>
      </c>
      <c r="H10" s="792" t="s">
        <v>308</v>
      </c>
    </row>
    <row r="11" spans="1:11" ht="97.5" customHeight="1">
      <c r="A11" s="803" t="s">
        <v>309</v>
      </c>
      <c r="B11" s="798">
        <v>20972.049584487275</v>
      </c>
      <c r="C11" s="798">
        <v>20913.294182825175</v>
      </c>
      <c r="D11" s="798">
        <f t="shared" si="0"/>
        <v>4370.0761772851201</v>
      </c>
      <c r="E11" s="801">
        <v>3863.5634349028546</v>
      </c>
      <c r="F11" s="802">
        <v>9.8019390581717527</v>
      </c>
      <c r="G11" s="804">
        <v>496.71080332409417</v>
      </c>
      <c r="H11" s="792" t="s">
        <v>310</v>
      </c>
    </row>
    <row r="12" spans="1:11" ht="58.5" customHeight="1">
      <c r="A12" s="797" t="s">
        <v>311</v>
      </c>
      <c r="B12" s="822">
        <v>197812.64072027811</v>
      </c>
      <c r="C12" s="822">
        <v>178378.0310249991</v>
      </c>
      <c r="D12" s="822">
        <f t="shared" si="0"/>
        <v>42622.436288086057</v>
      </c>
      <c r="E12" s="820">
        <v>27447.660110801178</v>
      </c>
      <c r="F12" s="821">
        <v>988.83684210526042</v>
      </c>
      <c r="G12" s="823">
        <v>14185.939335179617</v>
      </c>
      <c r="H12" s="793" t="s">
        <v>312</v>
      </c>
    </row>
    <row r="15" spans="1:11">
      <c r="B15" s="169"/>
    </row>
  </sheetData>
  <mergeCells count="10">
    <mergeCell ref="A1:H1"/>
    <mergeCell ref="A2:H2"/>
    <mergeCell ref="A4:E4"/>
    <mergeCell ref="G4:H4"/>
    <mergeCell ref="A5:A7"/>
    <mergeCell ref="B5:B6"/>
    <mergeCell ref="C5:C6"/>
    <mergeCell ref="D5:D6"/>
    <mergeCell ref="F5:G5"/>
    <mergeCell ref="H5:H7"/>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40.xml><?xml version="1.0" encoding="utf-8"?>
<worksheet xmlns="http://schemas.openxmlformats.org/spreadsheetml/2006/main" xmlns:r="http://schemas.openxmlformats.org/officeDocument/2006/relationships">
  <dimension ref="A1:K16"/>
  <sheetViews>
    <sheetView rightToLeft="1" view="pageBreakPreview" zoomScaleNormal="100" zoomScaleSheetLayoutView="100" workbookViewId="0">
      <selection activeCell="E9" sqref="E9"/>
    </sheetView>
  </sheetViews>
  <sheetFormatPr defaultColWidth="9" defaultRowHeight="14.25"/>
  <cols>
    <col min="1" max="1" width="28.875" style="51" customWidth="1"/>
    <col min="2" max="2" width="8" style="51" customWidth="1"/>
    <col min="3" max="3" width="10.5" style="51" customWidth="1"/>
    <col min="4" max="4" width="11.75" style="51" customWidth="1"/>
    <col min="5" max="5" width="10" style="51" customWidth="1"/>
    <col min="6" max="6" width="11" style="51" customWidth="1"/>
    <col min="7" max="7" width="8.75" style="51" customWidth="1"/>
    <col min="8" max="8" width="32.625" style="51" customWidth="1"/>
    <col min="9" max="16384" width="9" style="51"/>
  </cols>
  <sheetData>
    <row r="1" spans="1:11" ht="23.25" customHeight="1">
      <c r="A1" s="1084" t="s">
        <v>555</v>
      </c>
      <c r="B1" s="1084"/>
      <c r="C1" s="1084"/>
      <c r="D1" s="1084"/>
      <c r="E1" s="1084"/>
      <c r="F1" s="1084"/>
      <c r="G1" s="1084"/>
      <c r="H1" s="1084"/>
      <c r="I1" s="536"/>
      <c r="J1" s="536"/>
      <c r="K1" s="536"/>
    </row>
    <row r="2" spans="1:11" ht="15" customHeight="1">
      <c r="A2" s="1142" t="s">
        <v>556</v>
      </c>
      <c r="B2" s="1142"/>
      <c r="C2" s="1142"/>
      <c r="D2" s="1142"/>
      <c r="E2" s="1142"/>
      <c r="F2" s="1142"/>
      <c r="G2" s="1142"/>
      <c r="H2" s="1142"/>
      <c r="I2" s="539"/>
      <c r="J2" s="539"/>
      <c r="K2" s="539"/>
    </row>
    <row r="3" spans="1:11" ht="3" customHeight="1">
      <c r="A3" s="539"/>
      <c r="B3" s="539"/>
      <c r="C3" s="539"/>
      <c r="D3" s="539"/>
      <c r="E3" s="539"/>
      <c r="F3" s="539"/>
      <c r="G3" s="539"/>
      <c r="H3" s="539"/>
    </row>
    <row r="4" spans="1:11" ht="16.5" customHeight="1">
      <c r="A4" s="1364" t="s">
        <v>146</v>
      </c>
      <c r="B4" s="1364"/>
      <c r="C4" s="1364"/>
      <c r="D4" s="1364"/>
      <c r="E4" s="1365"/>
      <c r="F4" s="644"/>
      <c r="G4" s="1366" t="s">
        <v>230</v>
      </c>
      <c r="H4" s="1366"/>
    </row>
    <row r="5" spans="1:11" ht="14.25" customHeight="1">
      <c r="A5" s="1080" t="s">
        <v>286</v>
      </c>
      <c r="B5" s="1230" t="s">
        <v>180</v>
      </c>
      <c r="C5" s="1367" t="s">
        <v>3</v>
      </c>
      <c r="D5" s="1367" t="s">
        <v>391</v>
      </c>
      <c r="E5" s="815" t="s">
        <v>23</v>
      </c>
      <c r="F5" s="1355" t="s">
        <v>24</v>
      </c>
      <c r="G5" s="1356"/>
      <c r="H5" s="1082" t="s">
        <v>112</v>
      </c>
    </row>
    <row r="6" spans="1:11" ht="20.25">
      <c r="A6" s="1143"/>
      <c r="B6" s="1106"/>
      <c r="C6" s="1368"/>
      <c r="D6" s="1368"/>
      <c r="E6" s="824" t="s">
        <v>451</v>
      </c>
      <c r="F6" s="825" t="s">
        <v>454</v>
      </c>
      <c r="G6" s="929" t="s">
        <v>456</v>
      </c>
      <c r="H6" s="1079"/>
    </row>
    <row r="7" spans="1:11" ht="24">
      <c r="A7" s="1081"/>
      <c r="B7" s="789" t="s">
        <v>181</v>
      </c>
      <c r="C7" s="805" t="s">
        <v>141</v>
      </c>
      <c r="D7" s="805" t="s">
        <v>397</v>
      </c>
      <c r="E7" s="806" t="s">
        <v>459</v>
      </c>
      <c r="F7" s="807" t="s">
        <v>461</v>
      </c>
      <c r="G7" s="926" t="s">
        <v>464</v>
      </c>
      <c r="H7" s="1083"/>
    </row>
    <row r="8" spans="1:11" ht="57.75" customHeight="1">
      <c r="A8" s="826" t="s">
        <v>360</v>
      </c>
      <c r="B8" s="827">
        <v>2254.9609418281889</v>
      </c>
      <c r="C8" s="828">
        <v>2254.2127423821889</v>
      </c>
      <c r="D8" s="828">
        <f>SUM(E8:G8)</f>
        <v>208.95844875346464</v>
      </c>
      <c r="E8" s="829">
        <v>172.78698060942034</v>
      </c>
      <c r="F8" s="830">
        <v>14.990858725761777</v>
      </c>
      <c r="G8" s="831">
        <v>21.180609418282529</v>
      </c>
      <c r="H8" s="792" t="s">
        <v>359</v>
      </c>
    </row>
    <row r="9" spans="1:11" ht="16.5" customHeight="1">
      <c r="A9" s="794" t="s">
        <v>315</v>
      </c>
      <c r="B9" s="832">
        <v>279725.83933570614</v>
      </c>
      <c r="C9" s="791">
        <v>277061.83241047413</v>
      </c>
      <c r="D9" s="791">
        <f t="shared" ref="D9:D14" si="0">SUM(E9:G9)</f>
        <v>134115.87423825878</v>
      </c>
      <c r="E9" s="801">
        <v>125919.26371194414</v>
      </c>
      <c r="F9" s="802">
        <v>279.33434903047174</v>
      </c>
      <c r="G9" s="833">
        <v>7917.2761772841814</v>
      </c>
      <c r="H9" s="792" t="s">
        <v>316</v>
      </c>
    </row>
    <row r="10" spans="1:11" ht="83.25" customHeight="1">
      <c r="A10" s="794" t="s">
        <v>317</v>
      </c>
      <c r="B10" s="832">
        <v>426310.12576276471</v>
      </c>
      <c r="C10" s="791">
        <v>411242.29639983969</v>
      </c>
      <c r="D10" s="791">
        <f t="shared" si="0"/>
        <v>270603.55927993858</v>
      </c>
      <c r="E10" s="801">
        <v>174898.57811650366</v>
      </c>
      <c r="F10" s="802">
        <v>1654.1296398891639</v>
      </c>
      <c r="G10" s="833">
        <v>94050.851523545716</v>
      </c>
      <c r="H10" s="792" t="s">
        <v>318</v>
      </c>
    </row>
    <row r="11" spans="1:11" ht="22.5" customHeight="1">
      <c r="A11" s="794" t="s">
        <v>319</v>
      </c>
      <c r="B11" s="832">
        <v>196216.19473707784</v>
      </c>
      <c r="C11" s="791">
        <v>193947.23850437484</v>
      </c>
      <c r="D11" s="791">
        <f t="shared" si="0"/>
        <v>88886.981440460091</v>
      </c>
      <c r="E11" s="801">
        <v>81616.736842121813</v>
      </c>
      <c r="F11" s="802">
        <v>3490.2493074795748</v>
      </c>
      <c r="G11" s="833">
        <v>3779.9952908587061</v>
      </c>
      <c r="H11" s="792" t="s">
        <v>320</v>
      </c>
    </row>
    <row r="12" spans="1:11" ht="102.75" customHeight="1">
      <c r="A12" s="794" t="s">
        <v>321</v>
      </c>
      <c r="B12" s="832">
        <v>52332.767867040857</v>
      </c>
      <c r="C12" s="791">
        <v>52178.227977844661</v>
      </c>
      <c r="D12" s="791">
        <f t="shared" si="0"/>
        <v>34707.090304710793</v>
      </c>
      <c r="E12" s="801">
        <v>27076.762603880001</v>
      </c>
      <c r="F12" s="802">
        <v>3.8030470914127465</v>
      </c>
      <c r="G12" s="833">
        <v>7626.5246537393823</v>
      </c>
      <c r="H12" s="792" t="s">
        <v>322</v>
      </c>
    </row>
    <row r="13" spans="1:11" ht="16.5" customHeight="1">
      <c r="A13" s="794" t="s">
        <v>323</v>
      </c>
      <c r="B13" s="832">
        <v>44664.798060947731</v>
      </c>
      <c r="C13" s="791">
        <v>44540.503324105637</v>
      </c>
      <c r="D13" s="791">
        <f t="shared" si="0"/>
        <v>14153.050138503915</v>
      </c>
      <c r="E13" s="801">
        <v>12071.796952908335</v>
      </c>
      <c r="F13" s="802">
        <v>40.066759002769885</v>
      </c>
      <c r="G13" s="833">
        <v>2041.1864265928107</v>
      </c>
      <c r="H13" s="792" t="s">
        <v>324</v>
      </c>
    </row>
    <row r="14" spans="1:11" ht="25.5" customHeight="1">
      <c r="A14" s="795" t="s">
        <v>325</v>
      </c>
      <c r="B14" s="808">
        <v>2.2631578947368416</v>
      </c>
      <c r="C14" s="809">
        <v>2.2631578947368416</v>
      </c>
      <c r="D14" s="809">
        <f t="shared" si="0"/>
        <v>0.71301939058171748</v>
      </c>
      <c r="E14" s="834">
        <v>0.29750692520775623</v>
      </c>
      <c r="F14" s="835">
        <v>0.41551246537396119</v>
      </c>
      <c r="G14" s="937" t="s">
        <v>191</v>
      </c>
      <c r="H14" s="793" t="s">
        <v>326</v>
      </c>
    </row>
    <row r="15" spans="1:11" ht="42.75" customHeight="1">
      <c r="A15" s="1362" t="s">
        <v>178</v>
      </c>
      <c r="B15" s="1362"/>
      <c r="C15" s="1362"/>
      <c r="D15" s="1362"/>
      <c r="E15" s="1363" t="s">
        <v>179</v>
      </c>
      <c r="F15" s="1363"/>
      <c r="G15" s="1363"/>
      <c r="H15" s="1363"/>
    </row>
    <row r="16" spans="1:11" ht="25.5" customHeight="1">
      <c r="A16" s="1022" t="s">
        <v>542</v>
      </c>
      <c r="D16" s="1360" t="s">
        <v>544</v>
      </c>
      <c r="E16" s="1361"/>
      <c r="F16" s="1361"/>
      <c r="G16" s="1361"/>
      <c r="H16" s="1361"/>
    </row>
  </sheetData>
  <mergeCells count="13">
    <mergeCell ref="D16:H16"/>
    <mergeCell ref="A15:D15"/>
    <mergeCell ref="E15:H15"/>
    <mergeCell ref="A1:H1"/>
    <mergeCell ref="A2:H2"/>
    <mergeCell ref="A4:E4"/>
    <mergeCell ref="G4:H4"/>
    <mergeCell ref="A5:A7"/>
    <mergeCell ref="B5:B6"/>
    <mergeCell ref="C5:C6"/>
    <mergeCell ref="D5:D6"/>
    <mergeCell ref="F5:G5"/>
    <mergeCell ref="H5:H7"/>
  </mergeCells>
  <printOptions horizontalCentered="1"/>
  <pageMargins left="0.59055118110236227" right="0.59055118110236227" top="0.78740157480314965" bottom="0.39370078740157483" header="0.39370078740157483" footer="0.39370078740157483"/>
  <pageSetup paperSize="9" firstPageNumber="47"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41.xml><?xml version="1.0" encoding="utf-8"?>
<worksheet xmlns="http://schemas.openxmlformats.org/spreadsheetml/2006/main" xmlns:r="http://schemas.openxmlformats.org/officeDocument/2006/relationships">
  <dimension ref="A1:K15"/>
  <sheetViews>
    <sheetView rightToLeft="1" view="pageBreakPreview" topLeftCell="A10" zoomScale="175" zoomScaleNormal="100" zoomScaleSheetLayoutView="175" workbookViewId="0">
      <selection activeCell="E9" sqref="E9"/>
    </sheetView>
  </sheetViews>
  <sheetFormatPr defaultColWidth="9" defaultRowHeight="14.25"/>
  <cols>
    <col min="1" max="1" width="31.75" style="51" customWidth="1"/>
    <col min="2" max="2" width="8.25" style="51" customWidth="1"/>
    <col min="3" max="3" width="8.375" style="51" customWidth="1"/>
    <col min="4" max="4" width="10.625" style="51" customWidth="1"/>
    <col min="5" max="5" width="7.375" style="51" customWidth="1"/>
    <col min="6" max="6" width="7.625" style="51" customWidth="1"/>
    <col min="7" max="7" width="8.125" style="51" customWidth="1"/>
    <col min="8" max="8" width="27.75" style="51" customWidth="1"/>
    <col min="9" max="16384" width="9" style="51"/>
  </cols>
  <sheetData>
    <row r="1" spans="1:11" ht="23.25">
      <c r="A1" s="1202" t="s">
        <v>549</v>
      </c>
      <c r="B1" s="1202"/>
      <c r="C1" s="1202"/>
      <c r="D1" s="1202"/>
      <c r="E1" s="1202"/>
      <c r="F1" s="1202"/>
      <c r="G1" s="1202"/>
      <c r="H1" s="1202"/>
      <c r="I1" s="540"/>
      <c r="J1" s="540"/>
      <c r="K1" s="540"/>
    </row>
    <row r="2" spans="1:11" ht="16.5" customHeight="1">
      <c r="A2" s="1369" t="s">
        <v>552</v>
      </c>
      <c r="B2" s="1369"/>
      <c r="C2" s="1369"/>
      <c r="D2" s="1369"/>
      <c r="E2" s="1369"/>
      <c r="F2" s="1369"/>
      <c r="G2" s="1369"/>
      <c r="H2" s="1369"/>
      <c r="I2" s="544"/>
      <c r="J2" s="544"/>
      <c r="K2" s="544"/>
    </row>
    <row r="3" spans="1:11" ht="3" customHeight="1">
      <c r="A3" s="544"/>
      <c r="B3" s="544"/>
      <c r="C3" s="544"/>
      <c r="D3" s="544"/>
      <c r="E3" s="544"/>
      <c r="F3" s="544"/>
      <c r="G3" s="544"/>
      <c r="H3" s="544"/>
    </row>
    <row r="4" spans="1:11" ht="16.5" customHeight="1">
      <c r="A4" s="1370" t="s">
        <v>146</v>
      </c>
      <c r="B4" s="1370"/>
      <c r="C4" s="1370"/>
      <c r="D4" s="1370"/>
      <c r="E4" s="1371"/>
      <c r="F4" s="647"/>
      <c r="G4" s="1372" t="s">
        <v>230</v>
      </c>
      <c r="H4" s="1372"/>
    </row>
    <row r="5" spans="1:11" ht="14.25" customHeight="1">
      <c r="A5" s="1373" t="s">
        <v>286</v>
      </c>
      <c r="B5" s="1375" t="s">
        <v>180</v>
      </c>
      <c r="C5" s="1375" t="s">
        <v>3</v>
      </c>
      <c r="D5" s="1375" t="s">
        <v>391</v>
      </c>
      <c r="E5" s="543" t="s">
        <v>23</v>
      </c>
      <c r="F5" s="1248" t="s">
        <v>24</v>
      </c>
      <c r="G5" s="1377"/>
      <c r="H5" s="1378" t="s">
        <v>112</v>
      </c>
    </row>
    <row r="6" spans="1:11" ht="20.25">
      <c r="A6" s="1374"/>
      <c r="B6" s="1376"/>
      <c r="C6" s="1376"/>
      <c r="D6" s="1376"/>
      <c r="E6" s="369" t="s">
        <v>451</v>
      </c>
      <c r="F6" s="377" t="s">
        <v>454</v>
      </c>
      <c r="G6" s="836" t="s">
        <v>456</v>
      </c>
      <c r="H6" s="1255"/>
    </row>
    <row r="7" spans="1:11" ht="36">
      <c r="A7" s="1374"/>
      <c r="B7" s="545" t="s">
        <v>181</v>
      </c>
      <c r="C7" s="545" t="s">
        <v>141</v>
      </c>
      <c r="D7" s="545" t="s">
        <v>397</v>
      </c>
      <c r="E7" s="367" t="s">
        <v>459</v>
      </c>
      <c r="F7" s="378" t="s">
        <v>461</v>
      </c>
      <c r="G7" s="837" t="s">
        <v>464</v>
      </c>
      <c r="H7" s="1379"/>
    </row>
    <row r="8" spans="1:11" ht="16.5" customHeight="1">
      <c r="A8" s="648" t="s">
        <v>276</v>
      </c>
      <c r="B8" s="384">
        <v>900617.85595617653</v>
      </c>
      <c r="C8" s="385">
        <v>899071.00166253652</v>
      </c>
      <c r="D8" s="385">
        <f>G8+F8+E8</f>
        <v>216153.91440442402</v>
      </c>
      <c r="E8" s="649">
        <v>131343.11024930203</v>
      </c>
      <c r="F8" s="650">
        <v>19349.878947367732</v>
      </c>
      <c r="G8" s="386">
        <v>65460.925207754277</v>
      </c>
      <c r="H8" s="368" t="s">
        <v>277</v>
      </c>
    </row>
    <row r="9" spans="1:11" ht="16.5" customHeight="1">
      <c r="A9" s="375" t="s">
        <v>287</v>
      </c>
      <c r="B9" s="436">
        <v>18185.865096952668</v>
      </c>
      <c r="C9" s="437">
        <v>18185.865096952668</v>
      </c>
      <c r="D9" s="437">
        <f>E9+G9</f>
        <v>2385.6340720219878</v>
      </c>
      <c r="E9" s="651">
        <v>652.83379501384582</v>
      </c>
      <c r="F9" s="938" t="s">
        <v>191</v>
      </c>
      <c r="G9" s="441">
        <v>1732.8002770081418</v>
      </c>
      <c r="H9" s="372" t="s">
        <v>288</v>
      </c>
    </row>
    <row r="10" spans="1:11" ht="16.5" customHeight="1">
      <c r="A10" s="375" t="s">
        <v>289</v>
      </c>
      <c r="B10" s="436">
        <v>137323.25955701363</v>
      </c>
      <c r="C10" s="437">
        <v>135776.40526337363</v>
      </c>
      <c r="D10" s="437">
        <f>E10+F10+G10</f>
        <v>31609.194182824584</v>
      </c>
      <c r="E10" s="651">
        <v>12002.653739612266</v>
      </c>
      <c r="F10" s="379">
        <v>7181.8113573400669</v>
      </c>
      <c r="G10" s="441">
        <v>12424.729085872254</v>
      </c>
      <c r="H10" s="372" t="s">
        <v>290</v>
      </c>
    </row>
    <row r="11" spans="1:11" ht="50.25" customHeight="1">
      <c r="A11" s="375" t="s">
        <v>291</v>
      </c>
      <c r="B11" s="436">
        <v>12879.384764541775</v>
      </c>
      <c r="C11" s="437">
        <v>12879.384764541775</v>
      </c>
      <c r="D11" s="437">
        <f>E11+G11</f>
        <v>1867.3994459833702</v>
      </c>
      <c r="E11" s="651">
        <v>1474.0274238227162</v>
      </c>
      <c r="F11" s="938" t="s">
        <v>191</v>
      </c>
      <c r="G11" s="441">
        <v>393.37202216065413</v>
      </c>
      <c r="H11" s="372" t="s">
        <v>292</v>
      </c>
    </row>
    <row r="12" spans="1:11" ht="38.25" customHeight="1">
      <c r="A12" s="375" t="s">
        <v>293</v>
      </c>
      <c r="B12" s="436">
        <v>88360.998337964615</v>
      </c>
      <c r="C12" s="437">
        <v>88360.998337964615</v>
      </c>
      <c r="D12" s="437">
        <v>27039.180332409102</v>
      </c>
      <c r="E12" s="651">
        <v>8563.8955678656184</v>
      </c>
      <c r="F12" s="651">
        <v>75.123822714681623</v>
      </c>
      <c r="G12" s="441">
        <v>18400.160941828799</v>
      </c>
      <c r="H12" s="372" t="s">
        <v>294</v>
      </c>
    </row>
    <row r="13" spans="1:11" ht="16.5" customHeight="1">
      <c r="A13" s="375" t="s">
        <v>295</v>
      </c>
      <c r="B13" s="436">
        <v>31323.699722990365</v>
      </c>
      <c r="C13" s="437">
        <v>31323.699722990365</v>
      </c>
      <c r="D13" s="437">
        <f>E13+G13</f>
        <v>5763.7443213295428</v>
      </c>
      <c r="E13" s="651">
        <v>4398.4038781162753</v>
      </c>
      <c r="F13" s="938" t="s">
        <v>191</v>
      </c>
      <c r="G13" s="441">
        <v>1365.3404432132677</v>
      </c>
      <c r="H13" s="372" t="s">
        <v>296</v>
      </c>
    </row>
    <row r="14" spans="1:11" ht="24" customHeight="1">
      <c r="A14" s="375" t="s">
        <v>297</v>
      </c>
      <c r="B14" s="436">
        <v>27609.166759002343</v>
      </c>
      <c r="C14" s="437">
        <v>27609.166759002343</v>
      </c>
      <c r="D14" s="437">
        <f>G14+E14+F14</f>
        <v>21175.895844874711</v>
      </c>
      <c r="E14" s="651">
        <v>19229.479778392746</v>
      </c>
      <c r="F14" s="379">
        <v>0.88365650969529141</v>
      </c>
      <c r="G14" s="441">
        <v>1945.5324099722711</v>
      </c>
      <c r="H14" s="372" t="s">
        <v>298</v>
      </c>
    </row>
    <row r="15" spans="1:11" ht="26.25" customHeight="1">
      <c r="A15" s="376" t="s">
        <v>299</v>
      </c>
      <c r="B15" s="652">
        <v>76666.352354573071</v>
      </c>
      <c r="C15" s="653">
        <v>76666.352354573071</v>
      </c>
      <c r="D15" s="653">
        <f>E15+F15+G15</f>
        <v>23287.404986148937</v>
      </c>
      <c r="E15" s="654">
        <v>15940.414681440299</v>
      </c>
      <c r="F15" s="646">
        <v>20.383933518005499</v>
      </c>
      <c r="G15" s="380">
        <v>7326.6063711906318</v>
      </c>
      <c r="H15" s="373" t="s">
        <v>300</v>
      </c>
    </row>
  </sheetData>
  <mergeCells count="10">
    <mergeCell ref="A1:H1"/>
    <mergeCell ref="A2:H2"/>
    <mergeCell ref="A4:E4"/>
    <mergeCell ref="G4:H4"/>
    <mergeCell ref="A5:A7"/>
    <mergeCell ref="B5:B6"/>
    <mergeCell ref="C5:C6"/>
    <mergeCell ref="D5:D6"/>
    <mergeCell ref="F5:G5"/>
    <mergeCell ref="H5:H7"/>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42.xml><?xml version="1.0" encoding="utf-8"?>
<worksheet xmlns="http://schemas.openxmlformats.org/spreadsheetml/2006/main" xmlns:r="http://schemas.openxmlformats.org/officeDocument/2006/relationships">
  <dimension ref="A1:K13"/>
  <sheetViews>
    <sheetView rightToLeft="1" view="pageBreakPreview" topLeftCell="A10" zoomScaleNormal="100" zoomScaleSheetLayoutView="100" workbookViewId="0">
      <selection activeCell="E9" sqref="E9"/>
    </sheetView>
  </sheetViews>
  <sheetFormatPr defaultColWidth="9" defaultRowHeight="14.25"/>
  <cols>
    <col min="1" max="1" width="33.875" style="51" customWidth="1"/>
    <col min="2" max="2" width="7.375" style="51" customWidth="1"/>
    <col min="3" max="3" width="6.875" style="51" customWidth="1"/>
    <col min="4" max="4" width="9.125" style="51" customWidth="1"/>
    <col min="5" max="5" width="8.75" style="51" customWidth="1"/>
    <col min="6" max="6" width="9.375" style="51" customWidth="1"/>
    <col min="7" max="7" width="9.25" style="51" customWidth="1"/>
    <col min="8" max="8" width="28.25" style="51" customWidth="1"/>
    <col min="9" max="16384" width="9" style="51"/>
  </cols>
  <sheetData>
    <row r="1" spans="1:11" ht="23.25" customHeight="1">
      <c r="A1" s="1202" t="s">
        <v>550</v>
      </c>
      <c r="B1" s="1202"/>
      <c r="C1" s="1202"/>
      <c r="D1" s="1202"/>
      <c r="E1" s="1202"/>
      <c r="F1" s="1202"/>
      <c r="G1" s="1202"/>
      <c r="H1" s="1202"/>
      <c r="I1" s="540"/>
      <c r="J1" s="540"/>
      <c r="K1" s="540"/>
    </row>
    <row r="2" spans="1:11" ht="15" customHeight="1">
      <c r="A2" s="1380" t="s">
        <v>551</v>
      </c>
      <c r="B2" s="1380"/>
      <c r="C2" s="1380"/>
      <c r="D2" s="1380"/>
      <c r="E2" s="1380"/>
      <c r="F2" s="1380"/>
      <c r="G2" s="1380"/>
      <c r="H2" s="1380"/>
      <c r="I2" s="546"/>
      <c r="J2" s="546"/>
      <c r="K2" s="546"/>
    </row>
    <row r="3" spans="1:11" ht="3" customHeight="1">
      <c r="A3" s="546"/>
      <c r="B3" s="546"/>
      <c r="C3" s="546"/>
      <c r="D3" s="546"/>
      <c r="E3" s="546"/>
      <c r="F3" s="546"/>
      <c r="G3" s="546"/>
      <c r="H3" s="546"/>
    </row>
    <row r="4" spans="1:11" ht="16.5" customHeight="1">
      <c r="A4" s="1370" t="s">
        <v>146</v>
      </c>
      <c r="B4" s="1370"/>
      <c r="C4" s="1370"/>
      <c r="D4" s="1370"/>
      <c r="E4" s="1371"/>
      <c r="F4" s="647"/>
      <c r="G4" s="1372" t="s">
        <v>230</v>
      </c>
      <c r="H4" s="1372"/>
      <c r="K4" s="381"/>
    </row>
    <row r="5" spans="1:11" ht="16.5" customHeight="1">
      <c r="A5" s="1373" t="s">
        <v>286</v>
      </c>
      <c r="B5" s="1375" t="s">
        <v>180</v>
      </c>
      <c r="C5" s="1375" t="s">
        <v>3</v>
      </c>
      <c r="D5" s="1373" t="s">
        <v>391</v>
      </c>
      <c r="E5" s="543" t="s">
        <v>23</v>
      </c>
      <c r="F5" s="1248" t="s">
        <v>24</v>
      </c>
      <c r="G5" s="1377"/>
      <c r="H5" s="1378" t="s">
        <v>112</v>
      </c>
    </row>
    <row r="6" spans="1:11" ht="21" customHeight="1">
      <c r="A6" s="1381"/>
      <c r="B6" s="1376"/>
      <c r="C6" s="1376"/>
      <c r="D6" s="1381"/>
      <c r="E6" s="369" t="s">
        <v>451</v>
      </c>
      <c r="F6" s="377" t="s">
        <v>454</v>
      </c>
      <c r="G6" s="836" t="s">
        <v>456</v>
      </c>
      <c r="H6" s="1255"/>
    </row>
    <row r="7" spans="1:11" ht="24">
      <c r="A7" s="1381"/>
      <c r="B7" s="542" t="s">
        <v>181</v>
      </c>
      <c r="C7" s="542" t="s">
        <v>141</v>
      </c>
      <c r="D7" s="542" t="s">
        <v>397</v>
      </c>
      <c r="E7" s="370" t="s">
        <v>459</v>
      </c>
      <c r="F7" s="382" t="s">
        <v>461</v>
      </c>
      <c r="G7" s="838" t="s">
        <v>464</v>
      </c>
      <c r="H7" s="1255"/>
    </row>
    <row r="8" spans="1:11" ht="76.5" customHeight="1">
      <c r="A8" s="383" t="s">
        <v>301</v>
      </c>
      <c r="B8" s="939">
        <v>5043.7077562324057</v>
      </c>
      <c r="C8" s="940">
        <v>5043.7077562324057</v>
      </c>
      <c r="D8" s="940">
        <f>E8+G8</f>
        <v>1541.7731301938925</v>
      </c>
      <c r="E8" s="941">
        <v>1408.8252077562199</v>
      </c>
      <c r="F8" s="942" t="s">
        <v>191</v>
      </c>
      <c r="G8" s="943">
        <v>132.94792243767267</v>
      </c>
      <c r="H8" s="374" t="s">
        <v>302</v>
      </c>
    </row>
    <row r="9" spans="1:11" ht="64.5" customHeight="1">
      <c r="A9" s="375" t="s">
        <v>303</v>
      </c>
      <c r="B9" s="436">
        <v>28901.327700821432</v>
      </c>
      <c r="C9" s="437">
        <v>28901.327700821432</v>
      </c>
      <c r="D9" s="437">
        <f>E9+F9+G9</f>
        <v>6459.0612188360083</v>
      </c>
      <c r="E9" s="651">
        <v>3382.5060941824113</v>
      </c>
      <c r="F9" s="379">
        <v>14.181994459833776</v>
      </c>
      <c r="G9" s="441">
        <v>3062.3731301937628</v>
      </c>
      <c r="H9" s="372" t="s">
        <v>304</v>
      </c>
    </row>
    <row r="10" spans="1:11" ht="49.5" customHeight="1">
      <c r="A10" s="375" t="s">
        <v>305</v>
      </c>
      <c r="B10" s="436">
        <v>19004.236565096482</v>
      </c>
      <c r="C10" s="437">
        <v>19004.236565096482</v>
      </c>
      <c r="D10" s="437">
        <f>E10+F10+G10</f>
        <v>5738.6595567864515</v>
      </c>
      <c r="E10" s="651">
        <v>4150.8055401659703</v>
      </c>
      <c r="F10" s="379">
        <v>12.7</v>
      </c>
      <c r="G10" s="441">
        <v>1575.1540166204813</v>
      </c>
      <c r="H10" s="372" t="s">
        <v>306</v>
      </c>
    </row>
    <row r="11" spans="1:11" ht="16.5" customHeight="1">
      <c r="A11" s="375" t="s">
        <v>307</v>
      </c>
      <c r="B11" s="436">
        <v>14837.632132961873</v>
      </c>
      <c r="C11" s="437">
        <v>14837.632132961873</v>
      </c>
      <c r="D11" s="437">
        <f>E11+F11+G11</f>
        <v>4837.7861495843408</v>
      </c>
      <c r="E11" s="651">
        <v>2043.765650969463</v>
      </c>
      <c r="F11" s="379">
        <v>94.528531855955706</v>
      </c>
      <c r="G11" s="441">
        <v>2699.491966758922</v>
      </c>
      <c r="H11" s="372" t="s">
        <v>308</v>
      </c>
    </row>
    <row r="12" spans="1:11" ht="78" customHeight="1">
      <c r="A12" s="375" t="s">
        <v>309</v>
      </c>
      <c r="B12" s="436">
        <v>37723.673961219392</v>
      </c>
      <c r="C12" s="437">
        <v>37723.673961219392</v>
      </c>
      <c r="D12" s="437">
        <f>E12+G12</f>
        <v>591.99196675900293</v>
      </c>
      <c r="E12" s="651">
        <v>317.78421052631626</v>
      </c>
      <c r="F12" s="938" t="s">
        <v>191</v>
      </c>
      <c r="G12" s="656">
        <v>274.20775623268668</v>
      </c>
      <c r="H12" s="372" t="s">
        <v>310</v>
      </c>
    </row>
    <row r="13" spans="1:11" ht="54.75" customHeight="1">
      <c r="A13" s="376" t="s">
        <v>311</v>
      </c>
      <c r="B13" s="652">
        <v>171279.95789499249</v>
      </c>
      <c r="C13" s="944">
        <v>171279.95789499249</v>
      </c>
      <c r="D13" s="944">
        <f>E13+G13</f>
        <v>11201.040443212318</v>
      </c>
      <c r="E13" s="945">
        <v>7340.1908587253965</v>
      </c>
      <c r="F13" s="937" t="s">
        <v>191</v>
      </c>
      <c r="G13" s="796">
        <v>3860.8495844869203</v>
      </c>
      <c r="H13" s="373" t="s">
        <v>312</v>
      </c>
    </row>
  </sheetData>
  <mergeCells count="10">
    <mergeCell ref="A1:H1"/>
    <mergeCell ref="A2:H2"/>
    <mergeCell ref="A4:E4"/>
    <mergeCell ref="G4:H4"/>
    <mergeCell ref="A5:A7"/>
    <mergeCell ref="B5:B6"/>
    <mergeCell ref="C5:C6"/>
    <mergeCell ref="D5:D6"/>
    <mergeCell ref="F5:G5"/>
    <mergeCell ref="H5:H7"/>
  </mergeCells>
  <printOptions horizontalCentered="1"/>
  <pageMargins left="0.59055118110236227" right="0.59055118110236227" top="0.78740157480314965" bottom="0.39370078740157483" header="0.39370078740157483" footer="0.39370078740157483"/>
  <pageSetup paperSize="9" firstPageNumber="47"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43.xml><?xml version="1.0" encoding="utf-8"?>
<worksheet xmlns="http://schemas.openxmlformats.org/spreadsheetml/2006/main" xmlns:r="http://schemas.openxmlformats.org/officeDocument/2006/relationships">
  <dimension ref="A1:K16"/>
  <sheetViews>
    <sheetView rightToLeft="1" view="pageBreakPreview" topLeftCell="A7" zoomScaleNormal="100" zoomScaleSheetLayoutView="100" workbookViewId="0">
      <selection activeCell="E9" sqref="E9"/>
    </sheetView>
  </sheetViews>
  <sheetFormatPr defaultColWidth="9" defaultRowHeight="14.25"/>
  <cols>
    <col min="1" max="1" width="34.125" style="51" customWidth="1"/>
    <col min="2" max="2" width="7.375" style="51" customWidth="1"/>
    <col min="3" max="3" width="6.875" style="51" customWidth="1"/>
    <col min="4" max="4" width="9" style="51" customWidth="1"/>
    <col min="5" max="5" width="7.75" style="51" customWidth="1"/>
    <col min="6" max="6" width="8.875" style="51" customWidth="1"/>
    <col min="7" max="7" width="9" style="51" customWidth="1"/>
    <col min="8" max="8" width="30.875" style="51" customWidth="1"/>
    <col min="9" max="16384" width="9" style="51"/>
  </cols>
  <sheetData>
    <row r="1" spans="1:11" ht="23.25" customHeight="1">
      <c r="A1" s="1202" t="s">
        <v>550</v>
      </c>
      <c r="B1" s="1202"/>
      <c r="C1" s="1202"/>
      <c r="D1" s="1202"/>
      <c r="E1" s="1202"/>
      <c r="F1" s="1202"/>
      <c r="G1" s="1202"/>
      <c r="H1" s="1202"/>
      <c r="I1" s="540"/>
      <c r="J1" s="540"/>
      <c r="K1" s="540"/>
    </row>
    <row r="2" spans="1:11" ht="15" customHeight="1">
      <c r="A2" s="1380" t="s">
        <v>551</v>
      </c>
      <c r="B2" s="1380"/>
      <c r="C2" s="1380"/>
      <c r="D2" s="1380"/>
      <c r="E2" s="1380"/>
      <c r="F2" s="1380"/>
      <c r="G2" s="1380"/>
      <c r="H2" s="1380"/>
      <c r="I2" s="544"/>
      <c r="J2" s="544"/>
      <c r="K2" s="544"/>
    </row>
    <row r="3" spans="1:11" ht="3" customHeight="1">
      <c r="A3" s="544"/>
      <c r="B3" s="544"/>
      <c r="C3" s="544"/>
      <c r="D3" s="544"/>
      <c r="E3" s="544"/>
      <c r="F3" s="544"/>
      <c r="G3" s="544"/>
      <c r="H3" s="544"/>
    </row>
    <row r="4" spans="1:11" ht="15.75" customHeight="1">
      <c r="A4" s="1370" t="s">
        <v>146</v>
      </c>
      <c r="B4" s="1370"/>
      <c r="C4" s="1370"/>
      <c r="D4" s="1370"/>
      <c r="E4" s="1371"/>
      <c r="F4" s="647"/>
      <c r="G4" s="1372" t="s">
        <v>230</v>
      </c>
      <c r="H4" s="1372"/>
      <c r="K4" s="381"/>
    </row>
    <row r="5" spans="1:11" ht="16.5" customHeight="1">
      <c r="A5" s="1373" t="s">
        <v>286</v>
      </c>
      <c r="B5" s="1375" t="s">
        <v>180</v>
      </c>
      <c r="C5" s="1375" t="s">
        <v>3</v>
      </c>
      <c r="D5" s="1375" t="s">
        <v>391</v>
      </c>
      <c r="E5" s="543" t="s">
        <v>23</v>
      </c>
      <c r="F5" s="1248" t="s">
        <v>24</v>
      </c>
      <c r="G5" s="1377"/>
      <c r="H5" s="1378" t="s">
        <v>112</v>
      </c>
    </row>
    <row r="6" spans="1:11" ht="20.25" customHeight="1">
      <c r="A6" s="1374"/>
      <c r="B6" s="1376"/>
      <c r="C6" s="1376"/>
      <c r="D6" s="1376"/>
      <c r="E6" s="369" t="s">
        <v>451</v>
      </c>
      <c r="F6" s="377" t="s">
        <v>454</v>
      </c>
      <c r="G6" s="836" t="s">
        <v>456</v>
      </c>
      <c r="H6" s="1255"/>
    </row>
    <row r="7" spans="1:11" ht="34.5" customHeight="1">
      <c r="A7" s="1374"/>
      <c r="B7" s="545" t="s">
        <v>181</v>
      </c>
      <c r="C7" s="545" t="s">
        <v>141</v>
      </c>
      <c r="D7" s="545" t="s">
        <v>397</v>
      </c>
      <c r="E7" s="367" t="s">
        <v>459</v>
      </c>
      <c r="F7" s="378" t="s">
        <v>461</v>
      </c>
      <c r="G7" s="837" t="s">
        <v>464</v>
      </c>
      <c r="H7" s="1379"/>
    </row>
    <row r="8" spans="1:11" ht="59.25" customHeight="1">
      <c r="A8" s="493" t="s">
        <v>313</v>
      </c>
      <c r="B8" s="385">
        <v>86.816897506925386</v>
      </c>
      <c r="C8" s="385">
        <v>86.816897506925386</v>
      </c>
      <c r="D8" s="385">
        <v>0.68337950138504167</v>
      </c>
      <c r="E8" s="655">
        <v>0.68337950138504167</v>
      </c>
      <c r="F8" s="938" t="s">
        <v>191</v>
      </c>
      <c r="G8" s="938" t="s">
        <v>191</v>
      </c>
      <c r="H8" s="374" t="s">
        <v>314</v>
      </c>
    </row>
    <row r="9" spans="1:11" ht="16.5" customHeight="1">
      <c r="A9" s="375" t="s">
        <v>315</v>
      </c>
      <c r="B9" s="437">
        <v>101659.63573408914</v>
      </c>
      <c r="C9" s="437">
        <v>101659.63573408914</v>
      </c>
      <c r="D9" s="437">
        <v>27278.659279776257</v>
      </c>
      <c r="E9" s="651">
        <v>11468.721883655007</v>
      </c>
      <c r="F9" s="379">
        <v>11222.439889196632</v>
      </c>
      <c r="G9" s="379">
        <v>4587.4975069246157</v>
      </c>
      <c r="H9" s="372" t="s">
        <v>316</v>
      </c>
    </row>
    <row r="10" spans="1:11" ht="72" customHeight="1">
      <c r="A10" s="491" t="s">
        <v>317</v>
      </c>
      <c r="B10" s="437">
        <v>31391.992797779243</v>
      </c>
      <c r="C10" s="437">
        <v>31391.992797779243</v>
      </c>
      <c r="D10" s="437">
        <v>14171.794182825059</v>
      </c>
      <c r="E10" s="651">
        <v>11026.6132963985</v>
      </c>
      <c r="F10" s="379">
        <v>0.77562326869806097</v>
      </c>
      <c r="G10" s="379">
        <v>3144.4052631578602</v>
      </c>
      <c r="H10" s="372" t="s">
        <v>318</v>
      </c>
    </row>
    <row r="11" spans="1:11" ht="26.25" customHeight="1">
      <c r="A11" s="375" t="s">
        <v>319</v>
      </c>
      <c r="B11" s="437">
        <v>9052.5631578943085</v>
      </c>
      <c r="C11" s="437">
        <v>9052.5631578943085</v>
      </c>
      <c r="D11" s="437">
        <v>5049.8531855954907</v>
      </c>
      <c r="E11" s="651">
        <v>5018.5559556785929</v>
      </c>
      <c r="F11" s="379">
        <v>27</v>
      </c>
      <c r="G11" s="379">
        <v>4.2972299168975159</v>
      </c>
      <c r="H11" s="372" t="s">
        <v>320</v>
      </c>
    </row>
    <row r="12" spans="1:11" ht="81.75" customHeight="1">
      <c r="A12" s="492" t="s">
        <v>321</v>
      </c>
      <c r="B12" s="437">
        <v>2070.9191135733254</v>
      </c>
      <c r="C12" s="437">
        <v>2070.9191135733254</v>
      </c>
      <c r="D12" s="437">
        <v>1257</v>
      </c>
      <c r="E12" s="651">
        <v>1155.7274238226855</v>
      </c>
      <c r="F12" s="938" t="s">
        <v>191</v>
      </c>
      <c r="G12" s="379">
        <v>101.065927977839</v>
      </c>
      <c r="H12" s="372" t="s">
        <v>322</v>
      </c>
    </row>
    <row r="13" spans="1:11" ht="16.5" customHeight="1">
      <c r="A13" s="375" t="s">
        <v>323</v>
      </c>
      <c r="B13" s="437">
        <v>86955.956509696844</v>
      </c>
      <c r="C13" s="437">
        <v>86955.956509696844</v>
      </c>
      <c r="D13" s="437">
        <v>24843.12437673119</v>
      </c>
      <c r="E13" s="651">
        <v>21713.040443213133</v>
      </c>
      <c r="F13" s="379">
        <v>700.05013850415992</v>
      </c>
      <c r="G13" s="379">
        <v>2430.0337950138978</v>
      </c>
      <c r="H13" s="372" t="s">
        <v>324</v>
      </c>
    </row>
    <row r="14" spans="1:11" ht="23.25" customHeight="1">
      <c r="A14" s="376" t="s">
        <v>325</v>
      </c>
      <c r="B14" s="653">
        <v>260.70914127424118</v>
      </c>
      <c r="C14" s="653">
        <v>260.70914127424118</v>
      </c>
      <c r="D14" s="653">
        <v>54.240997229916935</v>
      </c>
      <c r="E14" s="654">
        <v>54.181440443213333</v>
      </c>
      <c r="F14" s="938" t="s">
        <v>191</v>
      </c>
      <c r="G14" s="379">
        <v>0</v>
      </c>
      <c r="H14" s="373" t="s">
        <v>326</v>
      </c>
    </row>
    <row r="15" spans="1:11" ht="50.25" customHeight="1">
      <c r="A15" s="1382" t="s">
        <v>365</v>
      </c>
      <c r="B15" s="1382"/>
      <c r="C15" s="1382"/>
      <c r="D15" s="1382"/>
      <c r="E15" s="1383" t="s">
        <v>366</v>
      </c>
      <c r="F15" s="1383"/>
      <c r="G15" s="1383"/>
      <c r="H15" s="1383"/>
    </row>
    <row r="16" spans="1:11" ht="25.5" customHeight="1">
      <c r="A16" s="1022" t="s">
        <v>542</v>
      </c>
      <c r="D16" s="1360" t="s">
        <v>544</v>
      </c>
      <c r="E16" s="1361"/>
      <c r="F16" s="1361"/>
      <c r="G16" s="1361"/>
      <c r="H16" s="1361"/>
    </row>
  </sheetData>
  <mergeCells count="13">
    <mergeCell ref="D16:H16"/>
    <mergeCell ref="A15:D15"/>
    <mergeCell ref="E15:H15"/>
    <mergeCell ref="A1:H1"/>
    <mergeCell ref="A2:H2"/>
    <mergeCell ref="A4:E4"/>
    <mergeCell ref="G4:H4"/>
    <mergeCell ref="A5:A7"/>
    <mergeCell ref="B5:B6"/>
    <mergeCell ref="C5:C6"/>
    <mergeCell ref="D5:D6"/>
    <mergeCell ref="F5:G5"/>
    <mergeCell ref="H5:H7"/>
  </mergeCells>
  <printOptions horizontalCentered="1"/>
  <pageMargins left="0.59055118110236227" right="0.59055118110236227" top="0.78740157480314965" bottom="0.59055118110236227" header="0.39370078740157483" footer="0.39370078740157483"/>
  <pageSetup paperSize="9" firstPageNumber="47"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44.xml><?xml version="1.0" encoding="utf-8"?>
<worksheet xmlns="http://schemas.openxmlformats.org/spreadsheetml/2006/main" xmlns:r="http://schemas.openxmlformats.org/officeDocument/2006/relationships">
  <dimension ref="A1:AU17"/>
  <sheetViews>
    <sheetView rightToLeft="1" view="pageBreakPreview" zoomScaleNormal="100" zoomScaleSheetLayoutView="100" workbookViewId="0">
      <selection activeCell="E9" sqref="E9"/>
    </sheetView>
  </sheetViews>
  <sheetFormatPr defaultColWidth="9" defaultRowHeight="14.25"/>
  <cols>
    <col min="1" max="1" width="25.375" style="47" customWidth="1"/>
    <col min="2" max="2" width="12" style="51" customWidth="1"/>
    <col min="3" max="3" width="19.625" style="51" customWidth="1"/>
    <col min="4" max="5" width="13.75" style="51" customWidth="1"/>
    <col min="6" max="6" width="11" style="51" customWidth="1"/>
    <col min="7" max="7" width="25.375" style="51" customWidth="1"/>
    <col min="8" max="8" width="10" style="4" customWidth="1"/>
    <col min="9" max="9" width="12.875" style="4" customWidth="1"/>
    <col min="10" max="10" width="21.25" style="4" customWidth="1"/>
    <col min="11" max="47" width="9" style="4"/>
    <col min="48" max="16384" width="9" style="51"/>
  </cols>
  <sheetData>
    <row r="1" spans="1:47" ht="20.100000000000001" customHeight="1">
      <c r="A1" s="1070" t="s">
        <v>402</v>
      </c>
      <c r="B1" s="1070"/>
      <c r="C1" s="1070"/>
      <c r="D1" s="1070"/>
      <c r="E1" s="1070"/>
      <c r="F1" s="1070"/>
      <c r="G1" s="1070"/>
      <c r="H1" s="533"/>
    </row>
    <row r="2" spans="1:47" ht="15" customHeight="1">
      <c r="A2" s="1130" t="s">
        <v>427</v>
      </c>
      <c r="B2" s="1130"/>
      <c r="C2" s="1130"/>
      <c r="D2" s="1130"/>
      <c r="E2" s="1130"/>
      <c r="F2" s="1130"/>
      <c r="G2" s="1130"/>
      <c r="H2" s="535"/>
      <c r="I2" s="46"/>
    </row>
    <row r="3" spans="1:47" ht="3" customHeight="1">
      <c r="A3" s="456"/>
      <c r="B3" s="456"/>
      <c r="C3" s="456"/>
      <c r="D3" s="456"/>
      <c r="E3" s="456"/>
      <c r="F3" s="456"/>
      <c r="G3" s="456"/>
      <c r="H3" s="46"/>
      <c r="I3" s="46"/>
    </row>
    <row r="4" spans="1:47" ht="16.5" customHeight="1">
      <c r="A4" s="1066" t="s">
        <v>92</v>
      </c>
      <c r="B4" s="1073" t="s">
        <v>509</v>
      </c>
      <c r="C4" s="1066" t="s">
        <v>392</v>
      </c>
      <c r="D4" s="538" t="s">
        <v>23</v>
      </c>
      <c r="E4" s="1186" t="s">
        <v>24</v>
      </c>
      <c r="F4" s="1387"/>
      <c r="G4" s="1068" t="s">
        <v>93</v>
      </c>
    </row>
    <row r="5" spans="1:47" ht="16.5" customHeight="1">
      <c r="A5" s="1143"/>
      <c r="B5" s="1074"/>
      <c r="C5" s="1143"/>
      <c r="D5" s="369" t="s">
        <v>451</v>
      </c>
      <c r="E5" s="377" t="s">
        <v>454</v>
      </c>
      <c r="F5" s="369" t="s">
        <v>510</v>
      </c>
      <c r="G5" s="1079"/>
    </row>
    <row r="6" spans="1:47" ht="29.25" customHeight="1">
      <c r="A6" s="1143"/>
      <c r="B6" s="927" t="s">
        <v>512</v>
      </c>
      <c r="C6" s="14" t="s">
        <v>398</v>
      </c>
      <c r="D6" s="370" t="s">
        <v>459</v>
      </c>
      <c r="E6" s="382" t="s">
        <v>461</v>
      </c>
      <c r="F6" s="370" t="s">
        <v>511</v>
      </c>
      <c r="G6" s="1079"/>
    </row>
    <row r="7" spans="1:47" s="4" customFormat="1" ht="16.5" customHeight="1">
      <c r="A7" s="982" t="s">
        <v>5</v>
      </c>
      <c r="B7" s="983">
        <v>144244</v>
      </c>
      <c r="C7" s="973">
        <v>52837</v>
      </c>
      <c r="D7" s="973">
        <v>49921</v>
      </c>
      <c r="E7" s="973">
        <v>2327</v>
      </c>
      <c r="F7" s="984">
        <v>589</v>
      </c>
      <c r="G7" s="985" t="s">
        <v>6</v>
      </c>
    </row>
    <row r="8" spans="1:47" s="534" customFormat="1" ht="16.5" customHeight="1">
      <c r="A8" s="138" t="s">
        <v>94</v>
      </c>
      <c r="B8" s="980">
        <v>106913</v>
      </c>
      <c r="C8" s="387">
        <v>38404</v>
      </c>
      <c r="D8" s="388">
        <v>36288</v>
      </c>
      <c r="E8" s="388">
        <v>1627</v>
      </c>
      <c r="F8" s="981">
        <v>489</v>
      </c>
      <c r="G8" s="117" t="s">
        <v>103</v>
      </c>
      <c r="H8" s="5"/>
      <c r="I8" s="5"/>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row>
    <row r="9" spans="1:47" s="534" customFormat="1" ht="16.5" customHeight="1">
      <c r="A9" s="138" t="s">
        <v>95</v>
      </c>
      <c r="B9" s="417">
        <v>8811</v>
      </c>
      <c r="C9" s="387">
        <v>2825</v>
      </c>
      <c r="D9" s="388">
        <v>2692</v>
      </c>
      <c r="E9" s="388">
        <v>132</v>
      </c>
      <c r="F9" s="974">
        <v>1</v>
      </c>
      <c r="G9" s="117" t="s">
        <v>104</v>
      </c>
      <c r="H9" s="5"/>
      <c r="I9" s="5"/>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row>
    <row r="10" spans="1:47" s="534" customFormat="1" ht="16.5" customHeight="1">
      <c r="A10" s="138" t="s">
        <v>96</v>
      </c>
      <c r="B10" s="415">
        <v>555</v>
      </c>
      <c r="C10" s="387">
        <v>365</v>
      </c>
      <c r="D10" s="389">
        <v>233</v>
      </c>
      <c r="E10" s="389">
        <v>129</v>
      </c>
      <c r="F10" s="974">
        <v>3</v>
      </c>
      <c r="G10" s="135" t="s">
        <v>105</v>
      </c>
      <c r="H10" s="5"/>
      <c r="I10" s="5"/>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row>
    <row r="11" spans="1:47" s="534" customFormat="1" ht="16.5" customHeight="1">
      <c r="A11" s="138" t="s">
        <v>97</v>
      </c>
      <c r="B11" s="416">
        <v>1474</v>
      </c>
      <c r="C11" s="387">
        <v>476</v>
      </c>
      <c r="D11" s="389">
        <v>396</v>
      </c>
      <c r="E11" s="389">
        <v>60</v>
      </c>
      <c r="F11" s="974">
        <v>20</v>
      </c>
      <c r="G11" s="117" t="s">
        <v>106</v>
      </c>
      <c r="H11" s="5"/>
      <c r="I11" s="5"/>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row>
    <row r="12" spans="1:47" s="534" customFormat="1" ht="16.5" customHeight="1">
      <c r="A12" s="138" t="s">
        <v>98</v>
      </c>
      <c r="B12" s="416">
        <v>1330</v>
      </c>
      <c r="C12" s="387">
        <v>613</v>
      </c>
      <c r="D12" s="389">
        <v>586</v>
      </c>
      <c r="E12" s="389">
        <v>22</v>
      </c>
      <c r="F12" s="974">
        <v>5</v>
      </c>
      <c r="G12" s="117" t="s">
        <v>107</v>
      </c>
      <c r="H12" s="5"/>
      <c r="I12" s="5"/>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row>
    <row r="13" spans="1:47" ht="16.5" customHeight="1">
      <c r="A13" s="138" t="s">
        <v>99</v>
      </c>
      <c r="B13" s="415">
        <v>516</v>
      </c>
      <c r="C13" s="387">
        <v>125</v>
      </c>
      <c r="D13" s="389">
        <v>95</v>
      </c>
      <c r="E13" s="389">
        <v>30</v>
      </c>
      <c r="F13" s="974">
        <v>0</v>
      </c>
      <c r="G13" s="117" t="s">
        <v>108</v>
      </c>
      <c r="H13" s="7"/>
      <c r="I13" s="7"/>
    </row>
    <row r="14" spans="1:47" ht="16.5" customHeight="1">
      <c r="A14" s="138" t="s">
        <v>100</v>
      </c>
      <c r="B14" s="415">
        <v>14</v>
      </c>
      <c r="C14" s="387">
        <v>4</v>
      </c>
      <c r="D14" s="389">
        <v>3</v>
      </c>
      <c r="E14" s="389">
        <v>1</v>
      </c>
      <c r="F14" s="974">
        <v>0</v>
      </c>
      <c r="G14" s="117" t="s">
        <v>109</v>
      </c>
      <c r="H14" s="7"/>
      <c r="I14" s="7"/>
    </row>
    <row r="15" spans="1:47" s="4" customFormat="1" ht="16.5" customHeight="1">
      <c r="A15" s="138" t="s">
        <v>101</v>
      </c>
      <c r="B15" s="416">
        <v>24195</v>
      </c>
      <c r="C15" s="387">
        <v>9730</v>
      </c>
      <c r="D15" s="388">
        <v>9339</v>
      </c>
      <c r="E15" s="388">
        <v>322</v>
      </c>
      <c r="F15" s="974">
        <v>69</v>
      </c>
      <c r="G15" s="136" t="s">
        <v>110</v>
      </c>
      <c r="H15" s="7"/>
      <c r="I15" s="7"/>
    </row>
    <row r="16" spans="1:47" s="4" customFormat="1" ht="16.5" customHeight="1">
      <c r="A16" s="975" t="s">
        <v>102</v>
      </c>
      <c r="B16" s="976">
        <v>436</v>
      </c>
      <c r="C16" s="977">
        <v>295</v>
      </c>
      <c r="D16" s="978">
        <v>289</v>
      </c>
      <c r="E16" s="978">
        <v>4</v>
      </c>
      <c r="F16" s="979">
        <v>2</v>
      </c>
      <c r="G16" s="790" t="s">
        <v>111</v>
      </c>
    </row>
    <row r="17" spans="1:7" ht="21.75" customHeight="1">
      <c r="A17" s="1384" t="s">
        <v>545</v>
      </c>
      <c r="B17" s="1384"/>
      <c r="C17" s="1384"/>
      <c r="D17" s="1385" t="s">
        <v>547</v>
      </c>
      <c r="E17" s="1386"/>
      <c r="F17" s="1386"/>
      <c r="G17" s="1386"/>
    </row>
  </sheetData>
  <mergeCells count="9">
    <mergeCell ref="A17:C17"/>
    <mergeCell ref="D17:G17"/>
    <mergeCell ref="A1:G1"/>
    <mergeCell ref="A2:G2"/>
    <mergeCell ref="A4:A6"/>
    <mergeCell ref="E4:F4"/>
    <mergeCell ref="G4:G6"/>
    <mergeCell ref="B4:B5"/>
    <mergeCell ref="C4:C5"/>
  </mergeCells>
  <printOptions horizontalCentered="1"/>
  <pageMargins left="0.59055118110236227" right="0.59055118110236227" top="0.78740157480314965" bottom="0.59055118110236227" header="0.39370078740157483" footer="0.39370078740157483"/>
  <pageSetup paperSize="9" firstPageNumber="47" fitToWidth="2" orientation="landscape"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xl/worksheets/sheet45.xml><?xml version="1.0" encoding="utf-8"?>
<worksheet xmlns="http://schemas.openxmlformats.org/spreadsheetml/2006/main" xmlns:r="http://schemas.openxmlformats.org/officeDocument/2006/relationships">
  <dimension ref="A1:G32"/>
  <sheetViews>
    <sheetView rightToLeft="1" view="pageBreakPreview" topLeftCell="A4" zoomScale="130" zoomScaleNormal="100" zoomScaleSheetLayoutView="130" workbookViewId="0">
      <selection activeCell="E9" sqref="E9"/>
    </sheetView>
  </sheetViews>
  <sheetFormatPr defaultColWidth="9" defaultRowHeight="12.75"/>
  <cols>
    <col min="1" max="1" width="13.5" style="58" customWidth="1"/>
    <col min="2" max="2" width="8.5" style="61" customWidth="1"/>
    <col min="3" max="3" width="11.625" style="62" customWidth="1"/>
    <col min="4" max="4" width="13.875" style="61" customWidth="1"/>
    <col min="5" max="5" width="14.5" style="62" customWidth="1"/>
    <col min="6" max="6" width="22.5" style="58" customWidth="1"/>
    <col min="7" max="16384" width="9" style="58"/>
  </cols>
  <sheetData>
    <row r="1" spans="1:7" s="63" customFormat="1" ht="20.100000000000001" customHeight="1">
      <c r="A1" s="1391" t="s">
        <v>401</v>
      </c>
      <c r="B1" s="1391"/>
      <c r="C1" s="1391"/>
      <c r="D1" s="1391"/>
      <c r="E1" s="1391"/>
      <c r="F1" s="1391"/>
    </row>
    <row r="2" spans="1:7" s="64" customFormat="1" ht="30" customHeight="1">
      <c r="A2" s="1392" t="s">
        <v>426</v>
      </c>
      <c r="B2" s="1392"/>
      <c r="C2" s="1392"/>
      <c r="D2" s="1392"/>
      <c r="E2" s="1392"/>
      <c r="F2" s="1392"/>
    </row>
    <row r="3" spans="1:7" s="65" customFormat="1" ht="3" customHeight="1">
      <c r="A3" s="105"/>
      <c r="B3" s="105"/>
      <c r="C3" s="105"/>
      <c r="D3" s="105"/>
      <c r="E3" s="105"/>
      <c r="F3" s="105"/>
    </row>
    <row r="4" spans="1:7" ht="61.5" customHeight="1">
      <c r="A4" s="1393" t="s">
        <v>482</v>
      </c>
      <c r="B4" s="657" t="s">
        <v>154</v>
      </c>
      <c r="C4" s="489" t="s">
        <v>373</v>
      </c>
      <c r="D4" s="657" t="s">
        <v>161</v>
      </c>
      <c r="E4" s="489" t="s">
        <v>278</v>
      </c>
      <c r="F4" s="1395" t="s">
        <v>488</v>
      </c>
    </row>
    <row r="5" spans="1:7" ht="55.5" customHeight="1">
      <c r="A5" s="1394"/>
      <c r="B5" s="658" t="s">
        <v>155</v>
      </c>
      <c r="C5" s="658" t="s">
        <v>249</v>
      </c>
      <c r="D5" s="658" t="s">
        <v>162</v>
      </c>
      <c r="E5" s="658" t="s">
        <v>250</v>
      </c>
      <c r="F5" s="1396"/>
    </row>
    <row r="6" spans="1:7" ht="16.5" customHeight="1">
      <c r="A6" s="659" t="s">
        <v>180</v>
      </c>
      <c r="B6" s="203">
        <f>SUM([1]Sheet2!E6:E8)</f>
        <v>9377</v>
      </c>
      <c r="C6" s="204">
        <f>SUM([1]Sheet2!K6:K8)</f>
        <v>4107.3609999999935</v>
      </c>
      <c r="D6" s="205">
        <f>SUM([1]Sheet2!P6:P8)</f>
        <v>13777.000000000036</v>
      </c>
      <c r="E6" s="206">
        <v>2546.1</v>
      </c>
      <c r="F6" s="212" t="s">
        <v>181</v>
      </c>
      <c r="G6" s="168"/>
    </row>
    <row r="7" spans="1:7" ht="16.5" customHeight="1">
      <c r="A7" s="660" t="s">
        <v>3</v>
      </c>
      <c r="B7" s="207">
        <f>SUM([1]Sheet2!E9:E40)</f>
        <v>9271</v>
      </c>
      <c r="C7" s="208">
        <f>SUM([1]Sheet2!K9:K40)</f>
        <v>3980.3570000000013</v>
      </c>
      <c r="D7" s="209">
        <f>SUM([1]Sheet2!P9:P40)</f>
        <v>13165.000000000007</v>
      </c>
      <c r="E7" s="661">
        <f>SUM([1]Sheet2!Q9:Q40)</f>
        <v>2450.2179999999989</v>
      </c>
      <c r="F7" s="213" t="s">
        <v>4</v>
      </c>
    </row>
    <row r="8" spans="1:7" s="59" customFormat="1" ht="16.5" customHeight="1">
      <c r="A8" s="662" t="s">
        <v>391</v>
      </c>
      <c r="B8" s="207">
        <f>SUM(B9:B11)</f>
        <v>1529</v>
      </c>
      <c r="C8" s="208">
        <f t="shared" ref="C8:E8" si="0">SUM(C9:C11)</f>
        <v>1261.6369999999995</v>
      </c>
      <c r="D8" s="209">
        <f t="shared" si="0"/>
        <v>4116.0000000000018</v>
      </c>
      <c r="E8" s="661">
        <f>SUM(E9:E11)+0.1</f>
        <v>736.92099999999959</v>
      </c>
      <c r="F8" s="663" t="s">
        <v>397</v>
      </c>
    </row>
    <row r="9" spans="1:7" s="60" customFormat="1" ht="16.5" customHeight="1">
      <c r="A9" s="662" t="s">
        <v>157</v>
      </c>
      <c r="B9" s="207">
        <f>B13+B17+B21</f>
        <v>1307</v>
      </c>
      <c r="C9" s="208">
        <f t="shared" ref="C9:E9" si="1">C13+C17+C21</f>
        <v>992.61999999999944</v>
      </c>
      <c r="D9" s="209">
        <f t="shared" si="1"/>
        <v>4080.0000000000023</v>
      </c>
      <c r="E9" s="661">
        <f t="shared" si="1"/>
        <v>731.36599999999953</v>
      </c>
      <c r="F9" s="663" t="s">
        <v>156</v>
      </c>
    </row>
    <row r="10" spans="1:7" s="60" customFormat="1" ht="16.5" customHeight="1">
      <c r="A10" s="662" t="s">
        <v>159</v>
      </c>
      <c r="B10" s="207">
        <f t="shared" ref="B10:E11" si="2">B14+B18+B22</f>
        <v>166</v>
      </c>
      <c r="C10" s="208">
        <f t="shared" si="2"/>
        <v>257.97199999999998</v>
      </c>
      <c r="D10" s="209">
        <f t="shared" si="2"/>
        <v>36</v>
      </c>
      <c r="E10" s="661">
        <f t="shared" si="2"/>
        <v>5.4550000000000001</v>
      </c>
      <c r="F10" s="663" t="s">
        <v>158</v>
      </c>
    </row>
    <row r="11" spans="1:7" s="60" customFormat="1" ht="16.5" customHeight="1">
      <c r="A11" s="662" t="s">
        <v>163</v>
      </c>
      <c r="B11" s="207">
        <f t="shared" si="2"/>
        <v>56</v>
      </c>
      <c r="C11" s="208">
        <f t="shared" si="2"/>
        <v>11.045</v>
      </c>
      <c r="D11" s="209">
        <f t="shared" si="2"/>
        <v>0</v>
      </c>
      <c r="E11" s="661">
        <f t="shared" si="2"/>
        <v>0</v>
      </c>
      <c r="F11" s="663" t="s">
        <v>164</v>
      </c>
    </row>
    <row r="12" spans="1:7" s="59" customFormat="1" ht="16.5" customHeight="1">
      <c r="A12" s="660" t="s">
        <v>450</v>
      </c>
      <c r="C12" s="211"/>
      <c r="D12" s="490"/>
      <c r="E12" s="211"/>
      <c r="F12" s="213" t="s">
        <v>458</v>
      </c>
    </row>
    <row r="13" spans="1:7" s="59" customFormat="1" ht="16.5" customHeight="1">
      <c r="A13" s="664" t="s">
        <v>157</v>
      </c>
      <c r="B13" s="210">
        <v>928</v>
      </c>
      <c r="C13" s="211">
        <v>813.12299999999948</v>
      </c>
      <c r="D13" s="490">
        <v>3364.0000000000023</v>
      </c>
      <c r="E13" s="665">
        <v>615.13099999999963</v>
      </c>
      <c r="F13" s="666" t="s">
        <v>156</v>
      </c>
      <c r="G13" s="364"/>
    </row>
    <row r="14" spans="1:7" ht="16.5" customHeight="1">
      <c r="A14" s="664" t="s">
        <v>159</v>
      </c>
      <c r="B14" s="210">
        <v>132</v>
      </c>
      <c r="C14" s="211">
        <v>216.96299999999997</v>
      </c>
      <c r="D14" s="490">
        <v>29</v>
      </c>
      <c r="E14" s="665">
        <v>4.5890000000000004</v>
      </c>
      <c r="F14" s="666" t="s">
        <v>158</v>
      </c>
    </row>
    <row r="15" spans="1:7" ht="16.5" customHeight="1">
      <c r="A15" s="667" t="s">
        <v>163</v>
      </c>
      <c r="B15" s="210">
        <v>22</v>
      </c>
      <c r="C15" s="211">
        <v>2.6280000000000001</v>
      </c>
      <c r="D15" s="490">
        <v>0</v>
      </c>
      <c r="E15" s="665">
        <v>0</v>
      </c>
      <c r="F15" s="666" t="s">
        <v>164</v>
      </c>
    </row>
    <row r="16" spans="1:7" ht="16.5" customHeight="1">
      <c r="A16" s="662" t="s">
        <v>453</v>
      </c>
      <c r="B16" s="210"/>
      <c r="C16" s="211"/>
      <c r="D16" s="490"/>
      <c r="E16" s="665"/>
      <c r="F16" s="663" t="s">
        <v>461</v>
      </c>
    </row>
    <row r="17" spans="1:7" ht="16.5" customHeight="1">
      <c r="A17" s="664" t="s">
        <v>157</v>
      </c>
      <c r="B17" s="210">
        <v>250</v>
      </c>
      <c r="C17" s="211">
        <v>74.408999999999992</v>
      </c>
      <c r="D17" s="490">
        <v>304.00000000000006</v>
      </c>
      <c r="E17" s="665">
        <v>47.31</v>
      </c>
      <c r="F17" s="666" t="s">
        <v>156</v>
      </c>
      <c r="G17" s="365"/>
    </row>
    <row r="18" spans="1:7" ht="16.5" customHeight="1">
      <c r="A18" s="664" t="s">
        <v>159</v>
      </c>
      <c r="B18" s="210">
        <v>15</v>
      </c>
      <c r="C18" s="211">
        <v>5.585</v>
      </c>
      <c r="D18" s="490">
        <v>0</v>
      </c>
      <c r="E18" s="665">
        <v>0</v>
      </c>
      <c r="F18" s="666" t="s">
        <v>158</v>
      </c>
    </row>
    <row r="19" spans="1:7" ht="16.5" customHeight="1">
      <c r="A19" s="667" t="s">
        <v>163</v>
      </c>
      <c r="B19" s="210">
        <v>34</v>
      </c>
      <c r="C19" s="211">
        <v>8.4169999999999998</v>
      </c>
      <c r="D19" s="490">
        <v>0</v>
      </c>
      <c r="E19" s="665">
        <v>0</v>
      </c>
      <c r="F19" s="666" t="s">
        <v>164</v>
      </c>
    </row>
    <row r="20" spans="1:7" ht="16.5" customHeight="1">
      <c r="A20" s="662" t="s">
        <v>534</v>
      </c>
      <c r="B20" s="210"/>
      <c r="C20" s="211"/>
      <c r="D20" s="490"/>
      <c r="E20" s="665"/>
      <c r="F20" s="663" t="s">
        <v>535</v>
      </c>
    </row>
    <row r="21" spans="1:7" ht="16.5" customHeight="1">
      <c r="A21" s="664" t="s">
        <v>157</v>
      </c>
      <c r="B21" s="210">
        <v>129</v>
      </c>
      <c r="C21" s="211">
        <v>105.08800000000002</v>
      </c>
      <c r="D21" s="490">
        <v>412</v>
      </c>
      <c r="E21" s="665">
        <v>68.924999999999969</v>
      </c>
      <c r="F21" s="666" t="s">
        <v>156</v>
      </c>
      <c r="G21" s="365"/>
    </row>
    <row r="22" spans="1:7" ht="16.5" customHeight="1">
      <c r="A22" s="664" t="s">
        <v>159</v>
      </c>
      <c r="B22" s="210">
        <v>19</v>
      </c>
      <c r="C22" s="211">
        <v>35.424000000000007</v>
      </c>
      <c r="D22" s="490">
        <v>7</v>
      </c>
      <c r="E22" s="665">
        <v>0.8660000000000001</v>
      </c>
      <c r="F22" s="666" t="s">
        <v>158</v>
      </c>
    </row>
    <row r="23" spans="1:7" s="66" customFormat="1" ht="16.5" customHeight="1">
      <c r="A23" s="667" t="s">
        <v>163</v>
      </c>
      <c r="B23" s="668">
        <v>0</v>
      </c>
      <c r="C23" s="669">
        <v>0</v>
      </c>
      <c r="D23" s="670">
        <v>0</v>
      </c>
      <c r="E23" s="671">
        <v>0</v>
      </c>
      <c r="F23" s="666" t="s">
        <v>164</v>
      </c>
    </row>
    <row r="24" spans="1:7" ht="16.5" customHeight="1">
      <c r="A24" s="457" t="s">
        <v>165</v>
      </c>
      <c r="B24" s="672"/>
      <c r="C24" s="672"/>
      <c r="D24" s="673"/>
      <c r="E24" s="674"/>
      <c r="F24" s="458" t="s">
        <v>166</v>
      </c>
    </row>
    <row r="25" spans="1:7" ht="41.25" customHeight="1">
      <c r="A25" s="1398" t="s">
        <v>546</v>
      </c>
      <c r="B25" s="1398"/>
      <c r="C25" s="1398"/>
      <c r="D25" s="1360" t="s">
        <v>548</v>
      </c>
      <c r="E25" s="1360"/>
      <c r="F25" s="1360"/>
    </row>
    <row r="27" spans="1:7" ht="24.75">
      <c r="A27" s="1397"/>
      <c r="B27" s="1390"/>
      <c r="C27" s="1390"/>
      <c r="D27" s="1390"/>
      <c r="E27" s="1390"/>
      <c r="F27" s="1390"/>
    </row>
    <row r="28" spans="1:7" ht="109.5" customHeight="1">
      <c r="A28" s="1388"/>
      <c r="B28" s="1124"/>
      <c r="C28" s="1124"/>
      <c r="D28" s="1124"/>
      <c r="E28" s="1124"/>
      <c r="F28" s="1124"/>
    </row>
    <row r="29" spans="1:7" ht="23.25">
      <c r="A29" s="547"/>
    </row>
    <row r="30" spans="1:7" ht="23.25">
      <c r="A30" s="1389"/>
      <c r="B30" s="1390"/>
      <c r="C30" s="1390"/>
      <c r="D30" s="1390"/>
      <c r="E30" s="1390"/>
    </row>
    <row r="31" spans="1:7" ht="14.25">
      <c r="A31" s="541"/>
    </row>
    <row r="32" spans="1:7" ht="24.75">
      <c r="A32" s="366"/>
    </row>
  </sheetData>
  <mergeCells count="9">
    <mergeCell ref="A28:F28"/>
    <mergeCell ref="A30:E30"/>
    <mergeCell ref="A1:F1"/>
    <mergeCell ref="A2:F2"/>
    <mergeCell ref="A4:A5"/>
    <mergeCell ref="F4:F5"/>
    <mergeCell ref="A27:F27"/>
    <mergeCell ref="D25:F25"/>
    <mergeCell ref="A25:C25"/>
  </mergeCells>
  <printOptions horizontalCentered="1"/>
  <pageMargins left="0.59055118110236227" right="0.59055118110236227" top="0.78740157480314965" bottom="0.59055118110236227" header="0.39370078740157483" footer="0.39370078740157483"/>
  <pageSetup paperSize="9" scale="98" firstPageNumber="47" fitToWidth="2" orientation="portrait" r:id="rId1"/>
  <headerFooter>
    <oddHeader xml:space="preserve">&amp;L&amp;8PCBS: West Bank Central Governorates Statistical Yearbook, 2014&amp;R&amp;8 &amp;K00+000ا&amp;K01+000PCBS: كتاب محافظات وسط الضفة الغربية الاحصائي السنوي، 2014 </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34</vt:i4>
      </vt:variant>
    </vt:vector>
  </HeadingPairs>
  <TitlesOfParts>
    <vt:vector size="79"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38 تابع</vt:lpstr>
      <vt:lpstr>38 تابع 2</vt:lpstr>
      <vt:lpstr>39</vt:lpstr>
      <vt:lpstr>39 تابع</vt:lpstr>
      <vt:lpstr>39 تابع 2</vt:lpstr>
      <vt:lpstr>40</vt:lpstr>
      <vt:lpstr>41</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'31'!Print_Area</vt:lpstr>
      <vt:lpstr>'36'!Print_Area</vt:lpstr>
      <vt:lpstr>'37'!Print_Area</vt:lpstr>
      <vt:lpstr>'38'!Print_Area</vt:lpstr>
      <vt:lpstr>'40'!Print_Area</vt:lpstr>
      <vt:lpstr>'41'!Print_Area</vt:lpstr>
      <vt:lpstr>'5'!Print_Area</vt:lpstr>
      <vt:lpstr>'6'!Print_Area</vt:lpstr>
      <vt:lpstr>'7'!Print_Area</vt:lpstr>
      <vt:lpstr>'8'!Print_Area</vt:lpstr>
      <vt:lpstr>'9'!Print_Area</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zahran</dc:creator>
  <cp:lastModifiedBy>maen</cp:lastModifiedBy>
  <cp:lastPrinted>2015-07-27T07:17:58Z</cp:lastPrinted>
  <dcterms:created xsi:type="dcterms:W3CDTF">2011-07-05T09:34:26Z</dcterms:created>
  <dcterms:modified xsi:type="dcterms:W3CDTF">2015-07-27T07:43:04Z</dcterms:modified>
</cp:coreProperties>
</file>