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867" activeTab="8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  <sheet name="Sheet1" sheetId="16" r:id="rId10"/>
  </sheets>
  <definedNames>
    <definedName name="_xlnm.Print_Area" localSheetId="0">'tab1'!$A$1:$M$23</definedName>
    <definedName name="_xlnm.Print_Area" localSheetId="1">'tab2'!$A$1:$L$11</definedName>
    <definedName name="_xlnm.Print_Area" localSheetId="3">'tab4'!$A$1:$L$12</definedName>
    <definedName name="_xlnm.Print_Area" localSheetId="4">'tab5-1'!$A$1:$O$24</definedName>
    <definedName name="_xlnm.Print_Area" localSheetId="5">'tab5-2 '!$A$1:$P$23</definedName>
    <definedName name="_xlnm.Print_Area" localSheetId="6">'tab6-1 '!$A$1:$O$23</definedName>
    <definedName name="_xlnm.Print_Area" localSheetId="7">'tab6-2  '!$A$1:$P$24</definedName>
    <definedName name="_xlnm.Print_Area" localSheetId="8">'tab7'!$A$1:$P$22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O47" i="16"/>
  <c r="Q37"/>
  <c r="K41"/>
  <c r="K38"/>
  <c r="Q34"/>
  <c r="M21"/>
  <c r="H8" i="1"/>
  <c r="M9" i="14"/>
  <c r="M10"/>
  <c r="M11"/>
  <c r="M12"/>
  <c r="M13"/>
  <c r="M14"/>
  <c r="M15"/>
  <c r="M16"/>
  <c r="M17"/>
  <c r="M18"/>
  <c r="M19"/>
  <c r="M20"/>
  <c r="M21"/>
  <c r="M22"/>
  <c r="M23"/>
  <c r="M8" l="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mqundah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mqundah: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<sst xmlns="http://schemas.openxmlformats.org/spreadsheetml/2006/main" count="566" uniqueCount="194">
  <si>
    <t>المنطقة</t>
  </si>
  <si>
    <t>الشهر</t>
  </si>
  <si>
    <t>عدد الغرف المتاح</t>
  </si>
  <si>
    <t>No. of Rooms</t>
  </si>
  <si>
    <t>No. of Beds</t>
  </si>
  <si>
    <t>عدد النزلاء</t>
  </si>
  <si>
    <t>No. of Guests</t>
  </si>
  <si>
    <t>عدد ليالي المبيت</t>
  </si>
  <si>
    <t>إشغال الغرف</t>
  </si>
  <si>
    <t xml:space="preserve"> Room Occupancy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</si>
  <si>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</si>
  <si>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</si>
  <si>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</si>
  <si>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</si>
  <si>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</si>
  <si>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</si>
  <si>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</si>
  <si>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</si>
  <si>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</si>
  <si>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</si>
  <si>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</si>
  <si>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</si>
  <si>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</si>
  <si>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</si>
  <si>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</si>
  <si>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</si>
  <si>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</si>
  <si>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</si>
  <si>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</si>
  <si>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</si>
  <si>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</si>
  <si>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</si>
  <si>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</si>
  <si>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</si>
  <si>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</si>
  <si>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</si>
  <si>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</si>
  <si>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</si>
  <si>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</si>
  <si>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</si>
  <si>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</si>
  <si>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</si>
  <si>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</si>
  <si>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</si>
  <si>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</si>
  <si>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</si>
  <si>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</si>
  <si>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</si>
  <si>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</si>
  <si>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</si>
  <si>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</si>
  <si>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</si>
  <si>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</si>
  <si>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</si>
  <si>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</si>
  <si>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</si>
  <si>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</si>
  <si>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</si>
  <si>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</si>
  <si>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</si>
  <si>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</si>
  <si>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</si>
  <si>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</si>
  <si>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</si>
  <si>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</si>
  <si>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</si>
  <si>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</si>
  <si>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</si>
  <si>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</si>
  <si>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</si>
  <si>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</si>
  <si>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</si>
  <si>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</si>
  <si>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</si>
  <si>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</si>
  <si>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</si>
  <si>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</si>
  <si>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</si>
  <si>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</si>
  <si>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</si>
  <si>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</si>
  <si>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</si>
  <si>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</si>
  <si>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</si>
  <si>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</si>
  <si>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</si>
  <si>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</si>
  <si>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</si>
  <si>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</si>
  <si>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</si>
  <si>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</si>
  <si>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</si>
  <si>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</si>
  <si>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</si>
  <si>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</si>
  <si>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</si>
  <si>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</si>
  <si>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</si>
  <si>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</si>
  <si>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</si>
  <si>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</si>
  <si>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</si>
  <si>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</si>
  <si>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</si>
  <si>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</si>
  <si>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</si>
  <si>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</si>
  <si>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</si>
  <si>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</si>
  <si>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</si>
  <si>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</si>
  <si>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</si>
  <si>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</si>
  <si>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</si>
  <si>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</si>
  <si>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</si>
  <si>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</si>
  <si>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</si>
  <si>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</si>
  <si>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</si>
  <si>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</si>
  <si>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</si>
  <si>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</si>
  <si>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</si>
  <si>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</si>
  <si>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</si>
  <si>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</si>
  <si>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</si>
  <si>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</si>
  <si>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</si>
  <si>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</si>
  <si>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</si>
  <si>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</si>
  <si>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</si>
  <si>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</si>
  <si>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</si>
  <si>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</si>
  <si>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Arial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</si>
  <si>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</si>
  <si>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</si>
  <si>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</si>
  <si>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</si>
  <si>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>* يمثل الهاتف العمومي الذي يعمل بقطع نقدية او ببطاقات الهاتف</t>
  </si>
  <si>
    <t>* Represents a public telephone operated by coins or a phonecard</t>
  </si>
  <si>
    <r>
      <t xml:space="preserve">الولايات المتحدة وكندا     </t>
    </r>
    <r>
      <rPr>
        <sz val="9"/>
        <color theme="1"/>
        <rFont val="Arial"/>
        <family val="2"/>
      </rPr>
      <t xml:space="preserve"> U.S.A  &amp; Canada</t>
    </r>
  </si>
  <si>
    <t>هاتف عمومي*</t>
  </si>
  <si>
    <t>Puplic Telephone*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</si>
  <si>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</si>
  <si>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</si>
  <si>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
Number</t>
    </r>
  </si>
  <si>
    <t>جدول 1: المؤشرات الرئيسة للنشاط الفندقي حسب الشهر والمنطقة خلال الربع الاول، 2015</t>
  </si>
  <si>
    <t>جدول 4: متوسط عدد العاملين في الفنادق حسب طبيعة العمل والجنس والمنطقة خلال الربع الاول، 2015</t>
  </si>
  <si>
    <t>جدول 5: عدد ونسبة النزلاء حسب الجنسية والمنطقة خلال الربع الاول، 2015</t>
  </si>
  <si>
    <t xml:space="preserve">جدول 5 (تابع): عدد ونسبة النزلاء حسب الجنسية والمنطقة خلال الربع الاول، 2015   </t>
  </si>
  <si>
    <t>جدول 6: عدد ونسبة ليالي المبيت حسب الجنسية والمنطقة خلال الربع الاول، 2015</t>
  </si>
  <si>
    <t>جدول 6 (تابع): عدد ونسبة ليالي المبيت حسب الجنسية والمنطقة خلال الربع الاول، 2015</t>
  </si>
  <si>
    <t>جدول 7: معدل مدة اقامة النزلاء في الفنادق (ليلة/نزيل) حسب الجنسية والمنطقة خلال الربع الاول، 2015</t>
  </si>
  <si>
    <t>Table 1: Main Indicators for Hotel Activities by Month and Region During the First Quarter, 2015</t>
  </si>
  <si>
    <t>Table 4: Average Number of Workers in Hotels by Type of Work, Sex and Region During the First Quarter, 2015</t>
  </si>
  <si>
    <t>Table 5: Number and Percentage of Guests by Nationality and Region During the First Quarter, 2015</t>
  </si>
  <si>
    <t>Table 5 (Cont.): Number and Percentage of Guests by Nationality and Region During the First Quarter, 2015</t>
  </si>
  <si>
    <t>Table 6: Number and Percentage of Guest Nights by Nationality and Region During the First Quarter, 2015</t>
  </si>
  <si>
    <t>Table 6 (Cont.): Number and Percentage of Guest Nights by Nationality and Region During the First Quarter, 2015</t>
  </si>
  <si>
    <t>Table 7: Average Length of Stay for the Guests in Hotels (Night/Guest) by Nationality and Region During the First Quarter, 2015</t>
  </si>
  <si>
    <t>Table 2: Number of Hotels and Rooms by Facilities and Region as in March, 2015</t>
  </si>
  <si>
    <t>Table 3: Number of Hotels by Availability of Public Services and Region as in March, 2015</t>
  </si>
  <si>
    <t>كانون ثاني</t>
  </si>
  <si>
    <t>شباط</t>
  </si>
  <si>
    <t>آذار</t>
  </si>
  <si>
    <t>January</t>
  </si>
  <si>
    <t>February</t>
  </si>
  <si>
    <t>March</t>
  </si>
  <si>
    <t>Other American Countries</t>
  </si>
  <si>
    <t xml:space="preserve"> Other American Countries</t>
  </si>
  <si>
    <t>جدول 3: عدد الفنادق حسب توفر الخدمات العامة والمنطقة كما في شهر آذار، 2015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</si>
  <si>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آذار، 2015</t>
    </r>
  </si>
  <si>
    <t>* كما في شهر آذار 2015</t>
  </si>
  <si>
    <t>*As in March, 2015</t>
  </si>
  <si>
    <t>* النسبة المئوية أقل من 0.05%.</t>
  </si>
  <si>
    <t>* The Percentage less than 0.05%.</t>
  </si>
  <si>
    <t>*0.0</t>
  </si>
  <si>
    <t>100</t>
  </si>
  <si>
    <t>ROOMOCC</t>
  </si>
  <si>
    <t>Sum</t>
  </si>
  <si>
    <t xml:space="preserve"> </t>
  </si>
  <si>
    <t>area</t>
  </si>
  <si>
    <t>1.00</t>
  </si>
  <si>
    <t>2.00</t>
  </si>
  <si>
    <t>3.00</t>
  </si>
  <si>
    <t>4.00</t>
  </si>
  <si>
    <t>إشغال الأسِرَّة</t>
  </si>
  <si>
    <t>عدد الأسِرَّة المتاح</t>
  </si>
  <si>
    <t>Air
 Conditioning</t>
  </si>
  <si>
    <t>No. Of
 Nights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</si>
</sst>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64" formatCode="_-* #,##0.00_-;_-* #,##0.00\-;_-* &quot;-&quot;??_-;_-@_-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_ * #,##0.0_ ;_ * \-#,##0.0_ ;_ * &quot;-&quot;??_ ;_ @_ "/>
    <numFmt numFmtId="171" formatCode="###0"/>
  </numFmts>
  <fonts count="3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28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31" fillId="0" borderId="0"/>
  </cellStyleXfs>
  <cellXfs count="371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1" xfId="0" applyFont="1" applyBorder="1" applyAlignment="1">
      <alignment horizontal="center" vertical="top" readingOrder="2"/>
    </xf>
    <xf numFmtId="0" fontId="18" fillId="0" borderId="11" xfId="0" applyFont="1" applyBorder="1" applyAlignment="1">
      <alignment horizontal="center" vertical="top" wrapText="1" readingOrder="2"/>
    </xf>
    <xf numFmtId="0" fontId="15" fillId="0" borderId="11" xfId="0" applyFont="1" applyBorder="1" applyAlignment="1">
      <alignment horizontal="center" vertical="top" readingOrder="1"/>
    </xf>
    <xf numFmtId="0" fontId="15" fillId="0" borderId="13" xfId="0" applyFont="1" applyBorder="1" applyAlignment="1">
      <alignment horizontal="center" vertical="top" readingOrder="2"/>
    </xf>
    <xf numFmtId="169" fontId="0" fillId="0" borderId="0" xfId="0" applyNumberFormat="1"/>
    <xf numFmtId="0" fontId="24" fillId="0" borderId="0" xfId="0" applyFont="1"/>
    <xf numFmtId="166" fontId="24" fillId="0" borderId="0" xfId="0" applyNumberFormat="1" applyFont="1"/>
    <xf numFmtId="167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167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readingOrder="1"/>
    </xf>
    <xf numFmtId="0" fontId="15" fillId="0" borderId="10" xfId="0" applyFont="1" applyBorder="1" applyAlignment="1">
      <alignment horizontal="center" vertical="center" readingOrder="1"/>
    </xf>
    <xf numFmtId="3" fontId="0" fillId="0" borderId="0" xfId="0" applyNumberFormat="1"/>
    <xf numFmtId="166" fontId="0" fillId="0" borderId="0" xfId="0" applyNumberFormat="1"/>
    <xf numFmtId="0" fontId="7" fillId="0" borderId="10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12" fillId="0" borderId="1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right" vertical="center" indent="1" readingOrder="2"/>
    </xf>
    <xf numFmtId="0" fontId="15" fillId="0" borderId="13" xfId="0" applyFont="1" applyBorder="1" applyAlignment="1">
      <alignment horizontal="center" vertical="center" readingOrder="1"/>
    </xf>
    <xf numFmtId="0" fontId="18" fillId="0" borderId="11" xfId="0" applyFont="1" applyBorder="1" applyAlignment="1">
      <alignment horizontal="center" vertical="center" readingOrder="2"/>
    </xf>
    <xf numFmtId="0" fontId="18" fillId="0" borderId="11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readingOrder="2"/>
    </xf>
    <xf numFmtId="0" fontId="15" fillId="0" borderId="11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2"/>
    </xf>
    <xf numFmtId="168" fontId="21" fillId="0" borderId="15" xfId="1" applyNumberFormat="1" applyFont="1" applyBorder="1" applyAlignment="1">
      <alignment horizontal="center" vertical="center"/>
    </xf>
    <xf numFmtId="168" fontId="20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left" vertical="center" indent="1" readingOrder="1"/>
    </xf>
    <xf numFmtId="0" fontId="16" fillId="0" borderId="12" xfId="0" applyFont="1" applyBorder="1" applyAlignment="1">
      <alignment horizontal="center" vertical="center" readingOrder="1"/>
    </xf>
    <xf numFmtId="43" fontId="24" fillId="0" borderId="0" xfId="0" applyNumberFormat="1" applyFont="1"/>
    <xf numFmtId="170" fontId="24" fillId="0" borderId="0" xfId="0" applyNumberFormat="1" applyFont="1"/>
    <xf numFmtId="166" fontId="6" fillId="0" borderId="0" xfId="0" applyNumberFormat="1" applyFont="1" applyBorder="1"/>
    <xf numFmtId="166" fontId="8" fillId="0" borderId="0" xfId="0" applyNumberFormat="1" applyFont="1" applyBorder="1"/>
    <xf numFmtId="167" fontId="8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169" fontId="0" fillId="0" borderId="0" xfId="0" applyNumberFormat="1" applyAlignment="1"/>
    <xf numFmtId="43" fontId="0" fillId="0" borderId="0" xfId="0" applyNumberFormat="1" applyAlignment="1"/>
    <xf numFmtId="43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168" fontId="0" fillId="0" borderId="0" xfId="0" applyNumberFormat="1"/>
    <xf numFmtId="0" fontId="19" fillId="0" borderId="0" xfId="0" applyFont="1"/>
    <xf numFmtId="0" fontId="16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wrapText="1" readingOrder="1"/>
    </xf>
    <xf numFmtId="1" fontId="0" fillId="0" borderId="0" xfId="0" applyNumberFormat="1"/>
    <xf numFmtId="0" fontId="0" fillId="0" borderId="0" xfId="0" applyBorder="1" applyAlignment="1">
      <alignment horizontal="right"/>
    </xf>
    <xf numFmtId="0" fontId="27" fillId="0" borderId="0" xfId="25" applyFont="1" applyBorder="1" applyAlignment="1">
      <alignment horizontal="center" wrapText="1"/>
    </xf>
    <xf numFmtId="0" fontId="26" fillId="0" borderId="0" xfId="25" applyBorder="1"/>
    <xf numFmtId="0" fontId="0" fillId="0" borderId="0" xfId="0" applyBorder="1"/>
    <xf numFmtId="0" fontId="27" fillId="0" borderId="0" xfId="25" applyFont="1" applyBorder="1" applyAlignment="1">
      <alignment horizontal="left" vertical="top" wrapText="1"/>
    </xf>
    <xf numFmtId="171" fontId="27" fillId="0" borderId="0" xfId="25" applyNumberFormat="1" applyFont="1" applyBorder="1" applyAlignment="1">
      <alignment horizontal="right" vertical="top"/>
    </xf>
    <xf numFmtId="1" fontId="0" fillId="0" borderId="0" xfId="0" applyNumberFormat="1" applyBorder="1"/>
    <xf numFmtId="0" fontId="0" fillId="0" borderId="0" xfId="0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3" fontId="12" fillId="0" borderId="1" xfId="1" applyNumberFormat="1" applyFont="1" applyBorder="1" applyAlignment="1">
      <alignment horizontal="center" vertical="center"/>
    </xf>
    <xf numFmtId="168" fontId="20" fillId="0" borderId="14" xfId="1" applyNumberFormat="1" applyFont="1" applyBorder="1" applyAlignment="1">
      <alignment horizontal="center" vertical="center"/>
    </xf>
    <xf numFmtId="168" fontId="20" fillId="0" borderId="1" xfId="1" applyNumberFormat="1" applyFont="1" applyBorder="1" applyAlignment="1">
      <alignment horizontal="center" vertical="center"/>
    </xf>
    <xf numFmtId="171" fontId="25" fillId="0" borderId="0" xfId="26" applyNumberFormat="1" applyFont="1" applyBorder="1" applyAlignment="1">
      <alignment horizontal="right" vertical="top" indent="1"/>
    </xf>
    <xf numFmtId="166" fontId="6" fillId="0" borderId="0" xfId="0" applyNumberFormat="1" applyFont="1" applyBorder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166" fontId="0" fillId="0" borderId="0" xfId="0" applyNumberFormat="1" applyBorder="1"/>
    <xf numFmtId="0" fontId="6" fillId="0" borderId="10" xfId="0" applyFont="1" applyBorder="1" applyAlignment="1">
      <alignment horizontal="left" vertical="center" indent="1" readingOrder="1"/>
    </xf>
    <xf numFmtId="0" fontId="20" fillId="0" borderId="0" xfId="0" applyFont="1" applyAlignment="1"/>
    <xf numFmtId="167" fontId="0" fillId="0" borderId="0" xfId="0" applyNumberFormat="1" applyAlignment="1"/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20" fillId="0" borderId="3" xfId="0" applyFont="1" applyBorder="1" applyAlignment="1"/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 indent="1"/>
    </xf>
    <xf numFmtId="0" fontId="0" fillId="0" borderId="0" xfId="0" applyAlignment="1">
      <alignment vertical="center" readingOrder="1"/>
    </xf>
    <xf numFmtId="0" fontId="20" fillId="0" borderId="0" xfId="0" applyFont="1" applyBorder="1" applyAlignment="1">
      <alignment vertical="center" readingOrder="1"/>
    </xf>
    <xf numFmtId="3" fontId="6" fillId="0" borderId="0" xfId="1" applyNumberFormat="1" applyFont="1" applyBorder="1" applyAlignment="1">
      <alignment horizontal="right" vertical="top" indent="1"/>
    </xf>
    <xf numFmtId="3" fontId="8" fillId="0" borderId="0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6" fillId="0" borderId="2" xfId="1" applyNumberFormat="1" applyFont="1" applyBorder="1" applyAlignment="1">
      <alignment horizontal="right" vertical="top" indent="1"/>
    </xf>
    <xf numFmtId="3" fontId="8" fillId="0" borderId="5" xfId="1" applyNumberFormat="1" applyFont="1" applyBorder="1" applyAlignment="1">
      <alignment horizontal="right" vertical="top" indent="1"/>
    </xf>
    <xf numFmtId="3" fontId="8" fillId="0" borderId="7" xfId="1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/>
    </xf>
    <xf numFmtId="3" fontId="6" fillId="0" borderId="9" xfId="1" applyNumberFormat="1" applyFont="1" applyBorder="1" applyAlignment="1">
      <alignment horizontal="right" vertical="top" indent="1"/>
    </xf>
    <xf numFmtId="167" fontId="6" fillId="0" borderId="3" xfId="1" applyNumberFormat="1" applyFont="1" applyBorder="1" applyAlignment="1">
      <alignment horizontal="right" vertical="top" wrapText="1" indent="1"/>
    </xf>
    <xf numFmtId="3" fontId="6" fillId="0" borderId="0" xfId="1" applyNumberFormat="1" applyFont="1" applyAlignment="1">
      <alignment horizontal="right" vertical="top" indent="1"/>
    </xf>
    <xf numFmtId="3" fontId="8" fillId="0" borderId="0" xfId="1" applyNumberFormat="1" applyFont="1" applyAlignment="1">
      <alignment horizontal="right" vertical="top" indent="1"/>
    </xf>
    <xf numFmtId="166" fontId="13" fillId="0" borderId="8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166" fontId="6" fillId="0" borderId="0" xfId="0" applyNumberFormat="1" applyFont="1" applyAlignment="1">
      <alignment horizontal="right" vertical="top" indent="1"/>
    </xf>
    <xf numFmtId="166" fontId="8" fillId="0" borderId="0" xfId="0" applyNumberFormat="1" applyFont="1" applyAlignment="1">
      <alignment horizontal="right" vertical="top" indent="1"/>
    </xf>
    <xf numFmtId="166" fontId="6" fillId="0" borderId="8" xfId="0" applyNumberFormat="1" applyFont="1" applyBorder="1" applyAlignment="1">
      <alignment horizontal="right" vertical="top" indent="1"/>
    </xf>
    <xf numFmtId="0" fontId="17" fillId="0" borderId="11" xfId="0" applyFont="1" applyBorder="1" applyAlignment="1">
      <alignment horizontal="left" vertical="center" wrapText="1" indent="1" readingOrder="1"/>
    </xf>
    <xf numFmtId="0" fontId="17" fillId="0" borderId="12" xfId="0" applyFont="1" applyBorder="1" applyAlignment="1">
      <alignment horizontal="left" vertical="center" wrapText="1" indent="1" readingOrder="1"/>
    </xf>
    <xf numFmtId="166" fontId="20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20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 readingOrder="2"/>
    </xf>
    <xf numFmtId="166" fontId="0" fillId="0" borderId="0" xfId="0" applyNumberFormat="1" applyAlignment="1">
      <alignment vertical="center"/>
    </xf>
    <xf numFmtId="3" fontId="5" fillId="0" borderId="3" xfId="0" applyNumberFormat="1" applyFont="1" applyBorder="1" applyAlignment="1">
      <alignment horizontal="right" vertical="center" wrapText="1" readingOrder="2"/>
    </xf>
    <xf numFmtId="3" fontId="6" fillId="0" borderId="3" xfId="1" applyNumberFormat="1" applyFont="1" applyBorder="1" applyAlignment="1">
      <alignment horizontal="right" vertical="center" indent="1"/>
    </xf>
    <xf numFmtId="168" fontId="12" fillId="0" borderId="3" xfId="1" applyNumberFormat="1" applyFont="1" applyBorder="1" applyAlignment="1">
      <alignment horizontal="right" vertical="center" indent="1"/>
    </xf>
    <xf numFmtId="168" fontId="12" fillId="0" borderId="3" xfId="0" applyNumberFormat="1" applyFont="1" applyBorder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8" fontId="12" fillId="0" borderId="0" xfId="0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8" fontId="13" fillId="0" borderId="0" xfId="0" applyNumberFormat="1" applyFont="1" applyBorder="1" applyAlignment="1">
      <alignment horizontal="right" vertical="center" indent="1"/>
    </xf>
    <xf numFmtId="3" fontId="8" fillId="0" borderId="0" xfId="26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168" fontId="13" fillId="0" borderId="8" xfId="1" applyNumberFormat="1" applyFont="1" applyBorder="1" applyAlignment="1">
      <alignment horizontal="right" vertical="center" indent="1"/>
    </xf>
    <xf numFmtId="168" fontId="13" fillId="0" borderId="8" xfId="0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12" fillId="0" borderId="8" xfId="0" applyNumberFormat="1" applyFont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right" vertical="top" indent="1"/>
    </xf>
    <xf numFmtId="49" fontId="6" fillId="0" borderId="0" xfId="1" applyNumberFormat="1" applyFont="1" applyBorder="1" applyAlignment="1">
      <alignment horizontal="right" vertical="top" indent="1"/>
    </xf>
    <xf numFmtId="49" fontId="8" fillId="0" borderId="0" xfId="1" applyNumberFormat="1" applyFont="1" applyBorder="1" applyAlignment="1">
      <alignment horizontal="right" vertical="top" indent="1"/>
    </xf>
    <xf numFmtId="49" fontId="8" fillId="0" borderId="8" xfId="1" applyNumberFormat="1" applyFont="1" applyBorder="1" applyAlignment="1">
      <alignment horizontal="right" vertical="top" indent="1"/>
    </xf>
    <xf numFmtId="168" fontId="6" fillId="0" borderId="3" xfId="1" applyNumberFormat="1" applyFont="1" applyBorder="1" applyAlignment="1">
      <alignment horizontal="right" vertical="top" indent="1"/>
    </xf>
    <xf numFmtId="168" fontId="6" fillId="0" borderId="3" xfId="0" applyNumberFormat="1" applyFont="1" applyBorder="1" applyAlignment="1">
      <alignment horizontal="right" vertical="top" indent="1"/>
    </xf>
    <xf numFmtId="168" fontId="6" fillId="0" borderId="0" xfId="1" applyNumberFormat="1" applyFont="1" applyBorder="1" applyAlignment="1">
      <alignment horizontal="right" vertical="top" indent="1"/>
    </xf>
    <xf numFmtId="168" fontId="6" fillId="0" borderId="0" xfId="0" applyNumberFormat="1" applyFont="1" applyBorder="1" applyAlignment="1">
      <alignment horizontal="right" vertical="top" indent="1"/>
    </xf>
    <xf numFmtId="168" fontId="8" fillId="0" borderId="0" xfId="1" applyNumberFormat="1" applyFont="1" applyBorder="1" applyAlignment="1">
      <alignment horizontal="right" vertical="top" indent="1"/>
    </xf>
    <xf numFmtId="168" fontId="8" fillId="0" borderId="0" xfId="0" applyNumberFormat="1" applyFont="1" applyBorder="1" applyAlignment="1">
      <alignment horizontal="right" vertical="top" indent="1"/>
    </xf>
    <xf numFmtId="168" fontId="8" fillId="0" borderId="8" xfId="1" applyNumberFormat="1" applyFont="1" applyBorder="1" applyAlignment="1">
      <alignment horizontal="right" vertical="top" indent="1"/>
    </xf>
    <xf numFmtId="168" fontId="8" fillId="0" borderId="8" xfId="0" applyNumberFormat="1" applyFont="1" applyBorder="1" applyAlignment="1">
      <alignment horizontal="right" vertical="top" indent="1"/>
    </xf>
    <xf numFmtId="49" fontId="6" fillId="0" borderId="0" xfId="1" applyNumberFormat="1" applyFont="1" applyBorder="1" applyAlignment="1">
      <alignment horizontal="right" vertical="top" indent="1" readingOrder="2"/>
    </xf>
    <xf numFmtId="49" fontId="6" fillId="0" borderId="3" xfId="1" applyNumberFormat="1" applyFont="1" applyBorder="1" applyAlignment="1">
      <alignment horizontal="right" vertical="top" indent="1" readingOrder="2"/>
    </xf>
    <xf numFmtId="49" fontId="6" fillId="0" borderId="8" xfId="1" applyNumberFormat="1" applyFont="1" applyBorder="1" applyAlignment="1">
      <alignment horizontal="right" vertical="top" indent="1" readingOrder="2"/>
    </xf>
    <xf numFmtId="3" fontId="6" fillId="0" borderId="0" xfId="1" applyNumberFormat="1" applyFont="1" applyBorder="1" applyAlignment="1">
      <alignment horizontal="right" vertical="top" indent="1" readingOrder="2"/>
    </xf>
    <xf numFmtId="3" fontId="8" fillId="0" borderId="0" xfId="1" applyNumberFormat="1" applyFont="1" applyBorder="1" applyAlignment="1">
      <alignment horizontal="right" vertical="top" indent="1" readingOrder="2"/>
    </xf>
    <xf numFmtId="3" fontId="25" fillId="0" borderId="0" xfId="26" applyNumberFormat="1" applyFont="1" applyBorder="1" applyAlignment="1">
      <alignment horizontal="right" vertical="top" indent="1" readingOrder="2"/>
    </xf>
    <xf numFmtId="3" fontId="8" fillId="0" borderId="8" xfId="1" applyNumberFormat="1" applyFont="1" applyBorder="1" applyAlignment="1">
      <alignment horizontal="right" vertical="top" indent="1" readingOrder="2"/>
    </xf>
    <xf numFmtId="3" fontId="6" fillId="0" borderId="0" xfId="1" applyNumberFormat="1" applyFont="1" applyAlignment="1">
      <alignment horizontal="right" vertical="top" indent="1" readingOrder="2"/>
    </xf>
    <xf numFmtId="168" fontId="6" fillId="0" borderId="3" xfId="0" applyNumberFormat="1" applyFont="1" applyBorder="1" applyAlignment="1">
      <alignment horizontal="right" vertical="top" indent="1" readingOrder="2"/>
    </xf>
    <xf numFmtId="168" fontId="6" fillId="0" borderId="0" xfId="0" applyNumberFormat="1" applyFont="1" applyBorder="1" applyAlignment="1">
      <alignment horizontal="right" vertical="top" indent="1" readingOrder="2"/>
    </xf>
    <xf numFmtId="168" fontId="8" fillId="0" borderId="0" xfId="0" applyNumberFormat="1" applyFont="1" applyBorder="1" applyAlignment="1">
      <alignment horizontal="right" vertical="top" indent="1" readingOrder="2"/>
    </xf>
    <xf numFmtId="168" fontId="8" fillId="0" borderId="8" xfId="0" applyNumberFormat="1" applyFont="1" applyBorder="1" applyAlignment="1">
      <alignment horizontal="right" vertical="top" indent="1" readingOrder="2"/>
    </xf>
    <xf numFmtId="168" fontId="8" fillId="0" borderId="0" xfId="1" applyNumberFormat="1" applyFont="1" applyBorder="1" applyAlignment="1">
      <alignment horizontal="right" vertical="top" indent="1" readingOrder="1"/>
    </xf>
    <xf numFmtId="0" fontId="6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7" fillId="0" borderId="7" xfId="0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3" fontId="6" fillId="0" borderId="3" xfId="1" applyNumberFormat="1" applyFont="1" applyBorder="1" applyAlignment="1">
      <alignment horizontal="right" vertical="top" indent="1"/>
    </xf>
    <xf numFmtId="3" fontId="6" fillId="0" borderId="4" xfId="1" applyNumberFormat="1" applyFont="1" applyBorder="1" applyAlignment="1">
      <alignment horizontal="right" vertical="top" indent="1"/>
    </xf>
    <xf numFmtId="3" fontId="25" fillId="0" borderId="5" xfId="1" applyNumberFormat="1" applyFont="1" applyBorder="1" applyAlignment="1">
      <alignment horizontal="right" vertical="top" indent="1"/>
    </xf>
    <xf numFmtId="3" fontId="25" fillId="0" borderId="0" xfId="1" applyNumberFormat="1" applyFont="1" applyBorder="1" applyAlignment="1">
      <alignment horizontal="right" vertical="top" indent="1"/>
    </xf>
    <xf numFmtId="3" fontId="25" fillId="0" borderId="6" xfId="1" applyNumberFormat="1" applyFont="1" applyBorder="1" applyAlignment="1">
      <alignment horizontal="right" vertical="top" indent="1"/>
    </xf>
    <xf numFmtId="3" fontId="25" fillId="0" borderId="7" xfId="1" applyNumberFormat="1" applyFont="1" applyBorder="1" applyAlignment="1">
      <alignment horizontal="right" vertical="top" indent="1"/>
    </xf>
    <xf numFmtId="3" fontId="25" fillId="0" borderId="8" xfId="1" applyNumberFormat="1" applyFont="1" applyBorder="1" applyAlignment="1">
      <alignment horizontal="right" vertical="top" indent="1"/>
    </xf>
    <xf numFmtId="3" fontId="25" fillId="0" borderId="9" xfId="1" applyNumberFormat="1" applyFont="1" applyBorder="1" applyAlignment="1">
      <alignment horizontal="right" vertical="top" indent="1"/>
    </xf>
    <xf numFmtId="0" fontId="30" fillId="0" borderId="0" xfId="0" applyFont="1" applyAlignment="1">
      <alignment vertical="center"/>
    </xf>
    <xf numFmtId="0" fontId="30" fillId="0" borderId="0" xfId="0" applyFont="1" applyAlignment="1"/>
    <xf numFmtId="170" fontId="0" fillId="0" borderId="0" xfId="0" applyNumberFormat="1" applyAlignment="1"/>
    <xf numFmtId="170" fontId="0" fillId="0" borderId="0" xfId="0" applyNumberFormat="1" applyAlignment="1">
      <alignment vertical="center"/>
    </xf>
    <xf numFmtId="170" fontId="30" fillId="0" borderId="0" xfId="0" applyNumberFormat="1" applyFont="1" applyAlignment="1">
      <alignment vertical="center"/>
    </xf>
    <xf numFmtId="170" fontId="30" fillId="0" borderId="0" xfId="0" applyNumberFormat="1" applyFont="1" applyAlignment="1"/>
    <xf numFmtId="0" fontId="20" fillId="0" borderId="0" xfId="0" applyFont="1" applyBorder="1" applyAlignment="1"/>
    <xf numFmtId="166" fontId="12" fillId="0" borderId="3" xfId="0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 readingOrder="2"/>
    </xf>
    <xf numFmtId="3" fontId="21" fillId="0" borderId="3" xfId="1" applyNumberFormat="1" applyFont="1" applyBorder="1" applyAlignment="1">
      <alignment horizontal="center" vertical="center"/>
    </xf>
    <xf numFmtId="168" fontId="8" fillId="0" borderId="0" xfId="0" applyNumberFormat="1" applyFont="1" applyBorder="1" applyAlignment="1">
      <alignment horizontal="right" vertical="top" indent="1" readingOrder="1"/>
    </xf>
    <xf numFmtId="0" fontId="5" fillId="0" borderId="10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1"/>
    </xf>
    <xf numFmtId="0" fontId="8" fillId="0" borderId="12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32" fillId="0" borderId="16" xfId="27" applyFont="1" applyBorder="1" applyAlignment="1">
      <alignment horizontal="center" wrapText="1"/>
    </xf>
    <xf numFmtId="0" fontId="32" fillId="0" borderId="17" xfId="27" applyFont="1" applyBorder="1" applyAlignment="1">
      <alignment horizontal="center" wrapText="1"/>
    </xf>
    <xf numFmtId="171" fontId="32" fillId="0" borderId="18" xfId="27" applyNumberFormat="1" applyFont="1" applyBorder="1" applyAlignment="1">
      <alignment horizontal="right" vertical="top"/>
    </xf>
    <xf numFmtId="0" fontId="32" fillId="0" borderId="19" xfId="27" applyFont="1" applyBorder="1" applyAlignment="1">
      <alignment horizontal="left" vertical="top" wrapText="1"/>
    </xf>
    <xf numFmtId="171" fontId="32" fillId="0" borderId="23" xfId="27" applyNumberFormat="1" applyFont="1" applyBorder="1" applyAlignment="1">
      <alignment horizontal="right" vertical="top"/>
    </xf>
    <xf numFmtId="0" fontId="32" fillId="0" borderId="25" xfId="27" applyFont="1" applyBorder="1" applyAlignment="1">
      <alignment horizontal="left" vertical="top" wrapText="1"/>
    </xf>
    <xf numFmtId="171" fontId="32" fillId="0" borderId="26" xfId="27" applyNumberFormat="1" applyFont="1" applyBorder="1" applyAlignment="1">
      <alignment horizontal="right" vertical="top"/>
    </xf>
    <xf numFmtId="0" fontId="32" fillId="0" borderId="21" xfId="27" applyFont="1" applyBorder="1" applyAlignment="1">
      <alignment horizontal="left" vertical="top" wrapText="1"/>
    </xf>
    <xf numFmtId="171" fontId="32" fillId="0" borderId="27" xfId="27" applyNumberFormat="1" applyFont="1" applyBorder="1" applyAlignment="1">
      <alignment horizontal="right" vertical="top"/>
    </xf>
    <xf numFmtId="171" fontId="0" fillId="0" borderId="0" xfId="0" applyNumberFormat="1"/>
    <xf numFmtId="167" fontId="6" fillId="0" borderId="3" xfId="1" applyNumberFormat="1" applyFont="1" applyBorder="1" applyAlignment="1">
      <alignment horizontal="right" vertical="top" indent="1"/>
    </xf>
    <xf numFmtId="169" fontId="6" fillId="0" borderId="0" xfId="1" applyNumberFormat="1" applyFont="1" applyBorder="1" applyAlignment="1">
      <alignment horizontal="right" vertical="top" indent="1"/>
    </xf>
    <xf numFmtId="169" fontId="8" fillId="0" borderId="0" xfId="1" applyNumberFormat="1" applyFont="1" applyBorder="1" applyAlignment="1">
      <alignment horizontal="right" vertical="top" indent="1"/>
    </xf>
    <xf numFmtId="169" fontId="8" fillId="0" borderId="8" xfId="1" applyNumberFormat="1" applyFont="1" applyBorder="1" applyAlignment="1">
      <alignment horizontal="right" vertical="top" indent="1"/>
    </xf>
    <xf numFmtId="0" fontId="7" fillId="0" borderId="4" xfId="0" applyFont="1" applyBorder="1" applyAlignment="1">
      <alignment horizontal="center" vertical="top" wrapText="1" readingOrder="2"/>
    </xf>
    <xf numFmtId="3" fontId="8" fillId="0" borderId="6" xfId="1" applyNumberFormat="1" applyFont="1" applyBorder="1" applyAlignment="1">
      <alignment horizontal="center" vertical="top" wrapText="1"/>
    </xf>
    <xf numFmtId="3" fontId="8" fillId="0" borderId="11" xfId="1" applyNumberFormat="1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1"/>
    </xf>
    <xf numFmtId="0" fontId="8" fillId="0" borderId="7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33" fillId="0" borderId="10" xfId="0" applyFont="1" applyBorder="1" applyAlignment="1">
      <alignment horizontal="left" vertical="center" wrapText="1" indent="1" readingOrder="1"/>
    </xf>
    <xf numFmtId="0" fontId="5" fillId="0" borderId="10" xfId="0" applyFont="1" applyBorder="1" applyAlignment="1">
      <alignment horizontal="right" vertical="center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6" fillId="0" borderId="15" xfId="0" applyFont="1" applyBorder="1" applyAlignment="1">
      <alignment horizontal="left" vertical="center" wrapText="1" indent="1" readingOrder="2"/>
    </xf>
    <xf numFmtId="0" fontId="5" fillId="0" borderId="15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8" fillId="0" borderId="3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right" vertical="center" readingOrder="2"/>
    </xf>
    <xf numFmtId="0" fontId="20" fillId="0" borderId="0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5" fillId="0" borderId="13" xfId="0" applyFont="1" applyBorder="1" applyAlignment="1">
      <alignment horizontal="right" vertical="center" wrapText="1" indent="1" readingOrder="2"/>
    </xf>
    <xf numFmtId="0" fontId="0" fillId="0" borderId="15" xfId="0" applyBorder="1" applyAlignment="1">
      <alignment horizontal="right" indent="1"/>
    </xf>
    <xf numFmtId="0" fontId="0" fillId="0" borderId="15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top" wrapText="1" readingOrder="1"/>
    </xf>
    <xf numFmtId="0" fontId="6" fillId="0" borderId="12" xfId="0" applyFont="1" applyBorder="1" applyAlignment="1">
      <alignment horizontal="center" vertical="top" wrapText="1" readingOrder="1"/>
    </xf>
    <xf numFmtId="0" fontId="26" fillId="0" borderId="0" xfId="25" applyBorder="1" applyAlignment="1">
      <alignment horizontal="center" vertical="center" wrapText="1"/>
    </xf>
    <xf numFmtId="0" fontId="26" fillId="0" borderId="0" xfId="25" applyFont="1" applyBorder="1" applyAlignment="1">
      <alignment horizontal="center" vertical="center"/>
    </xf>
    <xf numFmtId="0" fontId="27" fillId="0" borderId="0" xfId="25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16" fillId="0" borderId="15" xfId="0" applyFont="1" applyBorder="1" applyAlignment="1">
      <alignment horizontal="center" vertical="center" readingOrder="1"/>
    </xf>
    <xf numFmtId="0" fontId="16" fillId="0" borderId="14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0" fontId="16" fillId="0" borderId="12" xfId="0" applyFont="1" applyBorder="1" applyAlignment="1">
      <alignment horizontal="center" vertical="center" readingOrder="1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20" fillId="0" borderId="3" xfId="0" applyFont="1" applyBorder="1" applyAlignment="1">
      <alignment horizontal="right" readingOrder="2"/>
    </xf>
    <xf numFmtId="0" fontId="20" fillId="0" borderId="0" xfId="0" applyFont="1" applyBorder="1" applyAlignment="1">
      <alignment horizontal="right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4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20" fillId="0" borderId="3" xfId="0" applyFont="1" applyBorder="1" applyAlignment="1">
      <alignment horizontal="right" vertical="center" readingOrder="2"/>
    </xf>
    <xf numFmtId="0" fontId="7" fillId="0" borderId="12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2" fillId="0" borderId="0" xfId="0" applyFont="1" applyAlignment="1">
      <alignment horizontal="center" vertical="top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2" xfId="0" applyFont="1" applyBorder="1" applyAlignment="1">
      <alignment horizontal="center" vertical="top" wrapText="1" readingOrder="2"/>
    </xf>
    <xf numFmtId="0" fontId="13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lef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31" fillId="0" borderId="18" xfId="27" applyBorder="1" applyAlignment="1">
      <alignment horizontal="center" vertical="center" wrapText="1"/>
    </xf>
    <xf numFmtId="0" fontId="31" fillId="0" borderId="19" xfId="27" applyFont="1" applyBorder="1" applyAlignment="1">
      <alignment horizontal="center" vertical="center"/>
    </xf>
    <xf numFmtId="0" fontId="31" fillId="0" borderId="20" xfId="27" applyFont="1" applyBorder="1" applyAlignment="1">
      <alignment horizontal="center" vertical="center"/>
    </xf>
    <xf numFmtId="0" fontId="31" fillId="0" borderId="21" xfId="27" applyFont="1" applyBorder="1" applyAlignment="1">
      <alignment horizontal="center" vertical="center"/>
    </xf>
    <xf numFmtId="0" fontId="32" fillId="0" borderId="22" xfId="27" applyFont="1" applyBorder="1" applyAlignment="1">
      <alignment horizontal="left" vertical="top" wrapText="1"/>
    </xf>
    <xf numFmtId="0" fontId="31" fillId="0" borderId="24" xfId="27" applyFont="1" applyBorder="1" applyAlignment="1">
      <alignment horizontal="center" vertical="center"/>
    </xf>
  </cellXfs>
  <cellStyles count="28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Sheet1" xfId="27"/>
    <cellStyle name="Normal_tab2" xfId="26"/>
    <cellStyle name="Normal_tab4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view="pageBreakPreview" zoomScale="96" zoomScaleNormal="100" zoomScaleSheetLayoutView="96" workbookViewId="0">
      <selection activeCell="Q20" sqref="Q20"/>
    </sheetView>
  </sheetViews>
  <sheetFormatPr defaultColWidth="9" defaultRowHeight="14.25"/>
  <cols>
    <col min="1" max="1" width="13.375" style="16" customWidth="1"/>
    <col min="2" max="2" width="8.5" style="16" customWidth="1"/>
    <col min="3" max="3" width="6.625" style="16" customWidth="1"/>
    <col min="4" max="4" width="7.25" style="16" customWidth="1"/>
    <col min="5" max="5" width="8.25" style="16" customWidth="1"/>
    <col min="6" max="6" width="8.75" style="16" customWidth="1"/>
    <col min="7" max="7" width="9.75" style="16" customWidth="1"/>
    <col min="8" max="8" width="9.375" style="16" customWidth="1"/>
    <col min="9" max="9" width="6.875" style="16" customWidth="1"/>
    <col min="10" max="10" width="8.875" style="16" customWidth="1"/>
    <col min="11" max="11" width="6.5" style="16" customWidth="1"/>
    <col min="12" max="12" width="9.25" style="16" customWidth="1"/>
    <col min="13" max="13" width="18.625" style="16" customWidth="1"/>
    <col min="14" max="16384" width="9" style="16"/>
  </cols>
  <sheetData>
    <row r="1" spans="1:16" ht="21" customHeight="1">
      <c r="A1" s="258" t="s">
        <v>150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6" ht="21" customHeight="1">
      <c r="A2" s="259" t="s">
        <v>157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6" ht="6" customHeight="1">
      <c r="A3" s="17"/>
    </row>
    <row r="4" spans="1:16" ht="17.25" customHeight="1">
      <c r="A4" s="249" t="s">
        <v>0</v>
      </c>
      <c r="B4" s="249" t="s">
        <v>1</v>
      </c>
      <c r="C4" s="252" t="s">
        <v>104</v>
      </c>
      <c r="D4" s="252" t="s">
        <v>2</v>
      </c>
      <c r="E4" s="252" t="s">
        <v>191</v>
      </c>
      <c r="F4" s="254" t="s">
        <v>5</v>
      </c>
      <c r="G4" s="252" t="s">
        <v>7</v>
      </c>
      <c r="H4" s="261" t="s">
        <v>8</v>
      </c>
      <c r="I4" s="262"/>
      <c r="J4" s="261" t="s">
        <v>190</v>
      </c>
      <c r="K4" s="262"/>
      <c r="L4" s="256" t="s">
        <v>11</v>
      </c>
      <c r="M4" s="265" t="s">
        <v>12</v>
      </c>
    </row>
    <row r="5" spans="1:16" ht="18" customHeight="1">
      <c r="A5" s="250"/>
      <c r="B5" s="250"/>
      <c r="C5" s="253"/>
      <c r="D5" s="253"/>
      <c r="E5" s="253"/>
      <c r="F5" s="255"/>
      <c r="G5" s="253"/>
      <c r="H5" s="263" t="s">
        <v>9</v>
      </c>
      <c r="I5" s="264"/>
      <c r="J5" s="263" t="s">
        <v>10</v>
      </c>
      <c r="K5" s="264"/>
      <c r="L5" s="257"/>
      <c r="M5" s="266"/>
    </row>
    <row r="6" spans="1:16" ht="33.75" customHeight="1">
      <c r="A6" s="251"/>
      <c r="B6" s="250"/>
      <c r="C6" s="184" t="s">
        <v>68</v>
      </c>
      <c r="D6" s="184" t="s">
        <v>3</v>
      </c>
      <c r="E6" s="184" t="s">
        <v>4</v>
      </c>
      <c r="F6" s="184" t="s">
        <v>6</v>
      </c>
      <c r="G6" s="184" t="s">
        <v>193</v>
      </c>
      <c r="H6" s="77" t="s">
        <v>13</v>
      </c>
      <c r="I6" s="78" t="s">
        <v>14</v>
      </c>
      <c r="J6" s="77" t="s">
        <v>130</v>
      </c>
      <c r="K6" s="78" t="s">
        <v>14</v>
      </c>
      <c r="L6" s="257"/>
      <c r="M6" s="266"/>
      <c r="P6" s="75"/>
    </row>
    <row r="7" spans="1:16" ht="17.25" customHeight="1">
      <c r="A7" s="30" t="s">
        <v>126</v>
      </c>
      <c r="B7" s="30"/>
      <c r="C7" s="229"/>
      <c r="D7" s="229">
        <v>6868</v>
      </c>
      <c r="E7" s="229">
        <v>15297.666666666666</v>
      </c>
      <c r="F7" s="229">
        <v>99689.000000000015</v>
      </c>
      <c r="G7" s="229">
        <v>291917</v>
      </c>
      <c r="H7" s="230">
        <v>1359.6</v>
      </c>
      <c r="I7" s="230">
        <v>19.796156086196852</v>
      </c>
      <c r="J7" s="230">
        <v>3243.5222222222224</v>
      </c>
      <c r="K7" s="230">
        <v>21.202725179584398</v>
      </c>
      <c r="L7" s="36"/>
      <c r="M7" s="47" t="s">
        <v>124</v>
      </c>
      <c r="N7" s="74"/>
      <c r="O7" s="201"/>
    </row>
    <row r="8" spans="1:16" s="19" customFormat="1" ht="17.25" customHeight="1">
      <c r="A8" s="33" t="s">
        <v>15</v>
      </c>
      <c r="B8" s="40" t="s">
        <v>166</v>
      </c>
      <c r="C8" s="97">
        <v>112</v>
      </c>
      <c r="D8" s="97">
        <v>6896</v>
      </c>
      <c r="E8" s="97">
        <v>15371</v>
      </c>
      <c r="F8" s="97">
        <v>27371</v>
      </c>
      <c r="G8" s="97">
        <v>76211</v>
      </c>
      <c r="H8" s="230">
        <f>H11+H14+H17+H20</f>
        <v>1136.4516129032256</v>
      </c>
      <c r="I8" s="230">
        <v>16.479866776438886</v>
      </c>
      <c r="J8" s="230">
        <v>2458.4193548387098</v>
      </c>
      <c r="K8" s="230">
        <v>15.993880390597292</v>
      </c>
      <c r="L8" s="37" t="s">
        <v>169</v>
      </c>
      <c r="M8" s="37" t="s">
        <v>16</v>
      </c>
      <c r="N8" s="74"/>
      <c r="O8" s="202"/>
    </row>
    <row r="9" spans="1:16" s="19" customFormat="1" ht="17.25" customHeight="1">
      <c r="A9" s="33"/>
      <c r="B9" s="40" t="s">
        <v>167</v>
      </c>
      <c r="C9" s="97">
        <v>111</v>
      </c>
      <c r="D9" s="97">
        <v>6895</v>
      </c>
      <c r="E9" s="97">
        <v>15338</v>
      </c>
      <c r="F9" s="97">
        <v>33533.000000000007</v>
      </c>
      <c r="G9" s="97">
        <v>105213.00000000001</v>
      </c>
      <c r="H9" s="230">
        <v>1428.2500000000002</v>
      </c>
      <c r="I9" s="230">
        <v>20.714285714285719</v>
      </c>
      <c r="J9" s="230">
        <v>3757.6071428571436</v>
      </c>
      <c r="K9" s="230">
        <v>24.498677421157542</v>
      </c>
      <c r="L9" s="37" t="s">
        <v>170</v>
      </c>
      <c r="M9" s="37"/>
      <c r="N9" s="74"/>
      <c r="O9" s="202"/>
      <c r="P9" s="76"/>
    </row>
    <row r="10" spans="1:16" s="19" customFormat="1" ht="17.25" customHeight="1">
      <c r="A10" s="33"/>
      <c r="B10" s="40" t="s">
        <v>168</v>
      </c>
      <c r="C10" s="97">
        <v>111</v>
      </c>
      <c r="D10" s="97">
        <v>6813</v>
      </c>
      <c r="E10" s="97">
        <v>15184</v>
      </c>
      <c r="F10" s="97">
        <v>38785.000000000007</v>
      </c>
      <c r="G10" s="97">
        <v>110493</v>
      </c>
      <c r="H10" s="230">
        <v>1520.7419354838707</v>
      </c>
      <c r="I10" s="230">
        <v>22.321179149917374</v>
      </c>
      <c r="J10" s="230">
        <v>3564.2903225806454</v>
      </c>
      <c r="K10" s="230">
        <v>23.473987898976851</v>
      </c>
      <c r="L10" s="37" t="s">
        <v>171</v>
      </c>
      <c r="M10" s="37"/>
      <c r="N10" s="74"/>
      <c r="O10" s="202"/>
    </row>
    <row r="11" spans="1:16" ht="17.25" customHeight="1">
      <c r="A11" s="34" t="s">
        <v>17</v>
      </c>
      <c r="B11" s="41" t="s">
        <v>166</v>
      </c>
      <c r="C11" s="72">
        <v>16</v>
      </c>
      <c r="D11" s="72">
        <v>338.00000000000006</v>
      </c>
      <c r="E11" s="72">
        <v>1007.9999999999998</v>
      </c>
      <c r="F11" s="72">
        <v>1221</v>
      </c>
      <c r="G11" s="72">
        <v>2103.9999999999995</v>
      </c>
      <c r="H11" s="231">
        <v>28.193548387096776</v>
      </c>
      <c r="I11" s="231">
        <v>8.3412865050582159</v>
      </c>
      <c r="J11" s="231">
        <v>67.870967741935473</v>
      </c>
      <c r="K11" s="231">
        <v>6.7332309267793145</v>
      </c>
      <c r="L11" s="38" t="s">
        <v>169</v>
      </c>
      <c r="M11" s="38" t="s">
        <v>18</v>
      </c>
      <c r="N11" s="74"/>
      <c r="O11" s="201"/>
    </row>
    <row r="12" spans="1:16" s="19" customFormat="1" ht="17.25" customHeight="1">
      <c r="A12" s="34"/>
      <c r="B12" s="41" t="s">
        <v>167</v>
      </c>
      <c r="C12" s="72">
        <v>16</v>
      </c>
      <c r="D12" s="72">
        <v>338.00000000000006</v>
      </c>
      <c r="E12" s="72">
        <v>1007.9999999999998</v>
      </c>
      <c r="F12" s="72">
        <v>1434.0000000000005</v>
      </c>
      <c r="G12" s="72">
        <v>2294</v>
      </c>
      <c r="H12" s="231">
        <v>35.214285714285715</v>
      </c>
      <c r="I12" s="231">
        <v>10.418427726120031</v>
      </c>
      <c r="J12" s="231">
        <v>81.928571428571431</v>
      </c>
      <c r="K12" s="231">
        <v>8.1278344671201825</v>
      </c>
      <c r="L12" s="38" t="s">
        <v>170</v>
      </c>
      <c r="M12" s="38"/>
      <c r="N12" s="74"/>
      <c r="O12" s="202"/>
    </row>
    <row r="13" spans="1:16" s="19" customFormat="1" ht="17.25" customHeight="1">
      <c r="A13" s="34"/>
      <c r="B13" s="41" t="s">
        <v>168</v>
      </c>
      <c r="C13" s="72">
        <v>16</v>
      </c>
      <c r="D13" s="72">
        <v>340.00000000000006</v>
      </c>
      <c r="E13" s="72">
        <v>1013.9999999999999</v>
      </c>
      <c r="F13" s="72">
        <v>2344.0000000000005</v>
      </c>
      <c r="G13" s="72">
        <v>3061.9999999999986</v>
      </c>
      <c r="H13" s="231">
        <v>45.09677419354837</v>
      </c>
      <c r="I13" s="231">
        <v>13.26375711574952</v>
      </c>
      <c r="J13" s="231">
        <v>98.774193548387046</v>
      </c>
      <c r="K13" s="231">
        <v>9.7410447286377764</v>
      </c>
      <c r="L13" s="38" t="s">
        <v>171</v>
      </c>
      <c r="M13" s="38"/>
      <c r="N13" s="74"/>
      <c r="O13" s="202"/>
    </row>
    <row r="14" spans="1:16" ht="17.25" customHeight="1">
      <c r="A14" s="34" t="s">
        <v>19</v>
      </c>
      <c r="B14" s="41" t="s">
        <v>166</v>
      </c>
      <c r="C14" s="72">
        <v>34</v>
      </c>
      <c r="D14" s="72">
        <v>1564.9999999999998</v>
      </c>
      <c r="E14" s="72">
        <v>3397.0000000000005</v>
      </c>
      <c r="F14" s="72">
        <v>4399.0000000000009</v>
      </c>
      <c r="G14" s="72">
        <v>15559.999999999998</v>
      </c>
      <c r="H14" s="231">
        <v>351.16129032258056</v>
      </c>
      <c r="I14" s="231">
        <v>22.438421106874159</v>
      </c>
      <c r="J14" s="231">
        <v>501.93548387096769</v>
      </c>
      <c r="K14" s="231">
        <v>14.775845860199224</v>
      </c>
      <c r="L14" s="38" t="s">
        <v>169</v>
      </c>
      <c r="M14" s="38" t="s">
        <v>20</v>
      </c>
      <c r="N14" s="74"/>
      <c r="O14" s="201"/>
    </row>
    <row r="15" spans="1:16" s="19" customFormat="1" ht="17.25" customHeight="1">
      <c r="A15" s="34"/>
      <c r="B15" s="41" t="s">
        <v>167</v>
      </c>
      <c r="C15" s="72">
        <v>35</v>
      </c>
      <c r="D15" s="72">
        <v>1572</v>
      </c>
      <c r="E15" s="72">
        <v>3411.0000000000005</v>
      </c>
      <c r="F15" s="72">
        <v>3642</v>
      </c>
      <c r="G15" s="72">
        <v>16055.000000000002</v>
      </c>
      <c r="H15" s="231">
        <v>383.82142857142856</v>
      </c>
      <c r="I15" s="231">
        <v>24.416121410396219</v>
      </c>
      <c r="J15" s="231">
        <v>573.39285714285722</v>
      </c>
      <c r="K15" s="231">
        <v>16.810110147841016</v>
      </c>
      <c r="L15" s="38" t="s">
        <v>170</v>
      </c>
      <c r="M15" s="38"/>
      <c r="N15" s="74"/>
      <c r="O15" s="202"/>
    </row>
    <row r="16" spans="1:16" s="19" customFormat="1" ht="17.25" customHeight="1">
      <c r="A16" s="34"/>
      <c r="B16" s="41" t="s">
        <v>168</v>
      </c>
      <c r="C16" s="72">
        <v>35</v>
      </c>
      <c r="D16" s="72">
        <v>1572</v>
      </c>
      <c r="E16" s="72">
        <v>3411.0000000000005</v>
      </c>
      <c r="F16" s="72">
        <v>5531</v>
      </c>
      <c r="G16" s="72">
        <v>20560.999999999996</v>
      </c>
      <c r="H16" s="231">
        <v>477.87096774193543</v>
      </c>
      <c r="I16" s="231">
        <v>30.398916523023882</v>
      </c>
      <c r="J16" s="231">
        <v>663.25806451612891</v>
      </c>
      <c r="K16" s="231">
        <v>19.444680871185248</v>
      </c>
      <c r="L16" s="38" t="s">
        <v>171</v>
      </c>
      <c r="M16" s="38"/>
      <c r="N16" s="74"/>
      <c r="O16" s="202"/>
    </row>
    <row r="17" spans="1:15" s="199" customFormat="1" ht="17.25" customHeight="1">
      <c r="A17" s="34" t="s">
        <v>21</v>
      </c>
      <c r="B17" s="41" t="s">
        <v>166</v>
      </c>
      <c r="C17" s="72">
        <v>26</v>
      </c>
      <c r="D17" s="72">
        <v>1620.0000000000002</v>
      </c>
      <c r="E17" s="72">
        <v>3579</v>
      </c>
      <c r="F17" s="72">
        <v>7938</v>
      </c>
      <c r="G17" s="72">
        <v>24431</v>
      </c>
      <c r="H17" s="231">
        <v>508.77419354838707</v>
      </c>
      <c r="I17" s="231">
        <v>31.4058144165671</v>
      </c>
      <c r="J17" s="231">
        <v>788.09677419354841</v>
      </c>
      <c r="K17" s="231">
        <v>22.020027219713562</v>
      </c>
      <c r="L17" s="38" t="s">
        <v>169</v>
      </c>
      <c r="M17" s="38" t="s">
        <v>22</v>
      </c>
      <c r="N17" s="74"/>
      <c r="O17" s="203"/>
    </row>
    <row r="18" spans="1:15" s="199" customFormat="1" ht="17.25" customHeight="1">
      <c r="A18" s="34"/>
      <c r="B18" s="41" t="s">
        <v>167</v>
      </c>
      <c r="C18" s="72">
        <v>24</v>
      </c>
      <c r="D18" s="72">
        <v>1612</v>
      </c>
      <c r="E18" s="72">
        <v>3532</v>
      </c>
      <c r="F18" s="72">
        <v>9904</v>
      </c>
      <c r="G18" s="72">
        <v>30064</v>
      </c>
      <c r="H18" s="231">
        <v>654.53571428571433</v>
      </c>
      <c r="I18" s="231">
        <v>40.603952499113795</v>
      </c>
      <c r="J18" s="231">
        <v>1073.7142857142858</v>
      </c>
      <c r="K18" s="231">
        <v>30.399611713315</v>
      </c>
      <c r="L18" s="38" t="s">
        <v>170</v>
      </c>
      <c r="M18" s="38"/>
      <c r="N18" s="74"/>
      <c r="O18" s="203"/>
    </row>
    <row r="19" spans="1:15" s="199" customFormat="1" ht="17.25" customHeight="1">
      <c r="A19" s="34"/>
      <c r="B19" s="41" t="s">
        <v>168</v>
      </c>
      <c r="C19" s="72">
        <v>23</v>
      </c>
      <c r="D19" s="72">
        <v>1477</v>
      </c>
      <c r="E19" s="72">
        <v>3252.0000000000009</v>
      </c>
      <c r="F19" s="72">
        <v>10722.000000000002</v>
      </c>
      <c r="G19" s="72">
        <v>32686.999999999985</v>
      </c>
      <c r="H19" s="231">
        <v>639.22580645161281</v>
      </c>
      <c r="I19" s="231">
        <v>43.278659881625778</v>
      </c>
      <c r="J19" s="231">
        <v>1054.4193548387093</v>
      </c>
      <c r="K19" s="231">
        <v>32.423719398484288</v>
      </c>
      <c r="L19" s="38" t="s">
        <v>171</v>
      </c>
      <c r="M19" s="38"/>
      <c r="N19" s="74"/>
      <c r="O19" s="203"/>
    </row>
    <row r="20" spans="1:15" s="200" customFormat="1" ht="17.25" customHeight="1">
      <c r="A20" s="34" t="s">
        <v>23</v>
      </c>
      <c r="B20" s="41" t="s">
        <v>166</v>
      </c>
      <c r="C20" s="72">
        <v>36</v>
      </c>
      <c r="D20" s="72">
        <v>3373.0000000000005</v>
      </c>
      <c r="E20" s="72">
        <v>7387</v>
      </c>
      <c r="F20" s="72">
        <v>13813</v>
      </c>
      <c r="G20" s="72">
        <v>34116.000000000007</v>
      </c>
      <c r="H20" s="231">
        <v>248.32258064516128</v>
      </c>
      <c r="I20" s="231">
        <v>7.3620688006273722</v>
      </c>
      <c r="J20" s="231">
        <v>1100.5161290322583</v>
      </c>
      <c r="K20" s="231">
        <v>14.898011764346261</v>
      </c>
      <c r="L20" s="38" t="s">
        <v>169</v>
      </c>
      <c r="M20" s="38" t="s">
        <v>24</v>
      </c>
      <c r="N20" s="74"/>
      <c r="O20" s="204"/>
    </row>
    <row r="21" spans="1:15" s="199" customFormat="1" ht="17.25" customHeight="1">
      <c r="A21" s="34"/>
      <c r="B21" s="41" t="s">
        <v>167</v>
      </c>
      <c r="C21" s="72">
        <v>36</v>
      </c>
      <c r="D21" s="72">
        <v>3373.0000000000005</v>
      </c>
      <c r="E21" s="72">
        <v>7387</v>
      </c>
      <c r="F21" s="72">
        <v>18553.000000000007</v>
      </c>
      <c r="G21" s="72">
        <v>56800.000000000015</v>
      </c>
      <c r="H21" s="231">
        <v>354.67857142857144</v>
      </c>
      <c r="I21" s="231">
        <v>10.515225954004489</v>
      </c>
      <c r="J21" s="231">
        <v>2028.5714285714291</v>
      </c>
      <c r="K21" s="231">
        <v>27.461370361059011</v>
      </c>
      <c r="L21" s="38" t="s">
        <v>170</v>
      </c>
      <c r="M21" s="38"/>
      <c r="N21" s="74"/>
      <c r="O21" s="203"/>
    </row>
    <row r="22" spans="1:15" s="199" customFormat="1" ht="17.25" customHeight="1">
      <c r="A22" s="35"/>
      <c r="B22" s="42" t="s">
        <v>168</v>
      </c>
      <c r="C22" s="73">
        <v>37</v>
      </c>
      <c r="D22" s="73">
        <v>3424.0000000000005</v>
      </c>
      <c r="E22" s="73">
        <v>7507</v>
      </c>
      <c r="F22" s="73">
        <v>20188.000000000007</v>
      </c>
      <c r="G22" s="73">
        <v>54183.000000000007</v>
      </c>
      <c r="H22" s="232">
        <v>358.54838709677426</v>
      </c>
      <c r="I22" s="231">
        <v>10.471623454929153</v>
      </c>
      <c r="J22" s="232">
        <v>1747.8387096774195</v>
      </c>
      <c r="K22" s="232">
        <v>23.282785529205004</v>
      </c>
      <c r="L22" s="39" t="s">
        <v>171</v>
      </c>
      <c r="M22" s="39"/>
      <c r="N22" s="74"/>
      <c r="O22" s="203"/>
    </row>
    <row r="23" spans="1:15" ht="27.75" customHeight="1">
      <c r="A23" s="248" t="s">
        <v>25</v>
      </c>
      <c r="B23" s="248"/>
      <c r="C23" s="248"/>
      <c r="D23" s="248"/>
      <c r="E23" s="248"/>
      <c r="F23" s="248"/>
      <c r="G23" s="248"/>
      <c r="H23" s="246" t="s">
        <v>26</v>
      </c>
      <c r="I23" s="246"/>
      <c r="J23" s="246"/>
      <c r="K23" s="246"/>
      <c r="L23" s="246"/>
      <c r="M23" s="246"/>
    </row>
    <row r="24" spans="1:15" ht="14.25" hidden="1" customHeight="1">
      <c r="A24" s="248"/>
      <c r="B24" s="248"/>
      <c r="C24" s="248"/>
      <c r="D24" s="248"/>
      <c r="E24" s="248"/>
      <c r="F24" s="248"/>
      <c r="G24" s="248"/>
      <c r="H24" s="247"/>
      <c r="I24" s="247"/>
      <c r="J24" s="247"/>
      <c r="K24" s="247"/>
      <c r="L24" s="247"/>
      <c r="M24" s="247"/>
    </row>
    <row r="25" spans="1:15">
      <c r="C25" s="20"/>
      <c r="E25" s="18"/>
      <c r="F25" s="108"/>
      <c r="G25" s="20"/>
    </row>
    <row r="26" spans="1:15">
      <c r="C26" s="20"/>
      <c r="E26" s="20"/>
      <c r="F26" s="20"/>
      <c r="G26" s="20"/>
    </row>
    <row r="27" spans="1:15">
      <c r="J27" s="20"/>
    </row>
    <row r="28" spans="1:15">
      <c r="E28" s="108"/>
      <c r="G28" s="108"/>
      <c r="J28" s="20"/>
    </row>
    <row r="29" spans="1:15">
      <c r="E29" s="20"/>
      <c r="G29" s="20"/>
    </row>
  </sheetData>
  <mergeCells count="17">
    <mergeCell ref="A1:M1"/>
    <mergeCell ref="A2:M2"/>
    <mergeCell ref="H4:I4"/>
    <mergeCell ref="J4:K4"/>
    <mergeCell ref="H5:I5"/>
    <mergeCell ref="J5:K5"/>
    <mergeCell ref="M4:M6"/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rightToLeft="1" view="pageBreakPreview" zoomScaleNormal="100" zoomScaleSheetLayoutView="100" workbookViewId="0">
      <selection activeCell="D28" sqref="D28"/>
    </sheetView>
  </sheetViews>
  <sheetFormatPr defaultRowHeight="14.25"/>
  <cols>
    <col min="1" max="1" width="12.875" customWidth="1"/>
    <col min="3" max="3" width="9.125" bestFit="1" customWidth="1"/>
    <col min="4" max="4" width="9" customWidth="1"/>
    <col min="5" max="5" width="7.875" customWidth="1"/>
    <col min="6" max="7" width="9" customWidth="1"/>
    <col min="8" max="8" width="8.25" customWidth="1"/>
    <col min="9" max="9" width="11" bestFit="1" customWidth="1"/>
    <col min="10" max="10" width="9.375" customWidth="1"/>
    <col min="11" max="11" width="7.875" customWidth="1"/>
    <col min="12" max="12" width="18.125" customWidth="1"/>
  </cols>
  <sheetData>
    <row r="1" spans="1:13" s="21" customFormat="1" ht="21" customHeight="1">
      <c r="A1" s="267" t="s">
        <v>175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3"/>
    </row>
    <row r="2" spans="1:13" s="21" customFormat="1" ht="21" customHeight="1">
      <c r="A2" s="259" t="s">
        <v>164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3"/>
    </row>
    <row r="3" spans="1:13" s="21" customFormat="1" ht="6" customHeight="1">
      <c r="A3" s="25"/>
    </row>
    <row r="4" spans="1:13" s="21" customFormat="1" ht="17.25" customHeight="1">
      <c r="A4" s="270" t="s">
        <v>0</v>
      </c>
      <c r="B4" s="212" t="s">
        <v>27</v>
      </c>
      <c r="C4" s="218" t="s">
        <v>28</v>
      </c>
      <c r="D4" s="276" t="s">
        <v>29</v>
      </c>
      <c r="E4" s="276"/>
      <c r="F4" s="277"/>
      <c r="G4" s="242"/>
      <c r="H4" s="274" t="s">
        <v>30</v>
      </c>
      <c r="I4" s="275"/>
      <c r="J4" s="275"/>
      <c r="K4" s="275"/>
      <c r="L4" s="265" t="s">
        <v>12</v>
      </c>
    </row>
    <row r="5" spans="1:13" s="21" customFormat="1" ht="17.25" customHeight="1">
      <c r="A5" s="271"/>
      <c r="B5" s="268" t="s">
        <v>68</v>
      </c>
      <c r="C5" s="266" t="s">
        <v>3</v>
      </c>
      <c r="D5" s="233" t="s">
        <v>31</v>
      </c>
      <c r="E5" s="29" t="s">
        <v>32</v>
      </c>
      <c r="F5" s="29" t="s">
        <v>34</v>
      </c>
      <c r="G5" s="29" t="s">
        <v>36</v>
      </c>
      <c r="H5" s="29" t="s">
        <v>38</v>
      </c>
      <c r="I5" s="29" t="s">
        <v>40</v>
      </c>
      <c r="J5" s="29" t="s">
        <v>41</v>
      </c>
      <c r="K5" s="29" t="s">
        <v>43</v>
      </c>
      <c r="L5" s="266"/>
    </row>
    <row r="6" spans="1:13" s="21" customFormat="1" ht="25.5" customHeight="1">
      <c r="A6" s="272"/>
      <c r="B6" s="268"/>
      <c r="C6" s="269"/>
      <c r="D6" s="234" t="s">
        <v>69</v>
      </c>
      <c r="E6" s="235" t="s">
        <v>33</v>
      </c>
      <c r="F6" s="235" t="s">
        <v>35</v>
      </c>
      <c r="G6" s="235" t="s">
        <v>37</v>
      </c>
      <c r="H6" s="235" t="s">
        <v>39</v>
      </c>
      <c r="I6" s="216" t="s">
        <v>192</v>
      </c>
      <c r="J6" s="236" t="s">
        <v>42</v>
      </c>
      <c r="K6" s="216" t="s">
        <v>44</v>
      </c>
      <c r="L6" s="273"/>
    </row>
    <row r="7" spans="1:13" s="95" customFormat="1" ht="18" customHeight="1">
      <c r="A7" s="185" t="s">
        <v>123</v>
      </c>
      <c r="B7" s="121">
        <v>111</v>
      </c>
      <c r="C7" s="191">
        <v>6813</v>
      </c>
      <c r="D7" s="191">
        <v>6729</v>
      </c>
      <c r="E7" s="191">
        <v>339.99999999999994</v>
      </c>
      <c r="F7" s="191">
        <v>6353</v>
      </c>
      <c r="G7" s="191">
        <v>5423.0000000000018</v>
      </c>
      <c r="H7" s="191">
        <v>6732</v>
      </c>
      <c r="I7" s="191">
        <v>6596</v>
      </c>
      <c r="J7" s="191">
        <v>6577</v>
      </c>
      <c r="K7" s="192">
        <v>5858.9999999999991</v>
      </c>
      <c r="L7" s="188" t="s">
        <v>141</v>
      </c>
    </row>
    <row r="8" spans="1:13" s="95" customFormat="1" ht="18" customHeight="1">
      <c r="A8" s="186" t="s">
        <v>45</v>
      </c>
      <c r="B8" s="193">
        <v>16</v>
      </c>
      <c r="C8" s="194">
        <v>340.00000000000006</v>
      </c>
      <c r="D8" s="194">
        <v>315.99999999999994</v>
      </c>
      <c r="E8" s="119">
        <v>0</v>
      </c>
      <c r="F8" s="194">
        <v>251.99999999999994</v>
      </c>
      <c r="G8" s="194">
        <v>245.99999999999997</v>
      </c>
      <c r="H8" s="194">
        <v>306</v>
      </c>
      <c r="I8" s="194">
        <v>302</v>
      </c>
      <c r="J8" s="194">
        <v>245.00000000000003</v>
      </c>
      <c r="K8" s="195">
        <v>307</v>
      </c>
      <c r="L8" s="189" t="s">
        <v>18</v>
      </c>
    </row>
    <row r="9" spans="1:13" s="95" customFormat="1" ht="18" customHeight="1">
      <c r="A9" s="186" t="s">
        <v>19</v>
      </c>
      <c r="B9" s="193">
        <v>35</v>
      </c>
      <c r="C9" s="194">
        <v>1572</v>
      </c>
      <c r="D9" s="194">
        <v>1540.9999999999998</v>
      </c>
      <c r="E9" s="194">
        <v>9.0000000000000018</v>
      </c>
      <c r="F9" s="194">
        <v>1525</v>
      </c>
      <c r="G9" s="194">
        <v>1499.0000000000002</v>
      </c>
      <c r="H9" s="194">
        <v>1556.9999999999998</v>
      </c>
      <c r="I9" s="194">
        <v>1556.9999999999998</v>
      </c>
      <c r="J9" s="194">
        <v>1538.0000000000002</v>
      </c>
      <c r="K9" s="195">
        <v>1556.9999999999998</v>
      </c>
      <c r="L9" s="189" t="s">
        <v>20</v>
      </c>
    </row>
    <row r="10" spans="1:13" s="96" customFormat="1" ht="18" customHeight="1">
      <c r="A10" s="186" t="s">
        <v>21</v>
      </c>
      <c r="B10" s="193">
        <v>23</v>
      </c>
      <c r="C10" s="194">
        <v>1477</v>
      </c>
      <c r="D10" s="194">
        <v>1448</v>
      </c>
      <c r="E10" s="194">
        <v>330.99999999999994</v>
      </c>
      <c r="F10" s="194">
        <v>1252</v>
      </c>
      <c r="G10" s="194">
        <v>840.00000000000011</v>
      </c>
      <c r="H10" s="194">
        <v>1445</v>
      </c>
      <c r="I10" s="194">
        <v>1444</v>
      </c>
      <c r="J10" s="194">
        <v>1432.9999999999998</v>
      </c>
      <c r="K10" s="195">
        <v>1432.9999999999995</v>
      </c>
      <c r="L10" s="189" t="s">
        <v>22</v>
      </c>
    </row>
    <row r="11" spans="1:13" s="95" customFormat="1" ht="18" customHeight="1">
      <c r="A11" s="187" t="s">
        <v>23</v>
      </c>
      <c r="B11" s="196">
        <v>37</v>
      </c>
      <c r="C11" s="197">
        <v>3424.0000000000005</v>
      </c>
      <c r="D11" s="197">
        <v>3424.0000000000005</v>
      </c>
      <c r="E11" s="120">
        <v>0</v>
      </c>
      <c r="F11" s="197">
        <v>3324.0000000000005</v>
      </c>
      <c r="G11" s="197">
        <v>2838.0000000000009</v>
      </c>
      <c r="H11" s="197">
        <v>3424.0000000000005</v>
      </c>
      <c r="I11" s="197">
        <v>3293.0000000000005</v>
      </c>
      <c r="J11" s="197">
        <v>3361</v>
      </c>
      <c r="K11" s="198">
        <v>2562</v>
      </c>
      <c r="L11" s="190" t="s">
        <v>24</v>
      </c>
    </row>
    <row r="12" spans="1:13" ht="19.5" customHeight="1">
      <c r="A12" s="24"/>
      <c r="B12" s="24"/>
      <c r="C12" s="24"/>
      <c r="D12" s="24"/>
      <c r="E12" s="24"/>
      <c r="F12" s="24"/>
      <c r="G12" s="24"/>
    </row>
    <row r="13" spans="1:13">
      <c r="A13" s="24"/>
      <c r="B13" s="24"/>
      <c r="C13" s="24"/>
      <c r="D13" s="24"/>
      <c r="E13" s="24"/>
      <c r="F13" s="24"/>
      <c r="G13" s="24"/>
    </row>
    <row r="20" spans="8:9">
      <c r="H20" s="83"/>
      <c r="I20" s="83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rightToLeft="1" view="pageBreakPreview" zoomScaleNormal="100" zoomScaleSheetLayoutView="100" workbookViewId="0">
      <selection activeCell="G19" sqref="G19"/>
    </sheetView>
  </sheetViews>
  <sheetFormatPr defaultRowHeight="14.25"/>
  <cols>
    <col min="1" max="1" width="13.125" customWidth="1"/>
    <col min="2" max="2" width="8.125" customWidth="1"/>
    <col min="3" max="3" width="8.75" customWidth="1"/>
    <col min="4" max="4" width="6.375" customWidth="1"/>
    <col min="5" max="5" width="6.75" customWidth="1"/>
    <col min="6" max="6" width="7.125" customWidth="1"/>
    <col min="7" max="7" width="7.375" customWidth="1"/>
    <col min="8" max="8" width="7.625" customWidth="1"/>
    <col min="10" max="10" width="7.375" customWidth="1"/>
    <col min="11" max="11" width="6.75" customWidth="1"/>
    <col min="12" max="12" width="8.375" customWidth="1"/>
    <col min="13" max="13" width="6.875" customWidth="1"/>
    <col min="14" max="14" width="18.75" customWidth="1"/>
  </cols>
  <sheetData>
    <row r="1" spans="1:14" ht="21" customHeight="1">
      <c r="A1" s="267" t="s">
        <v>174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82"/>
    </row>
    <row r="2" spans="1:14" ht="21" customHeight="1">
      <c r="A2" s="259" t="s">
        <v>165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82"/>
    </row>
    <row r="3" spans="1:14" ht="6" customHeight="1">
      <c r="A3" s="1"/>
    </row>
    <row r="4" spans="1:14" s="3" customFormat="1" ht="18" customHeight="1">
      <c r="A4" s="249" t="s">
        <v>0</v>
      </c>
      <c r="B4" s="240" t="s">
        <v>105</v>
      </c>
      <c r="C4" s="283" t="s">
        <v>117</v>
      </c>
      <c r="D4" s="284"/>
      <c r="E4" s="284"/>
      <c r="F4" s="284"/>
      <c r="G4" s="284"/>
      <c r="H4" s="284"/>
      <c r="I4" s="284"/>
      <c r="J4" s="275" t="s">
        <v>46</v>
      </c>
      <c r="K4" s="285"/>
      <c r="L4" s="285"/>
      <c r="M4" s="286"/>
      <c r="N4" s="287" t="s">
        <v>12</v>
      </c>
    </row>
    <row r="5" spans="1:14" s="3" customFormat="1" ht="18" customHeight="1">
      <c r="A5" s="250"/>
      <c r="B5" s="290" t="s">
        <v>106</v>
      </c>
      <c r="C5" s="241" t="s">
        <v>145</v>
      </c>
      <c r="D5" s="241" t="s">
        <v>47</v>
      </c>
      <c r="E5" s="241" t="s">
        <v>43</v>
      </c>
      <c r="F5" s="241" t="s">
        <v>49</v>
      </c>
      <c r="G5" s="241" t="s">
        <v>51</v>
      </c>
      <c r="H5" s="241" t="s">
        <v>53</v>
      </c>
      <c r="I5" s="241" t="s">
        <v>55</v>
      </c>
      <c r="J5" s="241" t="s">
        <v>57</v>
      </c>
      <c r="K5" s="241" t="s">
        <v>59</v>
      </c>
      <c r="L5" s="241" t="s">
        <v>61</v>
      </c>
      <c r="M5" s="241" t="s">
        <v>63</v>
      </c>
      <c r="N5" s="288"/>
    </row>
    <row r="6" spans="1:14" s="3" customFormat="1" ht="23.25" customHeight="1">
      <c r="A6" s="251"/>
      <c r="B6" s="291"/>
      <c r="C6" s="217" t="s">
        <v>146</v>
      </c>
      <c r="D6" s="214" t="s">
        <v>48</v>
      </c>
      <c r="E6" s="214" t="s">
        <v>44</v>
      </c>
      <c r="F6" s="214" t="s">
        <v>50</v>
      </c>
      <c r="G6" s="214" t="s">
        <v>52</v>
      </c>
      <c r="H6" s="217" t="s">
        <v>54</v>
      </c>
      <c r="I6" s="217" t="s">
        <v>56</v>
      </c>
      <c r="J6" s="217" t="s">
        <v>58</v>
      </c>
      <c r="K6" s="214" t="s">
        <v>60</v>
      </c>
      <c r="L6" s="214" t="s">
        <v>62</v>
      </c>
      <c r="M6" s="214" t="s">
        <v>64</v>
      </c>
      <c r="N6" s="289"/>
    </row>
    <row r="7" spans="1:14" s="4" customFormat="1" ht="18" customHeight="1">
      <c r="A7" s="109" t="s">
        <v>123</v>
      </c>
      <c r="B7" s="118">
        <v>111</v>
      </c>
      <c r="C7" s="118">
        <v>16</v>
      </c>
      <c r="D7" s="118">
        <v>104</v>
      </c>
      <c r="E7" s="118">
        <v>108</v>
      </c>
      <c r="F7" s="118">
        <v>57</v>
      </c>
      <c r="G7" s="118">
        <v>91</v>
      </c>
      <c r="H7" s="118">
        <v>61</v>
      </c>
      <c r="I7" s="118">
        <v>101</v>
      </c>
      <c r="J7" s="118">
        <v>63</v>
      </c>
      <c r="K7" s="118">
        <v>23</v>
      </c>
      <c r="L7" s="118">
        <v>108</v>
      </c>
      <c r="M7" s="118">
        <v>58</v>
      </c>
      <c r="N7" s="106" t="s">
        <v>125</v>
      </c>
    </row>
    <row r="8" spans="1:14" s="5" customFormat="1" ht="18" customHeight="1">
      <c r="A8" s="110" t="s">
        <v>45</v>
      </c>
      <c r="B8" s="119">
        <v>16</v>
      </c>
      <c r="C8" s="119">
        <v>2</v>
      </c>
      <c r="D8" s="119">
        <v>12</v>
      </c>
      <c r="E8" s="119">
        <v>14</v>
      </c>
      <c r="F8" s="119">
        <v>0</v>
      </c>
      <c r="G8" s="119">
        <v>12</v>
      </c>
      <c r="H8" s="119">
        <v>8</v>
      </c>
      <c r="I8" s="119">
        <v>12</v>
      </c>
      <c r="J8" s="119">
        <v>11</v>
      </c>
      <c r="K8" s="119">
        <v>3</v>
      </c>
      <c r="L8" s="119">
        <v>16</v>
      </c>
      <c r="M8" s="119">
        <v>1</v>
      </c>
      <c r="N8" s="46" t="s">
        <v>65</v>
      </c>
    </row>
    <row r="9" spans="1:14" s="5" customFormat="1" ht="18" customHeight="1">
      <c r="A9" s="110" t="s">
        <v>19</v>
      </c>
      <c r="B9" s="119">
        <v>35</v>
      </c>
      <c r="C9" s="119">
        <v>5</v>
      </c>
      <c r="D9" s="119">
        <v>34</v>
      </c>
      <c r="E9" s="119">
        <v>35</v>
      </c>
      <c r="F9" s="119">
        <v>14</v>
      </c>
      <c r="G9" s="119">
        <v>27</v>
      </c>
      <c r="H9" s="119">
        <v>21</v>
      </c>
      <c r="I9" s="119">
        <v>33</v>
      </c>
      <c r="J9" s="119">
        <v>19</v>
      </c>
      <c r="K9" s="119">
        <v>8</v>
      </c>
      <c r="L9" s="119">
        <v>34</v>
      </c>
      <c r="M9" s="119">
        <v>31</v>
      </c>
      <c r="N9" s="46" t="s">
        <v>66</v>
      </c>
    </row>
    <row r="10" spans="1:14" s="5" customFormat="1" ht="18" customHeight="1">
      <c r="A10" s="110" t="s">
        <v>21</v>
      </c>
      <c r="B10" s="119">
        <v>23</v>
      </c>
      <c r="C10" s="119">
        <v>4</v>
      </c>
      <c r="D10" s="119">
        <v>21</v>
      </c>
      <c r="E10" s="119">
        <v>22</v>
      </c>
      <c r="F10" s="119">
        <v>14</v>
      </c>
      <c r="G10" s="119">
        <v>19</v>
      </c>
      <c r="H10" s="119">
        <v>15</v>
      </c>
      <c r="I10" s="119">
        <v>21</v>
      </c>
      <c r="J10" s="119">
        <v>11</v>
      </c>
      <c r="K10" s="119">
        <v>2</v>
      </c>
      <c r="L10" s="119">
        <v>21</v>
      </c>
      <c r="M10" s="119">
        <v>18</v>
      </c>
      <c r="N10" s="46" t="s">
        <v>22</v>
      </c>
    </row>
    <row r="11" spans="1:14" s="5" customFormat="1" ht="18" customHeight="1">
      <c r="A11" s="111" t="s">
        <v>23</v>
      </c>
      <c r="B11" s="120">
        <v>37</v>
      </c>
      <c r="C11" s="120">
        <v>5</v>
      </c>
      <c r="D11" s="120">
        <v>37</v>
      </c>
      <c r="E11" s="120">
        <v>37</v>
      </c>
      <c r="F11" s="120">
        <v>29</v>
      </c>
      <c r="G11" s="120">
        <v>33</v>
      </c>
      <c r="H11" s="120">
        <v>17</v>
      </c>
      <c r="I11" s="120">
        <v>35</v>
      </c>
      <c r="J11" s="120">
        <v>22</v>
      </c>
      <c r="K11" s="120">
        <v>10</v>
      </c>
      <c r="L11" s="120">
        <v>37</v>
      </c>
      <c r="M11" s="120">
        <v>8</v>
      </c>
      <c r="N11" s="66" t="s">
        <v>67</v>
      </c>
    </row>
    <row r="12" spans="1:14" ht="18" customHeight="1">
      <c r="A12" s="278" t="s">
        <v>142</v>
      </c>
      <c r="B12" s="279"/>
      <c r="C12" s="279"/>
      <c r="D12" s="279"/>
      <c r="E12" s="279"/>
      <c r="F12" s="280"/>
      <c r="G12" s="280"/>
      <c r="H12" s="281" t="s">
        <v>143</v>
      </c>
      <c r="I12" s="281"/>
      <c r="J12" s="281"/>
      <c r="K12" s="281"/>
      <c r="L12" s="281"/>
      <c r="M12" s="281"/>
      <c r="N12" s="281"/>
    </row>
    <row r="13" spans="1:14">
      <c r="B13" s="24"/>
      <c r="D13" s="7"/>
      <c r="E13" s="7"/>
      <c r="F13" s="7"/>
      <c r="G13" s="7"/>
      <c r="H13" s="7"/>
      <c r="I13" s="7"/>
      <c r="J13" s="7"/>
      <c r="K13" s="7"/>
    </row>
    <row r="14" spans="1:14">
      <c r="B14" s="24"/>
    </row>
    <row r="15" spans="1:14">
      <c r="B15" s="24"/>
    </row>
    <row r="17" spans="1:9">
      <c r="A17" s="24"/>
    </row>
    <row r="18" spans="1:9">
      <c r="A18" s="24"/>
    </row>
    <row r="20" spans="1:9">
      <c r="H20" s="83"/>
      <c r="I20" s="83"/>
    </row>
    <row r="25" spans="1:9">
      <c r="C25" s="101"/>
    </row>
  </sheetData>
  <mergeCells count="10">
    <mergeCell ref="A12:E12"/>
    <mergeCell ref="F12:G12"/>
    <mergeCell ref="H12:N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&amp;C27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Normal="100" zoomScaleSheetLayoutView="100" workbookViewId="0">
      <selection activeCell="C32" sqref="C32"/>
    </sheetView>
  </sheetViews>
  <sheetFormatPr defaultRowHeight="14.25"/>
  <cols>
    <col min="1" max="1" width="13.125" customWidth="1"/>
    <col min="3" max="3" width="7.375" customWidth="1"/>
    <col min="4" max="4" width="8.125" customWidth="1"/>
    <col min="5" max="5" width="7.625" customWidth="1"/>
    <col min="6" max="6" width="8.125" customWidth="1"/>
    <col min="7" max="7" width="8.25" customWidth="1"/>
    <col min="8" max="8" width="8.125" customWidth="1"/>
    <col min="9" max="9" width="8.375" customWidth="1"/>
    <col min="10" max="10" width="7.25" customWidth="1"/>
    <col min="11" max="11" width="7.75" customWidth="1"/>
    <col min="12" max="12" width="17.25" customWidth="1"/>
  </cols>
  <sheetData>
    <row r="1" spans="1:13" s="6" customFormat="1" ht="21" customHeight="1">
      <c r="A1" s="267" t="s">
        <v>151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2"/>
    </row>
    <row r="2" spans="1:13" s="6" customFormat="1" ht="21" customHeight="1">
      <c r="A2" s="259" t="s">
        <v>158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2"/>
    </row>
    <row r="3" spans="1:13" ht="6" customHeight="1"/>
    <row r="4" spans="1:13" ht="15.95" customHeight="1">
      <c r="A4" s="298" t="s">
        <v>0</v>
      </c>
      <c r="B4" s="26" t="s">
        <v>119</v>
      </c>
      <c r="C4" s="60" t="s">
        <v>75</v>
      </c>
      <c r="D4" s="301" t="s">
        <v>74</v>
      </c>
      <c r="E4" s="302"/>
      <c r="F4" s="57" t="s">
        <v>73</v>
      </c>
      <c r="G4" s="301" t="s">
        <v>72</v>
      </c>
      <c r="H4" s="302"/>
      <c r="I4" s="11" t="s">
        <v>71</v>
      </c>
      <c r="J4" s="301" t="s">
        <v>70</v>
      </c>
      <c r="K4" s="302"/>
      <c r="L4" s="303" t="s">
        <v>12</v>
      </c>
    </row>
    <row r="5" spans="1:13" ht="15.95" customHeight="1">
      <c r="A5" s="299"/>
      <c r="B5" s="268" t="s">
        <v>107</v>
      </c>
      <c r="C5" s="58" t="s">
        <v>78</v>
      </c>
      <c r="D5" s="59" t="s">
        <v>76</v>
      </c>
      <c r="E5" s="61" t="s">
        <v>71</v>
      </c>
      <c r="F5" s="58" t="s">
        <v>78</v>
      </c>
      <c r="G5" s="59" t="s">
        <v>76</v>
      </c>
      <c r="H5" s="10" t="s">
        <v>71</v>
      </c>
      <c r="I5" s="8" t="s">
        <v>78</v>
      </c>
      <c r="J5" s="9" t="s">
        <v>76</v>
      </c>
      <c r="K5" s="10" t="s">
        <v>71</v>
      </c>
      <c r="L5" s="304"/>
    </row>
    <row r="6" spans="1:13" ht="15.95" customHeight="1">
      <c r="A6" s="300"/>
      <c r="B6" s="268"/>
      <c r="C6" s="85" t="s">
        <v>79</v>
      </c>
      <c r="D6" s="86" t="s">
        <v>77</v>
      </c>
      <c r="E6" s="67" t="s">
        <v>70</v>
      </c>
      <c r="F6" s="85" t="s">
        <v>79</v>
      </c>
      <c r="G6" s="86" t="s">
        <v>77</v>
      </c>
      <c r="H6" s="84" t="s">
        <v>70</v>
      </c>
      <c r="I6" s="85" t="s">
        <v>79</v>
      </c>
      <c r="J6" s="86" t="s">
        <v>77</v>
      </c>
      <c r="K6" s="84" t="s">
        <v>70</v>
      </c>
      <c r="L6" s="305"/>
    </row>
    <row r="7" spans="1:13" ht="18" customHeight="1">
      <c r="A7" s="79" t="s">
        <v>123</v>
      </c>
      <c r="B7" s="121">
        <v>111</v>
      </c>
      <c r="C7" s="118">
        <v>459</v>
      </c>
      <c r="D7" s="118">
        <v>249</v>
      </c>
      <c r="E7" s="118">
        <v>708</v>
      </c>
      <c r="F7" s="118">
        <v>1900</v>
      </c>
      <c r="G7" s="118">
        <v>467</v>
      </c>
      <c r="H7" s="118">
        <v>2367</v>
      </c>
      <c r="I7" s="118">
        <v>2359</v>
      </c>
      <c r="J7" s="118">
        <v>716</v>
      </c>
      <c r="K7" s="118">
        <v>3075</v>
      </c>
      <c r="L7" s="243" t="s">
        <v>125</v>
      </c>
      <c r="M7" s="27"/>
    </row>
    <row r="8" spans="1:13" ht="18" customHeight="1">
      <c r="A8" s="80" t="s">
        <v>45</v>
      </c>
      <c r="B8" s="122">
        <v>16</v>
      </c>
      <c r="C8" s="119">
        <v>40</v>
      </c>
      <c r="D8" s="119">
        <v>4</v>
      </c>
      <c r="E8" s="118">
        <v>44</v>
      </c>
      <c r="F8" s="119">
        <v>66</v>
      </c>
      <c r="G8" s="119">
        <v>9</v>
      </c>
      <c r="H8" s="118">
        <v>75</v>
      </c>
      <c r="I8" s="118">
        <v>106</v>
      </c>
      <c r="J8" s="118">
        <v>13</v>
      </c>
      <c r="K8" s="118">
        <v>119</v>
      </c>
      <c r="L8" s="134" t="s">
        <v>18</v>
      </c>
    </row>
    <row r="9" spans="1:13" ht="18" customHeight="1">
      <c r="A9" s="80" t="s">
        <v>19</v>
      </c>
      <c r="B9" s="122">
        <v>35</v>
      </c>
      <c r="C9" s="119">
        <v>170</v>
      </c>
      <c r="D9" s="119">
        <v>100</v>
      </c>
      <c r="E9" s="118">
        <v>270</v>
      </c>
      <c r="F9" s="119">
        <v>772</v>
      </c>
      <c r="G9" s="119">
        <v>107</v>
      </c>
      <c r="H9" s="118">
        <v>879</v>
      </c>
      <c r="I9" s="118">
        <v>942</v>
      </c>
      <c r="J9" s="118">
        <v>207</v>
      </c>
      <c r="K9" s="118">
        <v>1149</v>
      </c>
      <c r="L9" s="134" t="s">
        <v>80</v>
      </c>
    </row>
    <row r="10" spans="1:13" ht="18" customHeight="1">
      <c r="A10" s="80" t="s">
        <v>82</v>
      </c>
      <c r="B10" s="122">
        <v>23</v>
      </c>
      <c r="C10" s="119">
        <v>140</v>
      </c>
      <c r="D10" s="119">
        <v>75</v>
      </c>
      <c r="E10" s="118">
        <v>215</v>
      </c>
      <c r="F10" s="119">
        <v>477</v>
      </c>
      <c r="G10" s="119">
        <v>190</v>
      </c>
      <c r="H10" s="118">
        <v>667</v>
      </c>
      <c r="I10" s="118">
        <v>617</v>
      </c>
      <c r="J10" s="118">
        <v>265</v>
      </c>
      <c r="K10" s="118">
        <v>882</v>
      </c>
      <c r="L10" s="134" t="s">
        <v>81</v>
      </c>
    </row>
    <row r="11" spans="1:13" ht="18" customHeight="1">
      <c r="A11" s="81" t="s">
        <v>23</v>
      </c>
      <c r="B11" s="123">
        <v>37</v>
      </c>
      <c r="C11" s="120">
        <v>109</v>
      </c>
      <c r="D11" s="120">
        <v>70</v>
      </c>
      <c r="E11" s="124">
        <v>179</v>
      </c>
      <c r="F11" s="120">
        <v>585</v>
      </c>
      <c r="G11" s="120">
        <v>161</v>
      </c>
      <c r="H11" s="124">
        <v>746</v>
      </c>
      <c r="I11" s="124">
        <v>694</v>
      </c>
      <c r="J11" s="124">
        <v>231</v>
      </c>
      <c r="K11" s="125">
        <v>925</v>
      </c>
      <c r="L11" s="135" t="s">
        <v>24</v>
      </c>
    </row>
    <row r="12" spans="1:13" ht="18" customHeight="1">
      <c r="A12" s="296" t="s">
        <v>176</v>
      </c>
      <c r="B12" s="297"/>
      <c r="C12" s="297"/>
      <c r="D12" s="297"/>
      <c r="E12" s="297"/>
      <c r="F12" s="297"/>
      <c r="G12" s="295" t="s">
        <v>177</v>
      </c>
      <c r="H12" s="295"/>
      <c r="I12" s="295"/>
      <c r="J12" s="295"/>
      <c r="K12" s="295"/>
      <c r="L12" s="246"/>
    </row>
    <row r="13" spans="1:13">
      <c r="B13" s="24"/>
      <c r="D13" s="7"/>
      <c r="E13" s="7"/>
      <c r="F13" s="7"/>
      <c r="G13" s="7"/>
      <c r="H13" s="7"/>
      <c r="I13" s="7"/>
      <c r="J13" s="7"/>
      <c r="K13" s="7"/>
    </row>
    <row r="14" spans="1:13">
      <c r="B14" s="24"/>
    </row>
    <row r="15" spans="1:13">
      <c r="B15" s="24"/>
    </row>
    <row r="16" spans="1:13">
      <c r="A16" s="88"/>
      <c r="B16" s="292"/>
      <c r="C16" s="293"/>
      <c r="D16" s="89"/>
      <c r="E16" s="89"/>
      <c r="F16" s="89"/>
      <c r="G16" s="89"/>
      <c r="H16" s="90"/>
      <c r="J16" s="28"/>
    </row>
    <row r="17" spans="1:15" ht="15">
      <c r="A17" s="88"/>
      <c r="B17" s="293"/>
      <c r="C17" s="293"/>
      <c r="D17" s="89"/>
      <c r="E17" s="89"/>
      <c r="F17" s="89"/>
      <c r="G17" s="89"/>
      <c r="H17" s="90"/>
      <c r="O17" s="13"/>
    </row>
    <row r="18" spans="1:15">
      <c r="A18" s="91"/>
      <c r="B18" s="294"/>
      <c r="C18" s="92"/>
      <c r="D18" s="93"/>
      <c r="E18" s="93"/>
      <c r="F18" s="93"/>
      <c r="G18" s="93"/>
      <c r="H18" s="90"/>
    </row>
    <row r="19" spans="1:15">
      <c r="A19" s="91"/>
      <c r="B19" s="293"/>
      <c r="C19" s="92"/>
      <c r="D19" s="93"/>
      <c r="E19" s="93"/>
      <c r="F19" s="93"/>
      <c r="G19" s="93"/>
      <c r="H19" s="90"/>
    </row>
    <row r="20" spans="1:15">
      <c r="A20" s="91"/>
      <c r="B20" s="293"/>
      <c r="C20" s="92"/>
      <c r="D20" s="93"/>
      <c r="E20" s="93"/>
      <c r="F20" s="93"/>
      <c r="G20" s="93"/>
      <c r="H20" s="90"/>
      <c r="I20" s="83"/>
    </row>
    <row r="21" spans="1:15">
      <c r="A21" s="91"/>
      <c r="B21" s="293"/>
      <c r="C21" s="92"/>
      <c r="D21" s="93"/>
      <c r="E21" s="93"/>
      <c r="F21" s="93"/>
      <c r="G21" s="93"/>
      <c r="H21" s="90"/>
    </row>
    <row r="22" spans="1:15">
      <c r="A22" s="91"/>
      <c r="B22" s="91"/>
      <c r="C22" s="91"/>
      <c r="D22" s="91"/>
      <c r="E22" s="94"/>
      <c r="F22" s="91"/>
      <c r="G22" s="91"/>
      <c r="H22" s="94"/>
      <c r="I22" s="87"/>
    </row>
    <row r="23" spans="1:15">
      <c r="A23" s="91"/>
      <c r="B23" s="91"/>
      <c r="C23" s="91"/>
      <c r="D23" s="91"/>
      <c r="E23" s="94"/>
      <c r="F23" s="91"/>
      <c r="G23" s="94"/>
      <c r="H23" s="94"/>
      <c r="I23" s="87"/>
    </row>
    <row r="24" spans="1:15">
      <c r="A24" s="91"/>
      <c r="B24" s="91"/>
      <c r="C24" s="91"/>
      <c r="D24" s="94"/>
      <c r="E24" s="94"/>
      <c r="F24" s="91"/>
      <c r="G24" s="94"/>
      <c r="H24" s="94"/>
      <c r="I24" s="87"/>
    </row>
    <row r="25" spans="1:15">
      <c r="A25" s="91"/>
      <c r="B25" s="91"/>
      <c r="C25" s="91"/>
      <c r="D25" s="94"/>
      <c r="E25" s="94"/>
      <c r="F25" s="94"/>
      <c r="G25" s="91"/>
      <c r="H25" s="94"/>
      <c r="I25" s="87"/>
    </row>
    <row r="26" spans="1:15">
      <c r="A26" s="91"/>
      <c r="B26" s="91"/>
      <c r="C26" s="91"/>
      <c r="D26" s="91"/>
      <c r="E26" s="91"/>
      <c r="F26" s="91"/>
      <c r="G26" s="91"/>
      <c r="H26" s="91"/>
    </row>
    <row r="27" spans="1:15">
      <c r="A27" s="91"/>
      <c r="B27" s="91"/>
      <c r="C27" s="94"/>
      <c r="D27" s="91"/>
      <c r="E27" s="91"/>
      <c r="F27" s="91"/>
      <c r="G27" s="91"/>
      <c r="H27" s="91"/>
    </row>
    <row r="28" spans="1:15">
      <c r="A28" s="91"/>
      <c r="B28" s="91"/>
      <c r="C28" s="94"/>
      <c r="D28" s="91"/>
      <c r="E28" s="91"/>
      <c r="F28" s="91"/>
      <c r="G28" s="94"/>
      <c r="H28" s="91"/>
    </row>
    <row r="29" spans="1:15">
      <c r="A29" s="91"/>
      <c r="B29" s="91"/>
      <c r="C29" s="94"/>
      <c r="D29" s="91"/>
      <c r="E29" s="94"/>
      <c r="F29" s="94"/>
      <c r="G29" s="94"/>
      <c r="H29" s="91"/>
    </row>
    <row r="30" spans="1:15">
      <c r="A30" s="91"/>
      <c r="B30" s="91"/>
      <c r="C30" s="94"/>
      <c r="D30" s="91"/>
      <c r="E30" s="94"/>
      <c r="F30" s="94"/>
      <c r="G30" s="94"/>
      <c r="H30" s="91"/>
    </row>
    <row r="31" spans="1:15">
      <c r="A31" s="91"/>
      <c r="B31" s="91"/>
      <c r="C31" s="94"/>
      <c r="D31" s="91"/>
      <c r="E31" s="94"/>
      <c r="F31" s="91"/>
      <c r="G31" s="94"/>
      <c r="H31" s="91"/>
    </row>
    <row r="32" spans="1:15">
      <c r="A32" s="91"/>
      <c r="B32" s="91"/>
      <c r="C32" s="94"/>
      <c r="D32" s="91"/>
      <c r="E32" s="91"/>
      <c r="F32" s="91"/>
      <c r="G32" s="91"/>
      <c r="H32" s="91"/>
    </row>
    <row r="33" spans="1:8">
      <c r="A33" s="91"/>
      <c r="B33" s="91"/>
      <c r="C33" s="91"/>
      <c r="D33" s="91"/>
      <c r="E33" s="91"/>
      <c r="F33" s="91"/>
      <c r="G33" s="91"/>
      <c r="H33" s="91"/>
    </row>
  </sheetData>
  <mergeCells count="12">
    <mergeCell ref="B16:C17"/>
    <mergeCell ref="B18:B21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&amp;C28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8"/>
  <sheetViews>
    <sheetView rightToLeft="1" view="pageBreakPreview" zoomScaleNormal="100" zoomScaleSheetLayoutView="100" workbookViewId="0">
      <selection activeCell="A8" sqref="A8"/>
    </sheetView>
  </sheetViews>
  <sheetFormatPr defaultRowHeight="14.25"/>
  <cols>
    <col min="1" max="1" width="13.25" customWidth="1"/>
    <col min="2" max="2" width="9" customWidth="1"/>
    <col min="3" max="3" width="7.25" customWidth="1"/>
    <col min="4" max="4" width="7.625" customWidth="1"/>
    <col min="5" max="5" width="5.25" customWidth="1"/>
    <col min="6" max="6" width="6.75" customWidth="1"/>
    <col min="7" max="7" width="4.625" customWidth="1"/>
    <col min="8" max="8" width="8" customWidth="1"/>
    <col min="9" max="9" width="5.625" customWidth="1"/>
    <col min="10" max="10" width="7.875" customWidth="1"/>
    <col min="11" max="11" width="5.125" customWidth="1"/>
    <col min="12" max="12" width="6.875" customWidth="1"/>
    <col min="13" max="13" width="5.625" customWidth="1"/>
    <col min="14" max="14" width="9.875" customWidth="1"/>
    <col min="15" max="15" width="18.125" customWidth="1"/>
  </cols>
  <sheetData>
    <row r="1" spans="1:25" ht="21" customHeight="1">
      <c r="A1" s="267" t="s">
        <v>152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82"/>
      <c r="O1" s="282"/>
    </row>
    <row r="2" spans="1:25" ht="21" customHeight="1">
      <c r="A2" s="259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82"/>
      <c r="O2" s="282"/>
    </row>
    <row r="3" spans="1:25" ht="6" customHeight="1">
      <c r="A3" s="2"/>
    </row>
    <row r="4" spans="1:25" ht="16.5" customHeight="1">
      <c r="A4" s="249" t="s">
        <v>0</v>
      </c>
      <c r="B4" s="249" t="s">
        <v>1</v>
      </c>
      <c r="C4" s="270" t="s">
        <v>83</v>
      </c>
      <c r="D4" s="283" t="s">
        <v>122</v>
      </c>
      <c r="E4" s="276"/>
      <c r="F4" s="276"/>
      <c r="G4" s="276"/>
      <c r="H4" s="276"/>
      <c r="I4" s="276"/>
      <c r="J4" s="275" t="s">
        <v>85</v>
      </c>
      <c r="K4" s="275"/>
      <c r="L4" s="275"/>
      <c r="M4" s="321"/>
      <c r="N4" s="322" t="s">
        <v>11</v>
      </c>
      <c r="O4" s="265" t="s">
        <v>12</v>
      </c>
    </row>
    <row r="5" spans="1:25" ht="16.5" customHeight="1">
      <c r="A5" s="250"/>
      <c r="B5" s="250"/>
      <c r="C5" s="250"/>
      <c r="D5" s="311" t="s">
        <v>86</v>
      </c>
      <c r="E5" s="311"/>
      <c r="F5" s="311" t="s">
        <v>88</v>
      </c>
      <c r="G5" s="311"/>
      <c r="H5" s="313" t="s">
        <v>90</v>
      </c>
      <c r="I5" s="313"/>
      <c r="J5" s="313" t="s">
        <v>92</v>
      </c>
      <c r="K5" s="313"/>
      <c r="L5" s="317" t="s">
        <v>148</v>
      </c>
      <c r="M5" s="318"/>
      <c r="N5" s="266"/>
      <c r="O5" s="266"/>
    </row>
    <row r="6" spans="1:25" ht="16.5" customHeight="1">
      <c r="A6" s="250"/>
      <c r="B6" s="250"/>
      <c r="C6" s="268" t="s">
        <v>68</v>
      </c>
      <c r="D6" s="312" t="s">
        <v>87</v>
      </c>
      <c r="E6" s="323"/>
      <c r="F6" s="312" t="s">
        <v>89</v>
      </c>
      <c r="G6" s="312"/>
      <c r="H6" s="312" t="s">
        <v>91</v>
      </c>
      <c r="I6" s="312"/>
      <c r="J6" s="312" t="s">
        <v>93</v>
      </c>
      <c r="K6" s="312"/>
      <c r="L6" s="319"/>
      <c r="M6" s="320"/>
      <c r="N6" s="266"/>
      <c r="O6" s="266"/>
    </row>
    <row r="7" spans="1:25" ht="35.25" customHeight="1">
      <c r="A7" s="251"/>
      <c r="B7" s="250"/>
      <c r="C7" s="268"/>
      <c r="D7" s="239" t="s">
        <v>133</v>
      </c>
      <c r="E7" s="210" t="s">
        <v>14</v>
      </c>
      <c r="F7" s="239" t="s">
        <v>133</v>
      </c>
      <c r="G7" s="210" t="s">
        <v>14</v>
      </c>
      <c r="H7" s="239" t="s">
        <v>131</v>
      </c>
      <c r="I7" s="138" t="s">
        <v>14</v>
      </c>
      <c r="J7" s="239" t="s">
        <v>132</v>
      </c>
      <c r="K7" s="138" t="s">
        <v>14</v>
      </c>
      <c r="L7" s="239" t="s">
        <v>147</v>
      </c>
      <c r="M7" s="138" t="s">
        <v>14</v>
      </c>
      <c r="N7" s="266"/>
      <c r="O7" s="273"/>
    </row>
    <row r="8" spans="1:25" ht="18" customHeight="1">
      <c r="A8" s="50" t="s">
        <v>123</v>
      </c>
      <c r="B8" s="51"/>
      <c r="C8" s="126"/>
      <c r="D8" s="191">
        <v>10407</v>
      </c>
      <c r="E8" s="206">
        <v>10.4</v>
      </c>
      <c r="F8" s="191">
        <v>985.00000000000011</v>
      </c>
      <c r="G8" s="206">
        <v>1</v>
      </c>
      <c r="H8" s="191">
        <v>10759</v>
      </c>
      <c r="I8" s="206">
        <v>10.8</v>
      </c>
      <c r="J8" s="191">
        <v>11444.000000000002</v>
      </c>
      <c r="K8" s="206">
        <v>11.5</v>
      </c>
      <c r="L8" s="191">
        <v>9327</v>
      </c>
      <c r="M8" s="206">
        <v>9.4</v>
      </c>
      <c r="N8" s="52"/>
      <c r="O8" s="53" t="s">
        <v>125</v>
      </c>
      <c r="P8" s="82"/>
      <c r="Q8" s="82"/>
      <c r="R8" s="82"/>
      <c r="S8" s="82"/>
      <c r="T8" s="82"/>
      <c r="U8" s="82"/>
      <c r="V8" s="82"/>
      <c r="W8" s="82"/>
      <c r="X8" s="82"/>
      <c r="Y8" s="82"/>
    </row>
    <row r="9" spans="1:25" ht="18" customHeight="1">
      <c r="A9" s="314" t="s">
        <v>15</v>
      </c>
      <c r="B9" s="40" t="s">
        <v>166</v>
      </c>
      <c r="C9" s="97">
        <v>112</v>
      </c>
      <c r="D9" s="118">
        <v>3704.0000000000009</v>
      </c>
      <c r="E9" s="207">
        <v>13.5</v>
      </c>
      <c r="F9" s="118">
        <v>259.00000000000006</v>
      </c>
      <c r="G9" s="207">
        <v>0.9</v>
      </c>
      <c r="H9" s="118">
        <v>4530</v>
      </c>
      <c r="I9" s="207">
        <v>16.600000000000001</v>
      </c>
      <c r="J9" s="118">
        <v>2430.0000000000005</v>
      </c>
      <c r="K9" s="207">
        <v>8.9</v>
      </c>
      <c r="L9" s="118">
        <v>2899</v>
      </c>
      <c r="M9" s="207">
        <v>10.6</v>
      </c>
      <c r="N9" s="37" t="s">
        <v>169</v>
      </c>
      <c r="O9" s="308" t="s">
        <v>16</v>
      </c>
      <c r="P9" s="82"/>
      <c r="Q9" s="82"/>
      <c r="R9" s="82"/>
      <c r="S9" s="82"/>
      <c r="T9" s="82"/>
      <c r="U9" s="82"/>
      <c r="V9" s="82"/>
      <c r="W9" s="82"/>
      <c r="X9" s="82"/>
      <c r="Y9" s="82"/>
    </row>
    <row r="10" spans="1:25" ht="18" customHeight="1">
      <c r="A10" s="314"/>
      <c r="B10" s="40" t="s">
        <v>167</v>
      </c>
      <c r="C10" s="97">
        <v>111</v>
      </c>
      <c r="D10" s="118">
        <v>2782</v>
      </c>
      <c r="E10" s="207">
        <v>8.3000000000000007</v>
      </c>
      <c r="F10" s="118">
        <v>266.00000000000011</v>
      </c>
      <c r="G10" s="207">
        <v>0.8</v>
      </c>
      <c r="H10" s="118">
        <v>2546.0000000000005</v>
      </c>
      <c r="I10" s="207">
        <v>7.6</v>
      </c>
      <c r="J10" s="118">
        <v>4049</v>
      </c>
      <c r="K10" s="207">
        <v>12.1</v>
      </c>
      <c r="L10" s="118">
        <v>3091</v>
      </c>
      <c r="M10" s="207">
        <v>9.1999999999999993</v>
      </c>
      <c r="N10" s="37" t="s">
        <v>170</v>
      </c>
      <c r="O10" s="308"/>
      <c r="P10" s="82"/>
      <c r="Q10" s="82"/>
      <c r="R10" s="82"/>
      <c r="S10" s="82"/>
      <c r="T10" s="82"/>
      <c r="U10" s="82"/>
      <c r="V10" s="82"/>
      <c r="W10" s="82"/>
      <c r="X10" s="82"/>
      <c r="Y10" s="82"/>
    </row>
    <row r="11" spans="1:25" ht="18" customHeight="1">
      <c r="A11" s="314"/>
      <c r="B11" s="40" t="s">
        <v>168</v>
      </c>
      <c r="C11" s="97">
        <v>111</v>
      </c>
      <c r="D11" s="118">
        <v>3920.9999999999995</v>
      </c>
      <c r="E11" s="207">
        <v>10.1</v>
      </c>
      <c r="F11" s="118">
        <v>459.99999999999989</v>
      </c>
      <c r="G11" s="207">
        <v>1.2</v>
      </c>
      <c r="H11" s="118">
        <v>3683</v>
      </c>
      <c r="I11" s="207">
        <v>9.5</v>
      </c>
      <c r="J11" s="118">
        <v>4965.0000000000018</v>
      </c>
      <c r="K11" s="207">
        <v>12.8</v>
      </c>
      <c r="L11" s="118">
        <v>3337</v>
      </c>
      <c r="M11" s="207">
        <v>8.6</v>
      </c>
      <c r="N11" s="37" t="s">
        <v>171</v>
      </c>
      <c r="O11" s="308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5" ht="18" customHeight="1">
      <c r="A12" s="306" t="s">
        <v>17</v>
      </c>
      <c r="B12" s="41" t="s">
        <v>166</v>
      </c>
      <c r="C12" s="72">
        <v>16</v>
      </c>
      <c r="D12" s="119">
        <v>466.00000000000011</v>
      </c>
      <c r="E12" s="208">
        <v>38.200000000000003</v>
      </c>
      <c r="F12" s="119">
        <v>21.999999999999996</v>
      </c>
      <c r="G12" s="208">
        <v>1.8</v>
      </c>
      <c r="H12" s="119">
        <v>526</v>
      </c>
      <c r="I12" s="208">
        <v>43</v>
      </c>
      <c r="J12" s="119">
        <v>2.0000000000000013</v>
      </c>
      <c r="K12" s="208">
        <v>0.2</v>
      </c>
      <c r="L12" s="119">
        <v>37</v>
      </c>
      <c r="M12" s="208">
        <v>3</v>
      </c>
      <c r="N12" s="38" t="s">
        <v>169</v>
      </c>
      <c r="O12" s="309" t="s">
        <v>18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5" ht="18" customHeight="1">
      <c r="A13" s="306"/>
      <c r="B13" s="41" t="s">
        <v>167</v>
      </c>
      <c r="C13" s="72">
        <v>16</v>
      </c>
      <c r="D13" s="119">
        <v>409.00000000000011</v>
      </c>
      <c r="E13" s="208">
        <v>28.5</v>
      </c>
      <c r="F13" s="119">
        <v>23.000000000000004</v>
      </c>
      <c r="G13" s="208">
        <v>1.6</v>
      </c>
      <c r="H13" s="119">
        <v>625.00000000000023</v>
      </c>
      <c r="I13" s="208">
        <v>43.7</v>
      </c>
      <c r="J13" s="119">
        <v>10.000000000000004</v>
      </c>
      <c r="K13" s="208">
        <v>0.7</v>
      </c>
      <c r="L13" s="119">
        <v>30.000000000000007</v>
      </c>
      <c r="M13" s="208">
        <v>2.1</v>
      </c>
      <c r="N13" s="38" t="s">
        <v>170</v>
      </c>
      <c r="O13" s="309"/>
      <c r="P13" s="82"/>
      <c r="Q13" s="82"/>
      <c r="R13" s="82"/>
      <c r="S13" s="82"/>
      <c r="T13" s="82"/>
      <c r="U13" s="82"/>
      <c r="V13" s="82"/>
      <c r="W13" s="82"/>
      <c r="X13" s="82"/>
      <c r="Y13" s="82"/>
    </row>
    <row r="14" spans="1:25" ht="18" customHeight="1">
      <c r="A14" s="306"/>
      <c r="B14" s="41" t="s">
        <v>168</v>
      </c>
      <c r="C14" s="72">
        <v>16</v>
      </c>
      <c r="D14" s="119">
        <v>594.00000000000011</v>
      </c>
      <c r="E14" s="208">
        <v>25.3</v>
      </c>
      <c r="F14" s="119">
        <v>20.999999999999993</v>
      </c>
      <c r="G14" s="208">
        <v>0.9</v>
      </c>
      <c r="H14" s="119">
        <v>1219.0000000000002</v>
      </c>
      <c r="I14" s="208">
        <v>52.1</v>
      </c>
      <c r="J14" s="119">
        <v>12.000000000000002</v>
      </c>
      <c r="K14" s="208">
        <v>0.5</v>
      </c>
      <c r="L14" s="119">
        <v>73</v>
      </c>
      <c r="M14" s="208">
        <v>3.1</v>
      </c>
      <c r="N14" s="38" t="s">
        <v>171</v>
      </c>
      <c r="O14" s="309"/>
      <c r="P14" s="82"/>
      <c r="Q14" s="82"/>
      <c r="R14" s="82"/>
      <c r="S14" s="82"/>
      <c r="T14" s="82"/>
      <c r="U14" s="82"/>
      <c r="V14" s="82"/>
      <c r="W14" s="82"/>
      <c r="X14" s="82"/>
      <c r="Y14" s="82"/>
    </row>
    <row r="15" spans="1:25" ht="18" customHeight="1">
      <c r="A15" s="306" t="s">
        <v>19</v>
      </c>
      <c r="B15" s="41" t="s">
        <v>166</v>
      </c>
      <c r="C15" s="72">
        <v>34</v>
      </c>
      <c r="D15" s="119">
        <v>2424.0000000000005</v>
      </c>
      <c r="E15" s="208">
        <v>55.1</v>
      </c>
      <c r="F15" s="119">
        <v>84.000000000000071</v>
      </c>
      <c r="G15" s="208">
        <v>1.9</v>
      </c>
      <c r="H15" s="119">
        <v>821.00000000000023</v>
      </c>
      <c r="I15" s="208">
        <v>18.600000000000001</v>
      </c>
      <c r="J15" s="119">
        <v>285</v>
      </c>
      <c r="K15" s="208">
        <v>6.5</v>
      </c>
      <c r="L15" s="119">
        <v>276.99999999999994</v>
      </c>
      <c r="M15" s="208">
        <v>6.3</v>
      </c>
      <c r="N15" s="38" t="s">
        <v>169</v>
      </c>
      <c r="O15" s="309" t="s">
        <v>20</v>
      </c>
      <c r="P15" s="82"/>
      <c r="Q15" s="82"/>
      <c r="R15" s="82"/>
      <c r="S15" s="82"/>
      <c r="T15" s="82"/>
      <c r="U15" s="82"/>
      <c r="V15" s="82"/>
      <c r="W15" s="82"/>
      <c r="X15" s="82"/>
      <c r="Y15" s="82"/>
    </row>
    <row r="16" spans="1:25" ht="18" customHeight="1">
      <c r="A16" s="306"/>
      <c r="B16" s="41" t="s">
        <v>167</v>
      </c>
      <c r="C16" s="72">
        <v>35</v>
      </c>
      <c r="D16" s="119">
        <v>1780.9999999999998</v>
      </c>
      <c r="E16" s="208">
        <v>48.9</v>
      </c>
      <c r="F16" s="119">
        <v>112.00000000000004</v>
      </c>
      <c r="G16" s="208">
        <v>3.1</v>
      </c>
      <c r="H16" s="119">
        <v>329.99999999999994</v>
      </c>
      <c r="I16" s="208">
        <v>9.1</v>
      </c>
      <c r="J16" s="119">
        <v>403.00000000000006</v>
      </c>
      <c r="K16" s="208">
        <v>11.1</v>
      </c>
      <c r="L16" s="119">
        <v>197.99999999999994</v>
      </c>
      <c r="M16" s="208">
        <v>5.4</v>
      </c>
      <c r="N16" s="38" t="s">
        <v>170</v>
      </c>
      <c r="O16" s="309"/>
      <c r="P16" s="82"/>
      <c r="Q16" s="82"/>
      <c r="R16" s="82"/>
      <c r="S16" s="82"/>
      <c r="T16" s="82"/>
      <c r="U16" s="82"/>
      <c r="V16" s="82"/>
      <c r="W16" s="82"/>
      <c r="X16" s="82"/>
      <c r="Y16" s="82"/>
    </row>
    <row r="17" spans="1:25" ht="18" customHeight="1">
      <c r="A17" s="306"/>
      <c r="B17" s="41" t="s">
        <v>168</v>
      </c>
      <c r="C17" s="72">
        <v>35</v>
      </c>
      <c r="D17" s="119">
        <v>2181.9999999999995</v>
      </c>
      <c r="E17" s="208">
        <v>39.4</v>
      </c>
      <c r="F17" s="119">
        <v>81</v>
      </c>
      <c r="G17" s="208">
        <v>1.5</v>
      </c>
      <c r="H17" s="119">
        <v>854</v>
      </c>
      <c r="I17" s="208">
        <v>15.4</v>
      </c>
      <c r="J17" s="119">
        <v>619.00000000000011</v>
      </c>
      <c r="K17" s="208">
        <v>11.2</v>
      </c>
      <c r="L17" s="119">
        <v>624</v>
      </c>
      <c r="M17" s="208">
        <v>11.3</v>
      </c>
      <c r="N17" s="38" t="s">
        <v>171</v>
      </c>
      <c r="O17" s="309"/>
      <c r="P17" s="82"/>
      <c r="Q17" s="82"/>
      <c r="R17" s="82"/>
      <c r="S17" s="82"/>
      <c r="T17" s="82"/>
      <c r="U17" s="82"/>
      <c r="V17" s="82"/>
      <c r="W17" s="82"/>
      <c r="X17" s="82"/>
      <c r="Y17" s="82"/>
    </row>
    <row r="18" spans="1:25" ht="18" customHeight="1">
      <c r="A18" s="306" t="s">
        <v>21</v>
      </c>
      <c r="B18" s="41" t="s">
        <v>166</v>
      </c>
      <c r="C18" s="72">
        <v>26</v>
      </c>
      <c r="D18" s="119">
        <v>258</v>
      </c>
      <c r="E18" s="208">
        <v>3.3</v>
      </c>
      <c r="F18" s="119">
        <v>98.999999999999986</v>
      </c>
      <c r="G18" s="208">
        <v>1.2</v>
      </c>
      <c r="H18" s="119">
        <v>755.00000000000011</v>
      </c>
      <c r="I18" s="208">
        <v>9.5</v>
      </c>
      <c r="J18" s="119">
        <v>1143.0000000000002</v>
      </c>
      <c r="K18" s="208">
        <v>14.4</v>
      </c>
      <c r="L18" s="119">
        <v>1540.9999999999998</v>
      </c>
      <c r="M18" s="208">
        <v>19.399999999999999</v>
      </c>
      <c r="N18" s="38" t="s">
        <v>169</v>
      </c>
      <c r="O18" s="309" t="s">
        <v>22</v>
      </c>
      <c r="P18" s="82"/>
      <c r="Q18" s="82"/>
      <c r="R18" s="82"/>
      <c r="S18" s="82"/>
      <c r="T18" s="82"/>
      <c r="U18" s="82"/>
      <c r="V18" s="82"/>
      <c r="W18" s="82"/>
      <c r="X18" s="82"/>
      <c r="Y18" s="82"/>
    </row>
    <row r="19" spans="1:25" ht="18" customHeight="1">
      <c r="A19" s="306"/>
      <c r="B19" s="41" t="s">
        <v>167</v>
      </c>
      <c r="C19" s="72">
        <v>24</v>
      </c>
      <c r="D19" s="119">
        <v>237.99999999999983</v>
      </c>
      <c r="E19" s="208">
        <v>2.4</v>
      </c>
      <c r="F19" s="119">
        <v>56.999999999999993</v>
      </c>
      <c r="G19" s="208">
        <v>0.6</v>
      </c>
      <c r="H19" s="119">
        <v>925</v>
      </c>
      <c r="I19" s="208">
        <v>9.3000000000000007</v>
      </c>
      <c r="J19" s="119">
        <v>1430</v>
      </c>
      <c r="K19" s="208">
        <v>14.4</v>
      </c>
      <c r="L19" s="119">
        <v>2216</v>
      </c>
      <c r="M19" s="208">
        <v>22.5</v>
      </c>
      <c r="N19" s="38" t="s">
        <v>170</v>
      </c>
      <c r="O19" s="309"/>
      <c r="P19" s="82"/>
      <c r="Q19" s="82"/>
      <c r="R19" s="82"/>
      <c r="S19" s="82"/>
      <c r="T19" s="82"/>
      <c r="U19" s="82"/>
      <c r="V19" s="82"/>
      <c r="W19" s="82"/>
      <c r="X19" s="82"/>
      <c r="Y19" s="82"/>
    </row>
    <row r="20" spans="1:25" ht="18" customHeight="1">
      <c r="A20" s="306"/>
      <c r="B20" s="41" t="s">
        <v>168</v>
      </c>
      <c r="C20" s="72">
        <v>23</v>
      </c>
      <c r="D20" s="119">
        <v>267</v>
      </c>
      <c r="E20" s="208">
        <v>2.5</v>
      </c>
      <c r="F20" s="119">
        <v>107.99999999999997</v>
      </c>
      <c r="G20" s="208">
        <v>1</v>
      </c>
      <c r="H20" s="119">
        <v>1050.9999999999998</v>
      </c>
      <c r="I20" s="208">
        <v>9.8000000000000007</v>
      </c>
      <c r="J20" s="119">
        <v>1984.0000000000002</v>
      </c>
      <c r="K20" s="208">
        <v>18.5</v>
      </c>
      <c r="L20" s="119">
        <v>1835.0000000000002</v>
      </c>
      <c r="M20" s="208">
        <v>17.100000000000001</v>
      </c>
      <c r="N20" s="38" t="s">
        <v>171</v>
      </c>
      <c r="O20" s="309"/>
      <c r="P20" s="82"/>
      <c r="Q20" s="82"/>
      <c r="R20" s="82"/>
      <c r="S20" s="82"/>
      <c r="T20" s="82"/>
      <c r="U20" s="82"/>
      <c r="V20" s="82"/>
      <c r="W20" s="82"/>
      <c r="X20" s="82"/>
      <c r="Y20" s="82"/>
    </row>
    <row r="21" spans="1:25" ht="18" customHeight="1">
      <c r="A21" s="306" t="s">
        <v>23</v>
      </c>
      <c r="B21" s="41" t="s">
        <v>166</v>
      </c>
      <c r="C21" s="72">
        <v>36</v>
      </c>
      <c r="D21" s="119">
        <v>556.00000000000023</v>
      </c>
      <c r="E21" s="208">
        <v>4</v>
      </c>
      <c r="F21" s="119">
        <v>54</v>
      </c>
      <c r="G21" s="208">
        <v>0.4</v>
      </c>
      <c r="H21" s="119">
        <v>2427.9999999999995</v>
      </c>
      <c r="I21" s="208">
        <v>17.600000000000001</v>
      </c>
      <c r="J21" s="119">
        <v>1000.0000000000002</v>
      </c>
      <c r="K21" s="208">
        <v>7.2</v>
      </c>
      <c r="L21" s="119">
        <v>1044.0000000000002</v>
      </c>
      <c r="M21" s="208">
        <v>7.6</v>
      </c>
      <c r="N21" s="38" t="s">
        <v>169</v>
      </c>
      <c r="O21" s="309" t="s">
        <v>24</v>
      </c>
      <c r="P21" s="82"/>
      <c r="Q21" s="82"/>
      <c r="R21" s="82"/>
      <c r="S21" s="82"/>
      <c r="T21" s="82"/>
      <c r="U21" s="82"/>
      <c r="V21" s="82"/>
      <c r="W21" s="82"/>
      <c r="X21" s="82"/>
      <c r="Y21" s="82"/>
    </row>
    <row r="22" spans="1:25" ht="18" customHeight="1">
      <c r="A22" s="306"/>
      <c r="B22" s="41" t="s">
        <v>167</v>
      </c>
      <c r="C22" s="72">
        <v>36</v>
      </c>
      <c r="D22" s="119">
        <v>354</v>
      </c>
      <c r="E22" s="208">
        <v>1.9</v>
      </c>
      <c r="F22" s="119">
        <v>74.000000000000028</v>
      </c>
      <c r="G22" s="208">
        <v>0.4</v>
      </c>
      <c r="H22" s="119">
        <v>666.00000000000023</v>
      </c>
      <c r="I22" s="208">
        <v>3.6</v>
      </c>
      <c r="J22" s="119">
        <v>2206</v>
      </c>
      <c r="K22" s="208">
        <v>11.9</v>
      </c>
      <c r="L22" s="119">
        <v>647</v>
      </c>
      <c r="M22" s="208">
        <v>3.5</v>
      </c>
      <c r="N22" s="38" t="s">
        <v>170</v>
      </c>
      <c r="O22" s="309"/>
      <c r="P22" s="82"/>
      <c r="Q22" s="82"/>
      <c r="R22" s="82"/>
      <c r="S22" s="82"/>
      <c r="T22" s="82"/>
      <c r="U22" s="82"/>
      <c r="V22" s="82"/>
      <c r="W22" s="82"/>
      <c r="X22" s="82"/>
      <c r="Y22" s="82"/>
    </row>
    <row r="23" spans="1:25" ht="18" customHeight="1">
      <c r="A23" s="307"/>
      <c r="B23" s="42" t="s">
        <v>168</v>
      </c>
      <c r="C23" s="73">
        <v>37</v>
      </c>
      <c r="D23" s="120">
        <v>877.99999999999989</v>
      </c>
      <c r="E23" s="129">
        <v>4.3</v>
      </c>
      <c r="F23" s="120">
        <v>249.99999999999994</v>
      </c>
      <c r="G23" s="129">
        <v>1.2</v>
      </c>
      <c r="H23" s="120">
        <v>559</v>
      </c>
      <c r="I23" s="129">
        <v>2.8</v>
      </c>
      <c r="J23" s="120">
        <v>2350.0000000000009</v>
      </c>
      <c r="K23" s="129">
        <v>11.6</v>
      </c>
      <c r="L23" s="120">
        <v>805</v>
      </c>
      <c r="M23" s="129">
        <v>4</v>
      </c>
      <c r="N23" s="39" t="s">
        <v>171</v>
      </c>
      <c r="O23" s="310"/>
      <c r="P23" s="82"/>
      <c r="Q23" s="82"/>
      <c r="R23" s="82"/>
      <c r="S23" s="82"/>
      <c r="T23" s="82"/>
      <c r="U23" s="82"/>
      <c r="V23" s="82"/>
      <c r="W23" s="82"/>
      <c r="X23" s="82"/>
      <c r="Y23" s="82"/>
    </row>
    <row r="24" spans="1:25">
      <c r="A24" s="315"/>
      <c r="B24" s="316"/>
      <c r="C24" s="316"/>
      <c r="D24" s="316"/>
      <c r="E24" s="107"/>
      <c r="F24" s="107"/>
      <c r="G24" s="107"/>
      <c r="H24" s="107"/>
      <c r="M24" s="205"/>
      <c r="N24" s="205"/>
      <c r="O24" s="112"/>
      <c r="P24" s="107"/>
    </row>
    <row r="25" spans="1:25">
      <c r="H25" s="28"/>
    </row>
    <row r="26" spans="1:25">
      <c r="E26" s="28"/>
      <c r="H26" s="28"/>
    </row>
    <row r="27" spans="1:25">
      <c r="F27" s="27"/>
    </row>
    <row r="28" spans="1:25">
      <c r="D28" s="28"/>
    </row>
  </sheetData>
  <mergeCells count="30">
    <mergeCell ref="A24:D24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9:A11"/>
    <mergeCell ref="A18:A20"/>
    <mergeCell ref="A21:A23"/>
    <mergeCell ref="O9:O11"/>
    <mergeCell ref="O12:O14"/>
    <mergeCell ref="O15:O17"/>
    <mergeCell ref="O18:O20"/>
    <mergeCell ref="O21:O2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&amp;C29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26"/>
  <sheetViews>
    <sheetView rightToLeft="1" view="pageBreakPreview" zoomScaleNormal="100" zoomScaleSheetLayoutView="100" workbookViewId="0">
      <selection activeCell="Q10" sqref="Q10"/>
    </sheetView>
  </sheetViews>
  <sheetFormatPr defaultColWidth="9" defaultRowHeight="14.25"/>
  <cols>
    <col min="1" max="1" width="13" style="19" customWidth="1"/>
    <col min="2" max="2" width="9" style="19" customWidth="1"/>
    <col min="3" max="3" width="7.625" style="19" customWidth="1"/>
    <col min="4" max="4" width="5.125" style="19" customWidth="1"/>
    <col min="5" max="5" width="8.125" style="19" customWidth="1"/>
    <col min="6" max="6" width="5.375" style="19" customWidth="1"/>
    <col min="7" max="7" width="7.25" style="19" customWidth="1"/>
    <col min="8" max="8" width="5.75" style="19" customWidth="1"/>
    <col min="9" max="9" width="6.25" style="19" customWidth="1"/>
    <col min="10" max="10" width="5.625" style="19" customWidth="1"/>
    <col min="11" max="11" width="7.125" style="19" customWidth="1"/>
    <col min="12" max="12" width="5.375" style="19" customWidth="1"/>
    <col min="13" max="13" width="8.25" style="19" customWidth="1"/>
    <col min="14" max="14" width="5.375" style="19" customWidth="1"/>
    <col min="15" max="15" width="10" style="19" customWidth="1"/>
    <col min="16" max="16" width="17.625" style="19" customWidth="1"/>
    <col min="17" max="16384" width="9" style="19"/>
  </cols>
  <sheetData>
    <row r="1" spans="1:23" ht="21" customHeight="1">
      <c r="A1" s="258" t="s">
        <v>153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23" ht="21" customHeight="1">
      <c r="A2" s="259" t="s">
        <v>160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82"/>
      <c r="O2" s="282"/>
      <c r="P2" s="282"/>
    </row>
    <row r="3" spans="1:23" ht="6" customHeight="1">
      <c r="A3" s="140"/>
    </row>
    <row r="4" spans="1:23" ht="16.5" customHeight="1">
      <c r="A4" s="249" t="s">
        <v>0</v>
      </c>
      <c r="B4" s="249" t="s">
        <v>1</v>
      </c>
      <c r="C4" s="283" t="s">
        <v>84</v>
      </c>
      <c r="D4" s="276"/>
      <c r="E4" s="276"/>
      <c r="F4" s="276"/>
      <c r="G4" s="276"/>
      <c r="H4" s="277"/>
      <c r="I4" s="274" t="s">
        <v>85</v>
      </c>
      <c r="J4" s="275"/>
      <c r="K4" s="275"/>
      <c r="L4" s="275"/>
      <c r="M4" s="261" t="s">
        <v>71</v>
      </c>
      <c r="N4" s="262"/>
      <c r="O4" s="265" t="s">
        <v>11</v>
      </c>
      <c r="P4" s="265" t="s">
        <v>12</v>
      </c>
      <c r="Q4" s="141"/>
    </row>
    <row r="5" spans="1:23" ht="16.5" customHeight="1">
      <c r="A5" s="250"/>
      <c r="B5" s="250"/>
      <c r="C5" s="332" t="s">
        <v>96</v>
      </c>
      <c r="D5" s="332"/>
      <c r="E5" s="328" t="s">
        <v>97</v>
      </c>
      <c r="F5" s="329"/>
      <c r="G5" s="328" t="s">
        <v>99</v>
      </c>
      <c r="H5" s="329"/>
      <c r="I5" s="328" t="s">
        <v>101</v>
      </c>
      <c r="J5" s="329"/>
      <c r="K5" s="328" t="s">
        <v>113</v>
      </c>
      <c r="L5" s="329"/>
      <c r="M5" s="333"/>
      <c r="N5" s="334"/>
      <c r="O5" s="266"/>
      <c r="P5" s="266"/>
      <c r="Q5" s="141"/>
    </row>
    <row r="6" spans="1:23" ht="25.5" customHeight="1">
      <c r="A6" s="250"/>
      <c r="B6" s="250"/>
      <c r="C6" s="312" t="s">
        <v>173</v>
      </c>
      <c r="D6" s="312"/>
      <c r="E6" s="312" t="s">
        <v>98</v>
      </c>
      <c r="F6" s="312"/>
      <c r="G6" s="312" t="s">
        <v>100</v>
      </c>
      <c r="H6" s="312"/>
      <c r="I6" s="312" t="s">
        <v>102</v>
      </c>
      <c r="J6" s="312"/>
      <c r="K6" s="312" t="s">
        <v>114</v>
      </c>
      <c r="L6" s="312"/>
      <c r="M6" s="330" t="s">
        <v>70</v>
      </c>
      <c r="N6" s="331"/>
      <c r="O6" s="266"/>
      <c r="P6" s="266"/>
      <c r="Q6" s="141"/>
    </row>
    <row r="7" spans="1:23" ht="35.25" customHeight="1">
      <c r="A7" s="251"/>
      <c r="B7" s="250"/>
      <c r="C7" s="137" t="s">
        <v>94</v>
      </c>
      <c r="D7" s="63" t="s">
        <v>14</v>
      </c>
      <c r="E7" s="62" t="s">
        <v>134</v>
      </c>
      <c r="F7" s="63" t="s">
        <v>14</v>
      </c>
      <c r="G7" s="62" t="s">
        <v>137</v>
      </c>
      <c r="H7" s="63" t="s">
        <v>14</v>
      </c>
      <c r="I7" s="62" t="s">
        <v>133</v>
      </c>
      <c r="J7" s="48" t="s">
        <v>14</v>
      </c>
      <c r="K7" s="62" t="s">
        <v>136</v>
      </c>
      <c r="L7" s="48" t="s">
        <v>14</v>
      </c>
      <c r="M7" s="62" t="s">
        <v>135</v>
      </c>
      <c r="N7" s="48" t="s">
        <v>14</v>
      </c>
      <c r="O7" s="273"/>
      <c r="P7" s="273"/>
      <c r="Q7" s="141"/>
    </row>
    <row r="8" spans="1:23" ht="18" customHeight="1">
      <c r="A8" s="244" t="s">
        <v>123</v>
      </c>
      <c r="B8" s="142"/>
      <c r="C8" s="143">
        <v>2316</v>
      </c>
      <c r="D8" s="144">
        <v>2.2999999999999998</v>
      </c>
      <c r="E8" s="143">
        <v>35380.000000000007</v>
      </c>
      <c r="F8" s="145">
        <v>35.4</v>
      </c>
      <c r="G8" s="143">
        <v>14863.000020000003</v>
      </c>
      <c r="H8" s="145">
        <v>14.9</v>
      </c>
      <c r="I8" s="143">
        <v>3155.0000199999995</v>
      </c>
      <c r="J8" s="145">
        <v>3.2</v>
      </c>
      <c r="K8" s="143">
        <v>1053.0000199999999</v>
      </c>
      <c r="L8" s="145">
        <v>1.1000000000000001</v>
      </c>
      <c r="M8" s="143">
        <v>99689.000006000017</v>
      </c>
      <c r="N8" s="146">
        <v>100</v>
      </c>
      <c r="O8" s="52"/>
      <c r="P8" s="52" t="s">
        <v>125</v>
      </c>
      <c r="Q8" s="141"/>
      <c r="R8" s="141"/>
      <c r="S8" s="141"/>
      <c r="T8" s="141"/>
      <c r="U8" s="141"/>
      <c r="V8" s="141"/>
      <c r="W8" s="141"/>
    </row>
    <row r="9" spans="1:23" ht="18" customHeight="1">
      <c r="A9" s="337" t="s">
        <v>15</v>
      </c>
      <c r="B9" s="40" t="s">
        <v>166</v>
      </c>
      <c r="C9" s="147">
        <v>514.00000000000011</v>
      </c>
      <c r="D9" s="148">
        <v>1.9</v>
      </c>
      <c r="E9" s="147">
        <v>7311</v>
      </c>
      <c r="F9" s="149">
        <v>26.6</v>
      </c>
      <c r="G9" s="147">
        <v>4894</v>
      </c>
      <c r="H9" s="149">
        <v>17.899999999999999</v>
      </c>
      <c r="I9" s="147">
        <v>703.0000200000004</v>
      </c>
      <c r="J9" s="149">
        <v>2.6</v>
      </c>
      <c r="K9" s="147">
        <v>127.00001</v>
      </c>
      <c r="L9" s="149">
        <v>0.5</v>
      </c>
      <c r="M9" s="147">
        <v>27371.000003000001</v>
      </c>
      <c r="N9" s="146">
        <v>100</v>
      </c>
      <c r="O9" s="37" t="s">
        <v>169</v>
      </c>
      <c r="P9" s="326" t="s">
        <v>16</v>
      </c>
      <c r="Q9" s="141"/>
      <c r="R9" s="141"/>
      <c r="S9" s="141"/>
      <c r="T9" s="141"/>
      <c r="U9" s="141"/>
      <c r="V9" s="141"/>
      <c r="W9" s="141"/>
    </row>
    <row r="10" spans="1:23" ht="18" customHeight="1">
      <c r="A10" s="337"/>
      <c r="B10" s="40" t="s">
        <v>167</v>
      </c>
      <c r="C10" s="147">
        <v>732</v>
      </c>
      <c r="D10" s="148">
        <v>2.2000000000000002</v>
      </c>
      <c r="E10" s="147">
        <v>14422.000000000004</v>
      </c>
      <c r="F10" s="149">
        <v>43</v>
      </c>
      <c r="G10" s="147">
        <v>4687.0000100000016</v>
      </c>
      <c r="H10" s="149">
        <v>14</v>
      </c>
      <c r="I10" s="147">
        <v>505.99999999999994</v>
      </c>
      <c r="J10" s="149">
        <v>1.5</v>
      </c>
      <c r="K10" s="147">
        <v>452</v>
      </c>
      <c r="L10" s="149">
        <v>1.3</v>
      </c>
      <c r="M10" s="147">
        <v>33533.000001000008</v>
      </c>
      <c r="N10" s="146">
        <v>99.999999999999986</v>
      </c>
      <c r="O10" s="37" t="s">
        <v>170</v>
      </c>
      <c r="P10" s="326"/>
      <c r="Q10" s="141"/>
      <c r="R10" s="141"/>
      <c r="S10" s="141"/>
      <c r="T10" s="141"/>
      <c r="U10" s="141"/>
      <c r="V10" s="141"/>
      <c r="W10" s="141"/>
    </row>
    <row r="11" spans="1:23" ht="18" customHeight="1">
      <c r="A11" s="337"/>
      <c r="B11" s="40" t="s">
        <v>168</v>
      </c>
      <c r="C11" s="147">
        <v>1069.9999999999998</v>
      </c>
      <c r="D11" s="148">
        <v>2.8</v>
      </c>
      <c r="E11" s="147">
        <v>13647.000000000005</v>
      </c>
      <c r="F11" s="149">
        <v>35.200000000000003</v>
      </c>
      <c r="G11" s="147">
        <v>5282.0000100000016</v>
      </c>
      <c r="H11" s="149">
        <v>13.6</v>
      </c>
      <c r="I11" s="147">
        <v>1945.9999999999993</v>
      </c>
      <c r="J11" s="149">
        <v>5</v>
      </c>
      <c r="K11" s="147">
        <v>474.00001000000009</v>
      </c>
      <c r="L11" s="149">
        <v>1.2</v>
      </c>
      <c r="M11" s="147">
        <v>38785.000002000008</v>
      </c>
      <c r="N11" s="146">
        <v>99.999999999999986</v>
      </c>
      <c r="O11" s="37" t="s">
        <v>171</v>
      </c>
      <c r="P11" s="326"/>
      <c r="Q11" s="141"/>
      <c r="R11" s="141"/>
      <c r="S11" s="141"/>
      <c r="T11" s="141"/>
      <c r="U11" s="141"/>
      <c r="V11" s="141"/>
      <c r="W11" s="141"/>
    </row>
    <row r="12" spans="1:23" ht="18" customHeight="1">
      <c r="A12" s="327" t="s">
        <v>17</v>
      </c>
      <c r="B12" s="41" t="s">
        <v>166</v>
      </c>
      <c r="C12" s="150">
        <v>5.0000000000000009</v>
      </c>
      <c r="D12" s="151">
        <v>0.4</v>
      </c>
      <c r="E12" s="150">
        <v>155.99999999999997</v>
      </c>
      <c r="F12" s="152">
        <v>12.8</v>
      </c>
      <c r="G12" s="150">
        <v>7.0000000000000009</v>
      </c>
      <c r="H12" s="152">
        <v>0.6</v>
      </c>
      <c r="I12" s="153">
        <v>1.0000000000000001E-5</v>
      </c>
      <c r="J12" s="152">
        <v>0</v>
      </c>
      <c r="K12" s="150">
        <v>1.0000000000000001E-5</v>
      </c>
      <c r="L12" s="152">
        <v>0</v>
      </c>
      <c r="M12" s="147">
        <v>1221.0000020000002</v>
      </c>
      <c r="N12" s="146">
        <v>100</v>
      </c>
      <c r="O12" s="38" t="s">
        <v>169</v>
      </c>
      <c r="P12" s="324" t="s">
        <v>18</v>
      </c>
      <c r="Q12" s="141"/>
      <c r="R12" s="141"/>
      <c r="S12" s="141"/>
      <c r="T12" s="141"/>
      <c r="U12" s="141"/>
      <c r="V12" s="141"/>
      <c r="W12" s="141"/>
    </row>
    <row r="13" spans="1:23" ht="18" customHeight="1">
      <c r="A13" s="327"/>
      <c r="B13" s="41" t="s">
        <v>167</v>
      </c>
      <c r="C13" s="150">
        <v>16.000000000000004</v>
      </c>
      <c r="D13" s="151">
        <v>1.1000000000000001</v>
      </c>
      <c r="E13" s="150">
        <v>260.99999999999994</v>
      </c>
      <c r="F13" s="152">
        <v>18.2</v>
      </c>
      <c r="G13" s="153">
        <v>25</v>
      </c>
      <c r="H13" s="152">
        <v>1.7</v>
      </c>
      <c r="I13" s="153">
        <v>25</v>
      </c>
      <c r="J13" s="152">
        <v>1.7</v>
      </c>
      <c r="K13" s="150">
        <v>10.000000000000002</v>
      </c>
      <c r="L13" s="152">
        <v>0.7</v>
      </c>
      <c r="M13" s="147">
        <v>1434.0000000000005</v>
      </c>
      <c r="N13" s="146">
        <v>100</v>
      </c>
      <c r="O13" s="38" t="s">
        <v>170</v>
      </c>
      <c r="P13" s="324"/>
      <c r="Q13" s="141"/>
      <c r="R13" s="141"/>
      <c r="S13" s="141"/>
      <c r="T13" s="141"/>
      <c r="U13" s="141"/>
      <c r="V13" s="141"/>
      <c r="W13" s="141"/>
    </row>
    <row r="14" spans="1:23" ht="18" customHeight="1">
      <c r="A14" s="327"/>
      <c r="B14" s="41" t="s">
        <v>168</v>
      </c>
      <c r="C14" s="150">
        <v>28.000000000000004</v>
      </c>
      <c r="D14" s="151">
        <v>1.2</v>
      </c>
      <c r="E14" s="150">
        <v>353.00000000000006</v>
      </c>
      <c r="F14" s="152">
        <v>15.1</v>
      </c>
      <c r="G14" s="150">
        <v>41</v>
      </c>
      <c r="H14" s="152">
        <v>1.7</v>
      </c>
      <c r="I14" s="150">
        <v>3.0000000000000004</v>
      </c>
      <c r="J14" s="152">
        <v>0.1</v>
      </c>
      <c r="K14" s="150">
        <v>1.0000000000000001E-5</v>
      </c>
      <c r="L14" s="152">
        <v>0</v>
      </c>
      <c r="M14" s="147">
        <v>2344.0000010000003</v>
      </c>
      <c r="N14" s="146">
        <v>100</v>
      </c>
      <c r="O14" s="38" t="s">
        <v>171</v>
      </c>
      <c r="P14" s="324"/>
      <c r="Q14" s="141"/>
      <c r="R14" s="141"/>
      <c r="S14" s="141"/>
      <c r="T14" s="141"/>
      <c r="U14" s="141"/>
      <c r="V14" s="141"/>
      <c r="W14" s="141"/>
    </row>
    <row r="15" spans="1:23" ht="18" customHeight="1">
      <c r="A15" s="327" t="s">
        <v>19</v>
      </c>
      <c r="B15" s="41" t="s">
        <v>166</v>
      </c>
      <c r="C15" s="150">
        <v>21.999999999999989</v>
      </c>
      <c r="D15" s="151">
        <v>0.5</v>
      </c>
      <c r="E15" s="150">
        <v>460.99999999999994</v>
      </c>
      <c r="F15" s="152">
        <v>10.5</v>
      </c>
      <c r="G15" s="153">
        <v>6.9999999999999991</v>
      </c>
      <c r="H15" s="152">
        <v>0.2</v>
      </c>
      <c r="I15" s="150">
        <v>1.0000000000000001E-5</v>
      </c>
      <c r="J15" s="152">
        <v>0</v>
      </c>
      <c r="K15" s="150">
        <v>17.999999999999996</v>
      </c>
      <c r="L15" s="152">
        <v>0.4</v>
      </c>
      <c r="M15" s="147">
        <v>4399.0000010000003</v>
      </c>
      <c r="N15" s="146">
        <v>100</v>
      </c>
      <c r="O15" s="38" t="s">
        <v>169</v>
      </c>
      <c r="P15" s="324" t="s">
        <v>20</v>
      </c>
      <c r="Q15" s="141"/>
      <c r="R15" s="141"/>
      <c r="S15" s="141"/>
      <c r="T15" s="141"/>
      <c r="U15" s="141"/>
      <c r="V15" s="141"/>
      <c r="W15" s="141"/>
    </row>
    <row r="16" spans="1:23" ht="18" customHeight="1">
      <c r="A16" s="327"/>
      <c r="B16" s="41" t="s">
        <v>167</v>
      </c>
      <c r="C16" s="150">
        <v>5.0000000000000009</v>
      </c>
      <c r="D16" s="151">
        <v>0.1</v>
      </c>
      <c r="E16" s="150">
        <v>755.00000000000011</v>
      </c>
      <c r="F16" s="152">
        <v>20.7</v>
      </c>
      <c r="G16" s="150">
        <v>1.0000000000000001E-5</v>
      </c>
      <c r="H16" s="152">
        <v>0</v>
      </c>
      <c r="I16" s="150">
        <v>14.999999999999996</v>
      </c>
      <c r="J16" s="152">
        <v>0.4</v>
      </c>
      <c r="K16" s="150">
        <v>43.000000000000014</v>
      </c>
      <c r="L16" s="152">
        <v>1.2</v>
      </c>
      <c r="M16" s="147">
        <v>3642.0000009999999</v>
      </c>
      <c r="N16" s="146">
        <v>100</v>
      </c>
      <c r="O16" s="38" t="s">
        <v>170</v>
      </c>
      <c r="P16" s="324"/>
      <c r="Q16" s="141"/>
      <c r="R16" s="141"/>
      <c r="S16" s="141"/>
      <c r="T16" s="141"/>
      <c r="U16" s="141"/>
      <c r="V16" s="141"/>
      <c r="W16" s="141"/>
    </row>
    <row r="17" spans="1:23" ht="18" customHeight="1">
      <c r="A17" s="327"/>
      <c r="B17" s="41" t="s">
        <v>168</v>
      </c>
      <c r="C17" s="153">
        <v>3.0000000000000018</v>
      </c>
      <c r="D17" s="152">
        <v>0.1</v>
      </c>
      <c r="E17" s="150">
        <v>935.00000000000023</v>
      </c>
      <c r="F17" s="152">
        <v>16.899999999999999</v>
      </c>
      <c r="G17" s="153">
        <v>1.0000000000000001E-5</v>
      </c>
      <c r="H17" s="152">
        <v>0</v>
      </c>
      <c r="I17" s="150">
        <v>23.000000000000011</v>
      </c>
      <c r="J17" s="152">
        <v>0.4</v>
      </c>
      <c r="K17" s="150">
        <v>210.00000000000003</v>
      </c>
      <c r="L17" s="152">
        <v>3.8</v>
      </c>
      <c r="M17" s="147">
        <v>5531.0000010000003</v>
      </c>
      <c r="N17" s="146">
        <v>100</v>
      </c>
      <c r="O17" s="38" t="s">
        <v>171</v>
      </c>
      <c r="P17" s="324"/>
      <c r="Q17" s="141"/>
      <c r="R17" s="141"/>
      <c r="S17" s="141"/>
      <c r="T17" s="141"/>
      <c r="U17" s="141"/>
      <c r="V17" s="141"/>
      <c r="W17" s="141"/>
    </row>
    <row r="18" spans="1:23" ht="18" customHeight="1">
      <c r="A18" s="327" t="s">
        <v>21</v>
      </c>
      <c r="B18" s="41" t="s">
        <v>166</v>
      </c>
      <c r="C18" s="150">
        <v>431.00000000000011</v>
      </c>
      <c r="D18" s="151">
        <v>5.4</v>
      </c>
      <c r="E18" s="150">
        <v>3212</v>
      </c>
      <c r="F18" s="152">
        <v>40.5</v>
      </c>
      <c r="G18" s="150">
        <v>277.99999999999994</v>
      </c>
      <c r="H18" s="152">
        <v>3.5</v>
      </c>
      <c r="I18" s="150">
        <v>121.00000000000001</v>
      </c>
      <c r="J18" s="152">
        <v>1.5</v>
      </c>
      <c r="K18" s="150">
        <v>100</v>
      </c>
      <c r="L18" s="152">
        <v>1.3</v>
      </c>
      <c r="M18" s="147">
        <v>7938</v>
      </c>
      <c r="N18" s="146">
        <v>100</v>
      </c>
      <c r="O18" s="38" t="s">
        <v>169</v>
      </c>
      <c r="P18" s="324" t="s">
        <v>22</v>
      </c>
      <c r="Q18" s="141"/>
      <c r="R18" s="141"/>
      <c r="S18" s="141"/>
      <c r="T18" s="141"/>
      <c r="U18" s="141"/>
      <c r="V18" s="141"/>
      <c r="W18" s="141"/>
    </row>
    <row r="19" spans="1:23" ht="18" customHeight="1">
      <c r="A19" s="327"/>
      <c r="B19" s="41" t="s">
        <v>167</v>
      </c>
      <c r="C19" s="150">
        <v>364.99999999999994</v>
      </c>
      <c r="D19" s="151">
        <v>3.7</v>
      </c>
      <c r="E19" s="150">
        <v>4154.0000000000009</v>
      </c>
      <c r="F19" s="152">
        <v>41.9</v>
      </c>
      <c r="G19" s="153">
        <v>302.00000000000006</v>
      </c>
      <c r="H19" s="152">
        <v>3</v>
      </c>
      <c r="I19" s="150">
        <v>122</v>
      </c>
      <c r="J19" s="152">
        <v>1.2</v>
      </c>
      <c r="K19" s="150">
        <v>94.999999999999986</v>
      </c>
      <c r="L19" s="152">
        <v>1</v>
      </c>
      <c r="M19" s="147">
        <v>9904</v>
      </c>
      <c r="N19" s="146">
        <v>100.00000000000001</v>
      </c>
      <c r="O19" s="38" t="s">
        <v>170</v>
      </c>
      <c r="P19" s="324"/>
      <c r="Q19" s="141"/>
      <c r="R19" s="141"/>
      <c r="S19" s="141"/>
      <c r="T19" s="141"/>
      <c r="U19" s="141"/>
      <c r="V19" s="141"/>
      <c r="W19" s="141"/>
    </row>
    <row r="20" spans="1:23" ht="18" customHeight="1">
      <c r="A20" s="327"/>
      <c r="B20" s="41" t="s">
        <v>168</v>
      </c>
      <c r="C20" s="150">
        <v>535.99999999999989</v>
      </c>
      <c r="D20" s="151">
        <v>5</v>
      </c>
      <c r="E20" s="150">
        <v>4491.0000000000018</v>
      </c>
      <c r="F20" s="152">
        <v>41.9</v>
      </c>
      <c r="G20" s="150">
        <v>318.99999999999994</v>
      </c>
      <c r="H20" s="152">
        <v>3</v>
      </c>
      <c r="I20" s="150">
        <v>80.000000000000014</v>
      </c>
      <c r="J20" s="152">
        <v>0.7</v>
      </c>
      <c r="K20" s="150">
        <v>50.999999999999986</v>
      </c>
      <c r="L20" s="152">
        <v>0.5</v>
      </c>
      <c r="M20" s="147">
        <v>10722.000000000002</v>
      </c>
      <c r="N20" s="146">
        <v>100</v>
      </c>
      <c r="O20" s="38" t="s">
        <v>171</v>
      </c>
      <c r="P20" s="324"/>
      <c r="Q20" s="141"/>
      <c r="R20" s="141"/>
      <c r="S20" s="141"/>
      <c r="T20" s="141"/>
      <c r="U20" s="141"/>
      <c r="V20" s="141"/>
      <c r="W20" s="141"/>
    </row>
    <row r="21" spans="1:23" ht="18" customHeight="1">
      <c r="A21" s="327" t="s">
        <v>23</v>
      </c>
      <c r="B21" s="41" t="s">
        <v>166</v>
      </c>
      <c r="C21" s="150">
        <v>55.999999999999993</v>
      </c>
      <c r="D21" s="151">
        <v>0.4</v>
      </c>
      <c r="E21" s="150">
        <v>3482.0000000000005</v>
      </c>
      <c r="F21" s="152">
        <v>25.2</v>
      </c>
      <c r="G21" s="150">
        <v>4602</v>
      </c>
      <c r="H21" s="152">
        <v>33.299999999999997</v>
      </c>
      <c r="I21" s="150">
        <v>582.00000000000034</v>
      </c>
      <c r="J21" s="152">
        <v>4.2</v>
      </c>
      <c r="K21" s="150">
        <v>8.9999999999999982</v>
      </c>
      <c r="L21" s="152">
        <v>0.1</v>
      </c>
      <c r="M21" s="147">
        <v>13813</v>
      </c>
      <c r="N21" s="146">
        <v>100</v>
      </c>
      <c r="O21" s="38" t="s">
        <v>169</v>
      </c>
      <c r="P21" s="324" t="s">
        <v>24</v>
      </c>
      <c r="Q21" s="141"/>
      <c r="R21" s="141"/>
      <c r="S21" s="141"/>
      <c r="T21" s="141"/>
      <c r="U21" s="141"/>
      <c r="V21" s="141"/>
      <c r="W21" s="141"/>
    </row>
    <row r="22" spans="1:23" ht="18" customHeight="1">
      <c r="A22" s="327"/>
      <c r="B22" s="41" t="s">
        <v>167</v>
      </c>
      <c r="C22" s="150">
        <v>346.00000000000006</v>
      </c>
      <c r="D22" s="151">
        <v>1.9</v>
      </c>
      <c r="E22" s="150">
        <v>9252.0000000000036</v>
      </c>
      <c r="F22" s="152">
        <v>49.8</v>
      </c>
      <c r="G22" s="150">
        <v>4360.0000000000018</v>
      </c>
      <c r="H22" s="152">
        <v>23.5</v>
      </c>
      <c r="I22" s="150">
        <v>343.99999999999994</v>
      </c>
      <c r="J22" s="152">
        <v>1.9</v>
      </c>
      <c r="K22" s="150">
        <v>304</v>
      </c>
      <c r="L22" s="152">
        <v>1.6</v>
      </c>
      <c r="M22" s="147">
        <v>18553.000000000007</v>
      </c>
      <c r="N22" s="146">
        <v>100.00000000000001</v>
      </c>
      <c r="O22" s="38" t="s">
        <v>170</v>
      </c>
      <c r="P22" s="324"/>
      <c r="Q22" s="141"/>
      <c r="R22" s="141"/>
      <c r="S22" s="141"/>
      <c r="T22" s="141"/>
      <c r="U22" s="141"/>
      <c r="V22" s="141"/>
      <c r="W22" s="141"/>
    </row>
    <row r="23" spans="1:23" ht="18" customHeight="1">
      <c r="A23" s="336"/>
      <c r="B23" s="42" t="s">
        <v>168</v>
      </c>
      <c r="C23" s="154">
        <v>502.99999999999989</v>
      </c>
      <c r="D23" s="155">
        <v>2.5</v>
      </c>
      <c r="E23" s="154">
        <v>7868.0000000000036</v>
      </c>
      <c r="F23" s="156">
        <v>39</v>
      </c>
      <c r="G23" s="154">
        <v>4922.0000000000018</v>
      </c>
      <c r="H23" s="156">
        <v>24.4</v>
      </c>
      <c r="I23" s="154">
        <v>1839.9999999999993</v>
      </c>
      <c r="J23" s="156">
        <v>9.1</v>
      </c>
      <c r="K23" s="154">
        <v>213.00000000000003</v>
      </c>
      <c r="L23" s="156">
        <v>1.1000000000000001</v>
      </c>
      <c r="M23" s="157">
        <v>20188.000000000007</v>
      </c>
      <c r="N23" s="158">
        <v>99.999999999999986</v>
      </c>
      <c r="O23" s="39" t="s">
        <v>171</v>
      </c>
      <c r="P23" s="325"/>
      <c r="Q23" s="141"/>
      <c r="R23" s="141"/>
      <c r="S23" s="141"/>
      <c r="T23" s="141"/>
      <c r="U23" s="141"/>
      <c r="V23" s="141"/>
      <c r="W23" s="141"/>
    </row>
    <row r="24" spans="1:23" hidden="1">
      <c r="H24" s="141"/>
      <c r="M24" s="19">
        <v>152159</v>
      </c>
      <c r="R24" s="141"/>
    </row>
    <row r="25" spans="1:23" hidden="1">
      <c r="H25" s="141"/>
      <c r="R25" s="141"/>
    </row>
    <row r="26" spans="1:23" ht="18.75" customHeight="1">
      <c r="A26" s="335"/>
      <c r="B26" s="335"/>
      <c r="C26" s="335"/>
      <c r="D26" s="335"/>
      <c r="E26" s="113"/>
      <c r="F26" s="113"/>
      <c r="G26" s="113"/>
      <c r="H26" s="136"/>
      <c r="M26" s="114"/>
      <c r="N26" s="114"/>
      <c r="P26" s="114"/>
      <c r="R26" s="141"/>
    </row>
  </sheetData>
  <mergeCells count="31">
    <mergeCell ref="A26:D26"/>
    <mergeCell ref="A4:A7"/>
    <mergeCell ref="B4:B7"/>
    <mergeCell ref="C4:H4"/>
    <mergeCell ref="A21:A23"/>
    <mergeCell ref="A9:A11"/>
    <mergeCell ref="I4:L4"/>
    <mergeCell ref="A15:A17"/>
    <mergeCell ref="P15:P17"/>
    <mergeCell ref="A18:A20"/>
    <mergeCell ref="P18:P20"/>
    <mergeCell ref="P4:P7"/>
    <mergeCell ref="M4:N5"/>
    <mergeCell ref="K5:L5"/>
    <mergeCell ref="K6:L6"/>
    <mergeCell ref="P21:P23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&amp;C30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43"/>
  <sheetViews>
    <sheetView rightToLeft="1" view="pageBreakPreview" zoomScaleNormal="100" zoomScaleSheetLayoutView="100" zoomScalePageLayoutView="85" workbookViewId="0">
      <selection activeCell="O4" sqref="O4:O7"/>
    </sheetView>
  </sheetViews>
  <sheetFormatPr defaultColWidth="8.875" defaultRowHeight="14.25"/>
  <cols>
    <col min="1" max="1" width="12.375" customWidth="1"/>
    <col min="2" max="2" width="10" customWidth="1"/>
    <col min="3" max="3" width="6.875" customWidth="1"/>
    <col min="4" max="4" width="7.75" customWidth="1"/>
    <col min="5" max="5" width="5.5" customWidth="1"/>
    <col min="6" max="6" width="6.625" customWidth="1"/>
    <col min="7" max="7" width="5.125" customWidth="1"/>
    <col min="8" max="8" width="7.875" customWidth="1"/>
    <col min="9" max="9" width="5.5" customWidth="1"/>
    <col min="10" max="10" width="7.75" customWidth="1"/>
    <col min="11" max="11" width="5.375" customWidth="1"/>
    <col min="12" max="12" width="8.625" customWidth="1"/>
    <col min="13" max="13" width="5.875" customWidth="1"/>
    <col min="14" max="14" width="10.75" bestFit="1" customWidth="1"/>
    <col min="15" max="15" width="16.375" customWidth="1"/>
  </cols>
  <sheetData>
    <row r="1" spans="1:27" ht="21" customHeight="1">
      <c r="A1" s="258" t="s">
        <v>154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338"/>
      <c r="O1" s="338"/>
    </row>
    <row r="2" spans="1:27" ht="21" customHeight="1">
      <c r="A2" s="339" t="s">
        <v>161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40"/>
      <c r="O2" s="340"/>
    </row>
    <row r="3" spans="1:27" ht="6" customHeight="1">
      <c r="A3" s="2"/>
    </row>
    <row r="4" spans="1:27" ht="18" customHeight="1">
      <c r="A4" s="249" t="s">
        <v>0</v>
      </c>
      <c r="B4" s="249" t="s">
        <v>1</v>
      </c>
      <c r="C4" s="254" t="s">
        <v>83</v>
      </c>
      <c r="D4" s="276" t="s">
        <v>84</v>
      </c>
      <c r="E4" s="276"/>
      <c r="F4" s="276"/>
      <c r="G4" s="276"/>
      <c r="H4" s="341"/>
      <c r="I4" s="342"/>
      <c r="J4" s="275" t="s">
        <v>85</v>
      </c>
      <c r="K4" s="275"/>
      <c r="L4" s="275"/>
      <c r="M4" s="321"/>
      <c r="N4" s="265" t="s">
        <v>11</v>
      </c>
      <c r="O4" s="265" t="s">
        <v>12</v>
      </c>
    </row>
    <row r="5" spans="1:27" ht="18" customHeight="1">
      <c r="A5" s="250"/>
      <c r="B5" s="250"/>
      <c r="C5" s="255"/>
      <c r="D5" s="343" t="s">
        <v>86</v>
      </c>
      <c r="E5" s="343"/>
      <c r="F5" s="343" t="s">
        <v>88</v>
      </c>
      <c r="G5" s="343"/>
      <c r="H5" s="343" t="s">
        <v>90</v>
      </c>
      <c r="I5" s="343"/>
      <c r="J5" s="343" t="s">
        <v>92</v>
      </c>
      <c r="K5" s="343"/>
      <c r="L5" s="344" t="s">
        <v>144</v>
      </c>
      <c r="M5" s="345"/>
      <c r="N5" s="266"/>
      <c r="O5" s="266"/>
    </row>
    <row r="6" spans="1:27" ht="18" customHeight="1">
      <c r="A6" s="250"/>
      <c r="B6" s="250"/>
      <c r="C6" s="290" t="s">
        <v>68</v>
      </c>
      <c r="D6" s="348" t="s">
        <v>87</v>
      </c>
      <c r="E6" s="349"/>
      <c r="F6" s="348" t="s">
        <v>89</v>
      </c>
      <c r="G6" s="349"/>
      <c r="H6" s="348" t="s">
        <v>91</v>
      </c>
      <c r="I6" s="349"/>
      <c r="J6" s="348" t="s">
        <v>93</v>
      </c>
      <c r="K6" s="349"/>
      <c r="L6" s="346"/>
      <c r="M6" s="347"/>
      <c r="N6" s="266"/>
      <c r="O6" s="266"/>
    </row>
    <row r="7" spans="1:27" ht="18" customHeight="1">
      <c r="A7" s="251"/>
      <c r="B7" s="251"/>
      <c r="C7" s="291"/>
      <c r="D7" s="62" t="s">
        <v>138</v>
      </c>
      <c r="E7" s="49" t="s">
        <v>14</v>
      </c>
      <c r="F7" s="62" t="s">
        <v>140</v>
      </c>
      <c r="G7" s="98" t="s">
        <v>14</v>
      </c>
      <c r="H7" s="62" t="s">
        <v>139</v>
      </c>
      <c r="I7" s="48" t="s">
        <v>14</v>
      </c>
      <c r="J7" s="62" t="s">
        <v>127</v>
      </c>
      <c r="K7" s="48" t="s">
        <v>14</v>
      </c>
      <c r="L7" s="62" t="s">
        <v>128</v>
      </c>
      <c r="M7" s="138" t="s">
        <v>14</v>
      </c>
      <c r="N7" s="273"/>
      <c r="O7" s="273"/>
    </row>
    <row r="8" spans="1:27" ht="18" customHeight="1">
      <c r="A8" s="30" t="s">
        <v>123</v>
      </c>
      <c r="B8" s="31"/>
      <c r="C8" s="159"/>
      <c r="D8" s="127">
        <v>35832</v>
      </c>
      <c r="E8" s="163">
        <v>12.3</v>
      </c>
      <c r="F8" s="127">
        <v>3383.0000000000009</v>
      </c>
      <c r="G8" s="163">
        <v>1.2</v>
      </c>
      <c r="H8" s="127">
        <v>18552</v>
      </c>
      <c r="I8" s="163">
        <v>6.4</v>
      </c>
      <c r="J8" s="127">
        <v>32553</v>
      </c>
      <c r="K8" s="164">
        <v>11.2</v>
      </c>
      <c r="L8" s="118">
        <v>31402</v>
      </c>
      <c r="M8" s="163">
        <v>10.8</v>
      </c>
      <c r="N8" s="36"/>
      <c r="O8" s="53" t="s">
        <v>125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18" customHeight="1">
      <c r="A9" s="32" t="s">
        <v>15</v>
      </c>
      <c r="B9" s="40" t="s">
        <v>166</v>
      </c>
      <c r="C9" s="160">
        <v>112</v>
      </c>
      <c r="D9" s="118">
        <v>11523.000000000005</v>
      </c>
      <c r="E9" s="165">
        <v>15.1</v>
      </c>
      <c r="F9" s="127">
        <v>1061.0000000000002</v>
      </c>
      <c r="G9" s="165">
        <v>1.4</v>
      </c>
      <c r="H9" s="127">
        <v>7326.9999999999991</v>
      </c>
      <c r="I9" s="165">
        <v>9.6</v>
      </c>
      <c r="J9" s="127">
        <v>6796</v>
      </c>
      <c r="K9" s="166">
        <v>8.9</v>
      </c>
      <c r="L9" s="118">
        <v>9540</v>
      </c>
      <c r="M9" s="165">
        <v>12.5</v>
      </c>
      <c r="N9" s="37" t="s">
        <v>169</v>
      </c>
      <c r="O9" s="37" t="s">
        <v>16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8" customHeight="1">
      <c r="A10" s="33"/>
      <c r="B10" s="40" t="s">
        <v>167</v>
      </c>
      <c r="C10" s="160">
        <v>111</v>
      </c>
      <c r="D10" s="118">
        <v>11278.999999999996</v>
      </c>
      <c r="E10" s="165">
        <v>10.7</v>
      </c>
      <c r="F10" s="127">
        <v>971.00000000000023</v>
      </c>
      <c r="G10" s="165">
        <v>0.9</v>
      </c>
      <c r="H10" s="127">
        <v>4854</v>
      </c>
      <c r="I10" s="165">
        <v>4.5999999999999996</v>
      </c>
      <c r="J10" s="127">
        <v>12395</v>
      </c>
      <c r="K10" s="166">
        <v>11.8</v>
      </c>
      <c r="L10" s="118">
        <v>9865.9999999999982</v>
      </c>
      <c r="M10" s="165">
        <v>9.4</v>
      </c>
      <c r="N10" s="37" t="s">
        <v>170</v>
      </c>
      <c r="O10" s="37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8" customHeight="1">
      <c r="A11" s="33"/>
      <c r="B11" s="40" t="s">
        <v>168</v>
      </c>
      <c r="C11" s="160">
        <v>111</v>
      </c>
      <c r="D11" s="118">
        <v>13030.000000000002</v>
      </c>
      <c r="E11" s="165">
        <v>11.8</v>
      </c>
      <c r="F11" s="127">
        <v>1351.0000000000005</v>
      </c>
      <c r="G11" s="165">
        <v>1.2</v>
      </c>
      <c r="H11" s="127">
        <v>6371.0000000000009</v>
      </c>
      <c r="I11" s="165">
        <v>5.8</v>
      </c>
      <c r="J11" s="127">
        <v>13362</v>
      </c>
      <c r="K11" s="166">
        <v>12.1</v>
      </c>
      <c r="L11" s="118">
        <v>11996.000000000002</v>
      </c>
      <c r="M11" s="165">
        <v>10.9</v>
      </c>
      <c r="N11" s="37" t="s">
        <v>171</v>
      </c>
      <c r="O11" s="37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8" customHeight="1">
      <c r="A12" s="34" t="s">
        <v>17</v>
      </c>
      <c r="B12" s="41" t="s">
        <v>166</v>
      </c>
      <c r="C12" s="161">
        <v>16</v>
      </c>
      <c r="D12" s="119">
        <v>711.99999999999989</v>
      </c>
      <c r="E12" s="167">
        <v>33.799999999999997</v>
      </c>
      <c r="F12" s="128">
        <v>21.999999999999996</v>
      </c>
      <c r="G12" s="167">
        <v>1</v>
      </c>
      <c r="H12" s="128">
        <v>1038.9999999999998</v>
      </c>
      <c r="I12" s="167">
        <v>49.5</v>
      </c>
      <c r="J12" s="128">
        <v>4.0000000000000027</v>
      </c>
      <c r="K12" s="168">
        <v>0.2</v>
      </c>
      <c r="L12" s="119">
        <v>39.999999999999993</v>
      </c>
      <c r="M12" s="167">
        <v>1.9</v>
      </c>
      <c r="N12" s="38" t="s">
        <v>169</v>
      </c>
      <c r="O12" s="38" t="s">
        <v>18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8" customHeight="1">
      <c r="A13" s="34"/>
      <c r="B13" s="41" t="s">
        <v>167</v>
      </c>
      <c r="C13" s="161">
        <v>16</v>
      </c>
      <c r="D13" s="119">
        <v>1025.9999999999995</v>
      </c>
      <c r="E13" s="167">
        <v>44.7</v>
      </c>
      <c r="F13" s="128">
        <v>23.000000000000004</v>
      </c>
      <c r="G13" s="167">
        <v>1</v>
      </c>
      <c r="H13" s="128">
        <v>823</v>
      </c>
      <c r="I13" s="167">
        <v>35.9</v>
      </c>
      <c r="J13" s="128">
        <v>17</v>
      </c>
      <c r="K13" s="168">
        <v>0.7</v>
      </c>
      <c r="L13" s="119">
        <v>35.999999999999993</v>
      </c>
      <c r="M13" s="167">
        <v>1.6</v>
      </c>
      <c r="N13" s="38" t="s">
        <v>170</v>
      </c>
      <c r="O13" s="38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8" customHeight="1">
      <c r="A14" s="34"/>
      <c r="B14" s="41" t="s">
        <v>168</v>
      </c>
      <c r="C14" s="161">
        <v>16</v>
      </c>
      <c r="D14" s="119">
        <v>705.99999999999989</v>
      </c>
      <c r="E14" s="167">
        <v>23.1</v>
      </c>
      <c r="F14" s="128">
        <v>20.999999999999993</v>
      </c>
      <c r="G14" s="167">
        <v>0.7</v>
      </c>
      <c r="H14" s="128">
        <v>1754.0000000000011</v>
      </c>
      <c r="I14" s="167">
        <v>57.2</v>
      </c>
      <c r="J14" s="128">
        <v>12.000000000000002</v>
      </c>
      <c r="K14" s="168">
        <v>0.4</v>
      </c>
      <c r="L14" s="119">
        <v>78.999999999999986</v>
      </c>
      <c r="M14" s="167">
        <v>2.6</v>
      </c>
      <c r="N14" s="38" t="s">
        <v>171</v>
      </c>
      <c r="O14" s="38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8" customHeight="1">
      <c r="A15" s="34" t="s">
        <v>19</v>
      </c>
      <c r="B15" s="41" t="s">
        <v>166</v>
      </c>
      <c r="C15" s="161">
        <v>34</v>
      </c>
      <c r="D15" s="128">
        <v>8383.0000000000055</v>
      </c>
      <c r="E15" s="167">
        <v>53.9</v>
      </c>
      <c r="F15" s="128">
        <v>585.00000000000023</v>
      </c>
      <c r="G15" s="167">
        <v>3.8</v>
      </c>
      <c r="H15" s="128">
        <v>1725.9999999999998</v>
      </c>
      <c r="I15" s="167">
        <v>11.1</v>
      </c>
      <c r="J15" s="128">
        <v>959.00000000000023</v>
      </c>
      <c r="K15" s="168">
        <v>6.2</v>
      </c>
      <c r="L15" s="119">
        <v>1163.9999999999993</v>
      </c>
      <c r="M15" s="167">
        <v>7.5</v>
      </c>
      <c r="N15" s="38" t="s">
        <v>169</v>
      </c>
      <c r="O15" s="38" t="s">
        <v>20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18" customHeight="1">
      <c r="A16" s="34"/>
      <c r="B16" s="41" t="s">
        <v>167</v>
      </c>
      <c r="C16" s="161">
        <v>35</v>
      </c>
      <c r="D16" s="128">
        <v>7953.9999999999973</v>
      </c>
      <c r="E16" s="167">
        <v>49.7</v>
      </c>
      <c r="F16" s="128">
        <v>590.00000000000011</v>
      </c>
      <c r="G16" s="167">
        <v>3.7</v>
      </c>
      <c r="H16" s="128">
        <v>1144.9999999999998</v>
      </c>
      <c r="I16" s="167">
        <v>7.1</v>
      </c>
      <c r="J16" s="128">
        <v>1752.0000000000005</v>
      </c>
      <c r="K16" s="168">
        <v>10.9</v>
      </c>
      <c r="L16" s="119">
        <v>1130.9999999999998</v>
      </c>
      <c r="M16" s="167">
        <v>7</v>
      </c>
      <c r="N16" s="38" t="s">
        <v>170</v>
      </c>
      <c r="O16" s="38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8" customHeight="1">
      <c r="A17" s="34"/>
      <c r="B17" s="41" t="s">
        <v>168</v>
      </c>
      <c r="C17" s="161">
        <v>35</v>
      </c>
      <c r="D17" s="128">
        <v>9237.0000000000018</v>
      </c>
      <c r="E17" s="167">
        <v>44.9</v>
      </c>
      <c r="F17" s="128">
        <v>514.00000000000023</v>
      </c>
      <c r="G17" s="167">
        <v>2.5</v>
      </c>
      <c r="H17" s="128">
        <v>1758.9999999999998</v>
      </c>
      <c r="I17" s="167">
        <v>8.6</v>
      </c>
      <c r="J17" s="128">
        <v>1487.9999999999991</v>
      </c>
      <c r="K17" s="168">
        <v>7.2</v>
      </c>
      <c r="L17" s="119">
        <v>2108.0000000000005</v>
      </c>
      <c r="M17" s="167">
        <v>10.3</v>
      </c>
      <c r="N17" s="38" t="s">
        <v>171</v>
      </c>
      <c r="O17" s="38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8" customHeight="1">
      <c r="A18" s="34" t="s">
        <v>21</v>
      </c>
      <c r="B18" s="41" t="s">
        <v>166</v>
      </c>
      <c r="C18" s="161">
        <v>26</v>
      </c>
      <c r="D18" s="119">
        <v>1637.0000000000007</v>
      </c>
      <c r="E18" s="167">
        <v>6.7</v>
      </c>
      <c r="F18" s="128">
        <v>248</v>
      </c>
      <c r="G18" s="167">
        <v>1</v>
      </c>
      <c r="H18" s="128">
        <v>1205</v>
      </c>
      <c r="I18" s="167">
        <v>4.9000000000000004</v>
      </c>
      <c r="J18" s="128">
        <v>3327</v>
      </c>
      <c r="K18" s="168">
        <v>13.6</v>
      </c>
      <c r="L18" s="119">
        <v>5666.9999999999991</v>
      </c>
      <c r="M18" s="167">
        <v>23.2</v>
      </c>
      <c r="N18" s="38" t="s">
        <v>169</v>
      </c>
      <c r="O18" s="38" t="s">
        <v>22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18" customHeight="1">
      <c r="A19" s="34"/>
      <c r="B19" s="41" t="s">
        <v>167</v>
      </c>
      <c r="C19" s="161">
        <v>24</v>
      </c>
      <c r="D19" s="119">
        <v>1540.9999999999998</v>
      </c>
      <c r="E19" s="167">
        <v>5.0999999999999996</v>
      </c>
      <c r="F19" s="128">
        <v>98.000000000000071</v>
      </c>
      <c r="G19" s="167">
        <v>0.3</v>
      </c>
      <c r="H19" s="128">
        <v>1918.9999999999998</v>
      </c>
      <c r="I19" s="167">
        <v>6.4</v>
      </c>
      <c r="J19" s="128">
        <v>4285</v>
      </c>
      <c r="K19" s="168">
        <v>14.3</v>
      </c>
      <c r="L19" s="119">
        <v>6948.9999999999982</v>
      </c>
      <c r="M19" s="167">
        <v>23.1</v>
      </c>
      <c r="N19" s="38" t="s">
        <v>170</v>
      </c>
      <c r="O19" s="38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" customHeight="1">
      <c r="A20" s="34"/>
      <c r="B20" s="41" t="s">
        <v>168</v>
      </c>
      <c r="C20" s="161">
        <v>23</v>
      </c>
      <c r="D20" s="119">
        <v>1664.9999999999998</v>
      </c>
      <c r="E20" s="167">
        <v>5.0999999999999996</v>
      </c>
      <c r="F20" s="128">
        <v>170</v>
      </c>
      <c r="G20" s="167">
        <v>0.5</v>
      </c>
      <c r="H20" s="128">
        <v>2011.9999999999998</v>
      </c>
      <c r="I20" s="167">
        <v>6.2</v>
      </c>
      <c r="J20" s="128">
        <v>4855.0000000000009</v>
      </c>
      <c r="K20" s="168">
        <v>14.9</v>
      </c>
      <c r="L20" s="119">
        <v>7450.0000000000009</v>
      </c>
      <c r="M20" s="167">
        <v>22.8</v>
      </c>
      <c r="N20" s="38" t="s">
        <v>171</v>
      </c>
      <c r="O20" s="38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8" customHeight="1">
      <c r="A21" s="34" t="s">
        <v>23</v>
      </c>
      <c r="B21" s="41" t="s">
        <v>166</v>
      </c>
      <c r="C21" s="161">
        <v>36</v>
      </c>
      <c r="D21" s="128">
        <v>791</v>
      </c>
      <c r="E21" s="167">
        <v>2.2999999999999998</v>
      </c>
      <c r="F21" s="128">
        <v>206.00000000000003</v>
      </c>
      <c r="G21" s="167">
        <v>0.6</v>
      </c>
      <c r="H21" s="128">
        <v>3356.9999999999995</v>
      </c>
      <c r="I21" s="167">
        <v>9.8000000000000007</v>
      </c>
      <c r="J21" s="128">
        <v>2506</v>
      </c>
      <c r="K21" s="168">
        <v>7.3</v>
      </c>
      <c r="L21" s="119">
        <v>2669.0000000000009</v>
      </c>
      <c r="M21" s="167">
        <v>7.8</v>
      </c>
      <c r="N21" s="38" t="s">
        <v>169</v>
      </c>
      <c r="O21" s="38" t="s">
        <v>24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8" customHeight="1">
      <c r="A22" s="34"/>
      <c r="B22" s="41" t="s">
        <v>167</v>
      </c>
      <c r="C22" s="161">
        <v>36</v>
      </c>
      <c r="D22" s="119">
        <v>758</v>
      </c>
      <c r="E22" s="167">
        <v>1.3</v>
      </c>
      <c r="F22" s="119">
        <v>260</v>
      </c>
      <c r="G22" s="167">
        <v>0.5</v>
      </c>
      <c r="H22" s="119">
        <v>967.00000000000045</v>
      </c>
      <c r="I22" s="167">
        <v>1.7</v>
      </c>
      <c r="J22" s="119">
        <v>6341</v>
      </c>
      <c r="K22" s="168">
        <v>11.2</v>
      </c>
      <c r="L22" s="119">
        <v>1749.9999999999998</v>
      </c>
      <c r="M22" s="167">
        <v>3.1</v>
      </c>
      <c r="N22" s="38" t="s">
        <v>170</v>
      </c>
      <c r="O22" s="46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8" customHeight="1">
      <c r="A23" s="35"/>
      <c r="B23" s="42" t="s">
        <v>168</v>
      </c>
      <c r="C23" s="162">
        <v>37</v>
      </c>
      <c r="D23" s="120">
        <v>1421.9999999999998</v>
      </c>
      <c r="E23" s="169">
        <v>2.6</v>
      </c>
      <c r="F23" s="120">
        <v>646.00000000000011</v>
      </c>
      <c r="G23" s="169">
        <v>1.2</v>
      </c>
      <c r="H23" s="120">
        <v>846.00000000000034</v>
      </c>
      <c r="I23" s="169">
        <v>1.6</v>
      </c>
      <c r="J23" s="120">
        <v>7007</v>
      </c>
      <c r="K23" s="170">
        <v>12.9</v>
      </c>
      <c r="L23" s="120">
        <v>2359</v>
      </c>
      <c r="M23" s="169">
        <v>4.4000000000000004</v>
      </c>
      <c r="N23" s="39" t="s">
        <v>171</v>
      </c>
      <c r="O23" s="66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s="19" customFormat="1" ht="18.75" customHeight="1">
      <c r="A24" s="335"/>
      <c r="B24" s="335"/>
      <c r="C24" s="335"/>
      <c r="D24" s="335"/>
      <c r="E24" s="113"/>
      <c r="F24" s="113"/>
      <c r="G24" s="113"/>
      <c r="H24" s="113"/>
      <c r="M24" s="139"/>
      <c r="N24" s="116"/>
      <c r="O24" s="117"/>
    </row>
    <row r="25" spans="1:27">
      <c r="H25" s="15"/>
    </row>
    <row r="27" spans="1:27" ht="15">
      <c r="C27" s="13"/>
      <c r="D27" s="14"/>
      <c r="E27" s="14"/>
      <c r="F27" s="69"/>
      <c r="G27" s="68"/>
      <c r="H27" s="68"/>
      <c r="I27" s="68"/>
      <c r="J27" s="68"/>
      <c r="K27" s="68"/>
      <c r="L27" s="68"/>
      <c r="M27" s="14"/>
      <c r="N27" s="13"/>
      <c r="O27" s="13"/>
    </row>
    <row r="28" spans="1:27" ht="15">
      <c r="C28" s="13"/>
      <c r="D28" s="14"/>
      <c r="E28" s="14"/>
      <c r="F28" s="69"/>
      <c r="G28" s="68"/>
      <c r="H28" s="68"/>
      <c r="I28" s="68"/>
      <c r="J28" s="68"/>
      <c r="K28" s="68"/>
      <c r="L28" s="68"/>
      <c r="M28" s="14"/>
      <c r="N28" s="13"/>
      <c r="O28" s="13"/>
    </row>
    <row r="29" spans="1:27" ht="15">
      <c r="C29" s="13"/>
      <c r="D29" s="14"/>
      <c r="E29" s="14"/>
      <c r="F29" s="69"/>
      <c r="G29" s="68"/>
      <c r="H29" s="68"/>
      <c r="I29" s="68"/>
      <c r="J29" s="68"/>
      <c r="K29" s="68"/>
      <c r="L29" s="68"/>
      <c r="M29" s="14"/>
      <c r="N29" s="13"/>
      <c r="O29" s="13"/>
    </row>
    <row r="30" spans="1:27" ht="15">
      <c r="D30" s="14"/>
      <c r="E30" s="14"/>
      <c r="F30" s="69"/>
      <c r="G30" s="68"/>
      <c r="H30" s="68"/>
      <c r="I30" s="68"/>
      <c r="J30" s="68"/>
      <c r="K30" s="68"/>
      <c r="L30" s="68"/>
      <c r="M30" s="14"/>
    </row>
    <row r="31" spans="1:27" ht="15.75" customHeight="1">
      <c r="D31" s="14"/>
      <c r="E31" s="14"/>
      <c r="H31" s="14"/>
      <c r="I31" s="14"/>
      <c r="L31" s="14"/>
      <c r="M31" s="14"/>
    </row>
    <row r="32" spans="1:27" ht="15">
      <c r="D32" s="14"/>
      <c r="E32" s="14"/>
      <c r="H32" s="14"/>
      <c r="I32" s="14"/>
      <c r="L32" s="14"/>
      <c r="M32" s="14"/>
    </row>
    <row r="33" spans="4:22" ht="15">
      <c r="D33" s="14"/>
      <c r="E33" s="14"/>
      <c r="H33" s="14"/>
      <c r="I33" s="14"/>
      <c r="L33" s="14"/>
      <c r="M33" s="14"/>
    </row>
    <row r="34" spans="4:22" ht="15.75" customHeight="1">
      <c r="D34" s="14"/>
      <c r="E34" s="14"/>
      <c r="H34" s="14"/>
      <c r="I34" s="14"/>
      <c r="L34" s="14"/>
      <c r="M34" s="14"/>
    </row>
    <row r="35" spans="4:22" ht="15">
      <c r="D35" s="14"/>
      <c r="E35" s="14"/>
      <c r="H35" s="14"/>
      <c r="I35" s="14"/>
      <c r="L35" s="14"/>
      <c r="M35" s="14"/>
    </row>
    <row r="36" spans="4:22" ht="15">
      <c r="D36" s="14"/>
      <c r="E36" s="14"/>
      <c r="H36" s="14"/>
      <c r="I36" s="14"/>
      <c r="L36" s="14"/>
      <c r="M36" s="14"/>
    </row>
    <row r="37" spans="4:22" ht="15.75" customHeight="1">
      <c r="D37" s="14"/>
      <c r="E37" s="14"/>
      <c r="H37" s="14"/>
      <c r="I37" s="14"/>
      <c r="L37" s="14"/>
      <c r="M37" s="14"/>
    </row>
    <row r="38" spans="4:22" ht="15">
      <c r="D38" s="14"/>
      <c r="E38" s="14"/>
      <c r="H38" s="14"/>
      <c r="I38" s="14"/>
      <c r="L38" s="14"/>
      <c r="M38" s="14"/>
    </row>
    <row r="39" spans="4:22" ht="15">
      <c r="D39" s="14"/>
      <c r="E39" s="14"/>
      <c r="H39" s="14"/>
      <c r="I39" s="14"/>
      <c r="L39" s="14"/>
      <c r="M39" s="14"/>
    </row>
    <row r="40" spans="4:22" ht="15.75" customHeight="1">
      <c r="D40" s="14"/>
      <c r="E40" s="14"/>
      <c r="H40" s="14"/>
      <c r="I40" s="14"/>
      <c r="L40" s="14"/>
      <c r="M40" s="14"/>
    </row>
    <row r="41" spans="4:22" ht="15">
      <c r="D41" s="14"/>
      <c r="E41" s="14"/>
      <c r="H41" s="14"/>
      <c r="I41" s="14"/>
      <c r="L41" s="14"/>
      <c r="M41" s="14"/>
    </row>
    <row r="42" spans="4:22" ht="15">
      <c r="D42" s="14"/>
      <c r="E42" s="14"/>
      <c r="H42" s="14"/>
      <c r="I42" s="14"/>
      <c r="L42" s="14"/>
      <c r="M42" s="14"/>
    </row>
    <row r="43" spans="4:22" ht="15">
      <c r="G43" s="14"/>
      <c r="I43" s="14"/>
      <c r="K43" s="14"/>
      <c r="M43" s="14"/>
      <c r="O43" s="14"/>
      <c r="Q43" s="14"/>
      <c r="R43" s="14"/>
      <c r="U43" s="14"/>
      <c r="V43" s="14"/>
    </row>
  </sheetData>
  <mergeCells count="20">
    <mergeCell ref="A24:D24"/>
    <mergeCell ref="D6:E6"/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&amp;C31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Z26"/>
  <sheetViews>
    <sheetView rightToLeft="1" view="pageBreakPreview" zoomScaleNormal="100" zoomScaleSheetLayoutView="100" zoomScalePageLayoutView="70" workbookViewId="0">
      <selection activeCell="I17" sqref="I17"/>
    </sheetView>
  </sheetViews>
  <sheetFormatPr defaultRowHeight="14.25"/>
  <cols>
    <col min="1" max="1" width="12.25" customWidth="1"/>
    <col min="2" max="2" width="8.25" customWidth="1"/>
    <col min="3" max="3" width="8" customWidth="1"/>
    <col min="4" max="4" width="5.375" customWidth="1"/>
    <col min="5" max="5" width="8" customWidth="1"/>
    <col min="6" max="6" width="5.75" customWidth="1"/>
    <col min="7" max="7" width="7.625" customWidth="1"/>
    <col min="8" max="8" width="5.25" customWidth="1"/>
    <col min="9" max="9" width="7.625" customWidth="1"/>
    <col min="10" max="10" width="4.25" customWidth="1"/>
    <col min="11" max="11" width="7" customWidth="1"/>
    <col min="12" max="12" width="4.5" customWidth="1"/>
    <col min="13" max="13" width="8.375" customWidth="1"/>
    <col min="14" max="14" width="5.5" customWidth="1"/>
    <col min="15" max="15" width="9.375" customWidth="1"/>
    <col min="16" max="16" width="15.75" customWidth="1"/>
    <col min="18" max="18" width="9.125" bestFit="1" customWidth="1"/>
  </cols>
  <sheetData>
    <row r="1" spans="1:26" ht="21" customHeight="1">
      <c r="A1" s="258" t="s">
        <v>155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338"/>
      <c r="O1" s="338"/>
      <c r="P1" s="338"/>
    </row>
    <row r="2" spans="1:26" ht="21" customHeight="1">
      <c r="A2" s="339" t="s">
        <v>162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40"/>
      <c r="O2" s="340"/>
      <c r="P2" s="340"/>
    </row>
    <row r="3" spans="1:26" ht="6" customHeight="1">
      <c r="A3" s="2"/>
    </row>
    <row r="4" spans="1:26" ht="17.25" customHeight="1">
      <c r="A4" s="249" t="s">
        <v>0</v>
      </c>
      <c r="B4" s="249" t="s">
        <v>1</v>
      </c>
      <c r="C4" s="283" t="s">
        <v>84</v>
      </c>
      <c r="D4" s="276"/>
      <c r="E4" s="276"/>
      <c r="F4" s="276"/>
      <c r="G4" s="276"/>
      <c r="H4" s="277"/>
      <c r="I4" s="274" t="s">
        <v>85</v>
      </c>
      <c r="J4" s="275"/>
      <c r="K4" s="275"/>
      <c r="L4" s="275"/>
      <c r="M4" s="261" t="s">
        <v>118</v>
      </c>
      <c r="N4" s="262"/>
      <c r="O4" s="265" t="s">
        <v>11</v>
      </c>
      <c r="P4" s="359" t="s">
        <v>12</v>
      </c>
    </row>
    <row r="5" spans="1:26" ht="17.25" customHeight="1">
      <c r="A5" s="250"/>
      <c r="B5" s="250"/>
      <c r="C5" s="360" t="s">
        <v>96</v>
      </c>
      <c r="D5" s="360"/>
      <c r="E5" s="352" t="s">
        <v>97</v>
      </c>
      <c r="F5" s="353"/>
      <c r="G5" s="352" t="s">
        <v>99</v>
      </c>
      <c r="H5" s="353"/>
      <c r="I5" s="352" t="s">
        <v>101</v>
      </c>
      <c r="J5" s="353"/>
      <c r="K5" s="352" t="s">
        <v>120</v>
      </c>
      <c r="L5" s="353"/>
      <c r="M5" s="356" t="s">
        <v>70</v>
      </c>
      <c r="N5" s="334"/>
      <c r="O5" s="266"/>
      <c r="P5" s="359"/>
    </row>
    <row r="6" spans="1:26" ht="23.25" customHeight="1">
      <c r="A6" s="250"/>
      <c r="B6" s="250"/>
      <c r="C6" s="350" t="s">
        <v>172</v>
      </c>
      <c r="D6" s="351"/>
      <c r="E6" s="350" t="s">
        <v>98</v>
      </c>
      <c r="F6" s="351"/>
      <c r="G6" s="350" t="s">
        <v>100</v>
      </c>
      <c r="H6" s="351"/>
      <c r="I6" s="350" t="s">
        <v>102</v>
      </c>
      <c r="J6" s="351"/>
      <c r="K6" s="354" t="s">
        <v>121</v>
      </c>
      <c r="L6" s="355"/>
      <c r="M6" s="357"/>
      <c r="N6" s="358"/>
      <c r="O6" s="266"/>
      <c r="P6" s="359"/>
    </row>
    <row r="7" spans="1:26" ht="31.5" customHeight="1">
      <c r="A7" s="251"/>
      <c r="B7" s="250"/>
      <c r="C7" s="62" t="s">
        <v>129</v>
      </c>
      <c r="D7" s="99" t="s">
        <v>14</v>
      </c>
      <c r="E7" s="62" t="s">
        <v>112</v>
      </c>
      <c r="F7" s="100" t="s">
        <v>14</v>
      </c>
      <c r="G7" s="62" t="s">
        <v>94</v>
      </c>
      <c r="H7" s="64" t="s">
        <v>14</v>
      </c>
      <c r="I7" s="62" t="s">
        <v>149</v>
      </c>
      <c r="J7" s="48" t="s">
        <v>14</v>
      </c>
      <c r="K7" s="62" t="s">
        <v>95</v>
      </c>
      <c r="L7" s="48" t="s">
        <v>14</v>
      </c>
      <c r="M7" s="62" t="s">
        <v>128</v>
      </c>
      <c r="N7" s="65" t="s">
        <v>14</v>
      </c>
      <c r="O7" s="266"/>
      <c r="P7" s="265"/>
    </row>
    <row r="8" spans="1:26" ht="18" customHeight="1">
      <c r="A8" s="30" t="s">
        <v>123</v>
      </c>
      <c r="B8" s="31"/>
      <c r="C8" s="174">
        <v>6749</v>
      </c>
      <c r="D8" s="179">
        <v>2.2999999999999998</v>
      </c>
      <c r="E8" s="174">
        <v>117029</v>
      </c>
      <c r="F8" s="179">
        <v>40</v>
      </c>
      <c r="G8" s="174">
        <v>36509</v>
      </c>
      <c r="H8" s="179">
        <v>12.4</v>
      </c>
      <c r="I8" s="174">
        <v>7044.9999999999991</v>
      </c>
      <c r="J8" s="179">
        <v>2.4</v>
      </c>
      <c r="K8" s="174">
        <v>2862.9999999999995</v>
      </c>
      <c r="L8" s="179">
        <v>1</v>
      </c>
      <c r="M8" s="178">
        <f>M9+M10+M11</f>
        <v>291917</v>
      </c>
      <c r="N8" s="172" t="s">
        <v>181</v>
      </c>
      <c r="O8" s="36"/>
      <c r="P8" s="53" t="s">
        <v>125</v>
      </c>
      <c r="Q8" s="28"/>
      <c r="R8" s="141"/>
      <c r="S8" s="28"/>
      <c r="T8" s="28"/>
      <c r="U8" s="28"/>
      <c r="V8" s="28"/>
      <c r="W8" s="28"/>
      <c r="X8" s="28"/>
      <c r="Y8" s="28"/>
      <c r="Z8" s="28"/>
    </row>
    <row r="9" spans="1:26" ht="18" customHeight="1">
      <c r="A9" s="32" t="s">
        <v>15</v>
      </c>
      <c r="B9" s="40" t="s">
        <v>166</v>
      </c>
      <c r="C9" s="174">
        <v>1388.9999999999995</v>
      </c>
      <c r="D9" s="180">
        <v>1.8</v>
      </c>
      <c r="E9" s="174">
        <v>23990.000000000007</v>
      </c>
      <c r="F9" s="180">
        <v>31.5</v>
      </c>
      <c r="G9" s="174">
        <v>12330.000000000002</v>
      </c>
      <c r="H9" s="180">
        <v>16.2</v>
      </c>
      <c r="I9" s="174">
        <v>1889.0000000000002</v>
      </c>
      <c r="J9" s="180">
        <v>2.5</v>
      </c>
      <c r="K9" s="174">
        <v>366.00000000000006</v>
      </c>
      <c r="L9" s="180">
        <v>0.5</v>
      </c>
      <c r="M9" s="178">
        <f>K9+I9+G9+E9+C9+'tab6-1 '!L9+'tab6-1 '!J9+'tab6-1 '!H9+'tab6-1 '!F9+'tab6-1 '!D9</f>
        <v>76211.000000000015</v>
      </c>
      <c r="N9" s="171">
        <v>100</v>
      </c>
      <c r="O9" s="37" t="s">
        <v>169</v>
      </c>
      <c r="P9" s="37" t="s">
        <v>16</v>
      </c>
      <c r="Q9" s="28"/>
      <c r="R9" s="141"/>
      <c r="S9" s="28"/>
      <c r="T9" s="28"/>
      <c r="U9" s="28"/>
      <c r="V9" s="28"/>
      <c r="W9" s="28"/>
      <c r="X9" s="28"/>
      <c r="Y9" s="28"/>
      <c r="Z9" s="28"/>
    </row>
    <row r="10" spans="1:26" ht="18" customHeight="1">
      <c r="A10" s="32"/>
      <c r="B10" s="40" t="s">
        <v>167</v>
      </c>
      <c r="C10" s="174">
        <v>2106</v>
      </c>
      <c r="D10" s="180">
        <v>2</v>
      </c>
      <c r="E10" s="174">
        <v>49552.999999999985</v>
      </c>
      <c r="F10" s="180">
        <v>47.1</v>
      </c>
      <c r="G10" s="174">
        <v>11670.999999999996</v>
      </c>
      <c r="H10" s="180">
        <v>11.1</v>
      </c>
      <c r="I10" s="174">
        <v>1134.0000000000002</v>
      </c>
      <c r="J10" s="180">
        <v>1.1000000000000001</v>
      </c>
      <c r="K10" s="174">
        <v>1383.9999999999998</v>
      </c>
      <c r="L10" s="180">
        <v>1.3</v>
      </c>
      <c r="M10" s="178">
        <f>K10+I10+G10+E10+C10+'tab6-1 '!L10+'tab6-1 '!J10+'tab6-1 '!H10+'tab6-1 '!F10+'tab6-1 '!D10</f>
        <v>105212.99999999999</v>
      </c>
      <c r="N10" s="171">
        <v>100</v>
      </c>
      <c r="O10" s="37" t="s">
        <v>170</v>
      </c>
      <c r="P10" s="37"/>
      <c r="Q10" s="28"/>
      <c r="R10" s="141"/>
      <c r="S10" s="28"/>
      <c r="T10" s="28"/>
      <c r="U10" s="28"/>
      <c r="V10" s="28"/>
      <c r="W10" s="28"/>
      <c r="X10" s="28"/>
      <c r="Y10" s="28"/>
      <c r="Z10" s="28"/>
    </row>
    <row r="11" spans="1:26" ht="18" customHeight="1">
      <c r="A11" s="32"/>
      <c r="B11" s="40" t="s">
        <v>168</v>
      </c>
      <c r="C11" s="174">
        <v>3254</v>
      </c>
      <c r="D11" s="180">
        <v>2.9</v>
      </c>
      <c r="E11" s="174">
        <v>43486</v>
      </c>
      <c r="F11" s="180">
        <v>39.4</v>
      </c>
      <c r="G11" s="174">
        <v>12507.999999999996</v>
      </c>
      <c r="H11" s="180">
        <v>11.3</v>
      </c>
      <c r="I11" s="174">
        <v>4021.9999999999986</v>
      </c>
      <c r="J11" s="180">
        <v>3.6</v>
      </c>
      <c r="K11" s="174">
        <v>1112.9999999999998</v>
      </c>
      <c r="L11" s="180">
        <v>1</v>
      </c>
      <c r="M11" s="178">
        <f>K11+I11+G11+E11+C11+'tab6-1 '!L11+'tab6-1 '!J11+'tab6-1 '!H11+'tab6-1 '!F11+'tab6-1 '!D11</f>
        <v>110493</v>
      </c>
      <c r="N11" s="171">
        <v>99.999999999999986</v>
      </c>
      <c r="O11" s="37" t="s">
        <v>171</v>
      </c>
      <c r="P11" s="37"/>
      <c r="Q11" s="28"/>
      <c r="R11" s="141"/>
      <c r="S11" s="28"/>
      <c r="T11" s="28"/>
      <c r="U11" s="28"/>
      <c r="V11" s="28"/>
      <c r="W11" s="28"/>
      <c r="X11" s="28"/>
      <c r="Y11" s="28"/>
      <c r="Z11" s="28"/>
    </row>
    <row r="12" spans="1:26" ht="18" customHeight="1">
      <c r="A12" s="34" t="s">
        <v>17</v>
      </c>
      <c r="B12" s="41" t="s">
        <v>166</v>
      </c>
      <c r="C12" s="175">
        <v>5.0000000000000009</v>
      </c>
      <c r="D12" s="181">
        <v>0.2</v>
      </c>
      <c r="E12" s="175">
        <v>265</v>
      </c>
      <c r="F12" s="181">
        <v>12.6</v>
      </c>
      <c r="G12" s="175">
        <v>16.999999999999993</v>
      </c>
      <c r="H12" s="167">
        <v>0.8</v>
      </c>
      <c r="I12" s="176">
        <v>0</v>
      </c>
      <c r="J12" s="181">
        <v>0</v>
      </c>
      <c r="K12" s="175">
        <v>0</v>
      </c>
      <c r="L12" s="181">
        <v>0</v>
      </c>
      <c r="M12" s="178">
        <f>K12+I12+G12+E12+C12+'tab6-1 '!L12+'tab6-1 '!J12+'tab6-1 '!H12+'tab6-1 '!F12+'tab6-1 '!D12</f>
        <v>2103.9999999999995</v>
      </c>
      <c r="N12" s="171">
        <v>100</v>
      </c>
      <c r="O12" s="38" t="s">
        <v>169</v>
      </c>
      <c r="P12" s="38" t="s">
        <v>18</v>
      </c>
      <c r="Q12" s="28"/>
      <c r="R12" s="141"/>
      <c r="S12" s="28"/>
      <c r="T12" s="28"/>
      <c r="U12" s="28"/>
      <c r="V12" s="28"/>
      <c r="W12" s="28"/>
      <c r="X12" s="28"/>
      <c r="Y12" s="28"/>
      <c r="Z12" s="28"/>
    </row>
    <row r="13" spans="1:26" ht="18" customHeight="1">
      <c r="A13" s="34"/>
      <c r="B13" s="41" t="s">
        <v>167</v>
      </c>
      <c r="C13" s="175">
        <v>16.000000000000004</v>
      </c>
      <c r="D13" s="181">
        <v>0.7</v>
      </c>
      <c r="E13" s="175">
        <v>279.00000000000006</v>
      </c>
      <c r="F13" s="181">
        <v>12.2</v>
      </c>
      <c r="G13" s="176">
        <v>38.999999999999993</v>
      </c>
      <c r="H13" s="181">
        <v>1.7</v>
      </c>
      <c r="I13" s="176">
        <v>25</v>
      </c>
      <c r="J13" s="181">
        <v>1.1000000000000001</v>
      </c>
      <c r="K13" s="175">
        <v>10.000000000000002</v>
      </c>
      <c r="L13" s="181">
        <v>0.4</v>
      </c>
      <c r="M13" s="178">
        <f>K13+I13+G13+E13+C13+'tab6-1 '!L13+'tab6-1 '!J13+'tab6-1 '!H13+'tab6-1 '!F13+'tab6-1 '!D13</f>
        <v>2293.9999999999995</v>
      </c>
      <c r="N13" s="171">
        <v>100</v>
      </c>
      <c r="O13" s="38" t="s">
        <v>170</v>
      </c>
      <c r="P13" s="38"/>
      <c r="Q13" s="28"/>
      <c r="R13" s="141"/>
      <c r="S13" s="28"/>
      <c r="T13" s="28"/>
      <c r="U13" s="28"/>
      <c r="V13" s="28"/>
      <c r="W13" s="28"/>
      <c r="X13" s="28"/>
      <c r="Y13" s="28"/>
      <c r="Z13" s="28"/>
    </row>
    <row r="14" spans="1:26" ht="18" customHeight="1">
      <c r="A14" s="34"/>
      <c r="B14" s="41" t="s">
        <v>168</v>
      </c>
      <c r="C14" s="175">
        <v>28.000000000000004</v>
      </c>
      <c r="D14" s="181">
        <v>0.9</v>
      </c>
      <c r="E14" s="175">
        <v>415.99999999999983</v>
      </c>
      <c r="F14" s="181">
        <v>13.6</v>
      </c>
      <c r="G14" s="175">
        <v>43</v>
      </c>
      <c r="H14" s="181">
        <v>1.4</v>
      </c>
      <c r="I14" s="175">
        <v>3.0000000000000004</v>
      </c>
      <c r="J14" s="181">
        <v>0.1</v>
      </c>
      <c r="K14" s="175">
        <v>0</v>
      </c>
      <c r="L14" s="181">
        <v>0</v>
      </c>
      <c r="M14" s="178">
        <f>K14+I14+G14+E14+C14+'tab6-1 '!L14+'tab6-1 '!J14+'tab6-1 '!H14+'tab6-1 '!F14+'tab6-1 '!D14</f>
        <v>3062.0000000000009</v>
      </c>
      <c r="N14" s="171">
        <v>100</v>
      </c>
      <c r="O14" s="38" t="s">
        <v>171</v>
      </c>
      <c r="P14" s="38"/>
      <c r="Q14" s="28"/>
      <c r="R14" s="141"/>
      <c r="S14" s="28"/>
      <c r="T14" s="28"/>
      <c r="U14" s="28"/>
      <c r="V14" s="28"/>
      <c r="W14" s="28"/>
      <c r="X14" s="28"/>
      <c r="Y14" s="28"/>
      <c r="Z14" s="28"/>
    </row>
    <row r="15" spans="1:26" ht="18" customHeight="1">
      <c r="A15" s="34" t="s">
        <v>19</v>
      </c>
      <c r="B15" s="41" t="s">
        <v>166</v>
      </c>
      <c r="C15" s="175">
        <v>32.999999999999993</v>
      </c>
      <c r="D15" s="181">
        <v>0.2</v>
      </c>
      <c r="E15" s="175">
        <v>2617.0000000000018</v>
      </c>
      <c r="F15" s="181">
        <v>16.8</v>
      </c>
      <c r="G15" s="176">
        <v>23.000000000000004</v>
      </c>
      <c r="H15" s="181">
        <v>0.1</v>
      </c>
      <c r="I15" s="175">
        <v>0</v>
      </c>
      <c r="J15" s="181">
        <v>0</v>
      </c>
      <c r="K15" s="175">
        <v>70</v>
      </c>
      <c r="L15" s="181">
        <v>0.4</v>
      </c>
      <c r="M15" s="178">
        <f>K15+I15+G15+E15+C15+'tab6-1 '!L15+'tab6-1 '!J15+'tab6-1 '!H15+'tab6-1 '!F15+'tab6-1 '!D15</f>
        <v>15560.000000000007</v>
      </c>
      <c r="N15" s="171">
        <v>100</v>
      </c>
      <c r="O15" s="38" t="s">
        <v>169</v>
      </c>
      <c r="P15" s="38" t="s">
        <v>20</v>
      </c>
      <c r="Q15" s="28"/>
      <c r="R15" s="141"/>
      <c r="S15" s="28"/>
      <c r="T15" s="28"/>
      <c r="U15" s="28"/>
      <c r="V15" s="28"/>
      <c r="W15" s="28"/>
      <c r="X15" s="28"/>
      <c r="Y15" s="28"/>
      <c r="Z15" s="28"/>
    </row>
    <row r="16" spans="1:26" ht="18" customHeight="1">
      <c r="A16" s="34"/>
      <c r="B16" s="41" t="s">
        <v>167</v>
      </c>
      <c r="C16" s="175">
        <v>17.999999999999993</v>
      </c>
      <c r="D16" s="181">
        <v>0.1</v>
      </c>
      <c r="E16" s="175">
        <v>3329.9999999999995</v>
      </c>
      <c r="F16" s="181">
        <v>20.7</v>
      </c>
      <c r="G16" s="175">
        <v>0</v>
      </c>
      <c r="H16" s="181">
        <v>0</v>
      </c>
      <c r="I16" s="175">
        <v>31.000000000000007</v>
      </c>
      <c r="J16" s="181">
        <v>0.2</v>
      </c>
      <c r="K16" s="175">
        <v>104</v>
      </c>
      <c r="L16" s="181">
        <v>0.6</v>
      </c>
      <c r="M16" s="178">
        <f>K16+I16+G16+E16+C16+'tab6-1 '!L16+'tab6-1 '!J16+'tab6-1 '!H16+'tab6-1 '!F16+'tab6-1 '!D16</f>
        <v>16054.999999999996</v>
      </c>
      <c r="N16" s="171">
        <v>100</v>
      </c>
      <c r="O16" s="38" t="s">
        <v>170</v>
      </c>
      <c r="P16" s="38"/>
      <c r="Q16" s="28"/>
      <c r="R16" s="141"/>
      <c r="S16" s="28"/>
      <c r="T16" s="28"/>
      <c r="U16" s="28"/>
      <c r="V16" s="28"/>
      <c r="W16" s="28"/>
      <c r="X16" s="28"/>
      <c r="Y16" s="28"/>
      <c r="Z16" s="28"/>
    </row>
    <row r="17" spans="1:26" ht="18" customHeight="1">
      <c r="A17" s="34"/>
      <c r="B17" s="41" t="s">
        <v>168</v>
      </c>
      <c r="C17" s="176">
        <v>19.999999999999993</v>
      </c>
      <c r="D17" s="181">
        <v>0.1</v>
      </c>
      <c r="E17" s="175">
        <v>4941.9999999999973</v>
      </c>
      <c r="F17" s="181">
        <v>24</v>
      </c>
      <c r="G17" s="176">
        <v>0</v>
      </c>
      <c r="H17" s="181">
        <v>0</v>
      </c>
      <c r="I17" s="175">
        <v>92.999999999999986</v>
      </c>
      <c r="J17" s="183">
        <v>0.5</v>
      </c>
      <c r="K17" s="175">
        <v>400</v>
      </c>
      <c r="L17" s="181">
        <v>1.9</v>
      </c>
      <c r="M17" s="178">
        <f>K17+I17+G17+E17+C17+'tab6-1 '!L17+'tab6-1 '!J17+'tab6-1 '!H17+'tab6-1 '!F17+'tab6-1 '!D17</f>
        <v>20561</v>
      </c>
      <c r="N17" s="171">
        <v>100</v>
      </c>
      <c r="O17" s="38" t="s">
        <v>171</v>
      </c>
      <c r="P17" s="38"/>
      <c r="Q17" s="28"/>
      <c r="R17" s="141"/>
      <c r="S17" s="28"/>
      <c r="T17" s="28"/>
      <c r="U17" s="28"/>
      <c r="V17" s="28"/>
      <c r="W17" s="28"/>
      <c r="X17" s="28"/>
      <c r="Y17" s="28"/>
      <c r="Z17" s="28"/>
    </row>
    <row r="18" spans="1:26" ht="18" customHeight="1">
      <c r="A18" s="34" t="s">
        <v>21</v>
      </c>
      <c r="B18" s="41" t="s">
        <v>166</v>
      </c>
      <c r="C18" s="175">
        <v>1223.9999999999995</v>
      </c>
      <c r="D18" s="181">
        <v>5</v>
      </c>
      <c r="E18" s="175">
        <v>9732</v>
      </c>
      <c r="F18" s="181">
        <v>39.9</v>
      </c>
      <c r="G18" s="175">
        <v>758.00000000000034</v>
      </c>
      <c r="H18" s="181">
        <v>3.1</v>
      </c>
      <c r="I18" s="175">
        <v>345.99999999999994</v>
      </c>
      <c r="J18" s="181">
        <v>1.4</v>
      </c>
      <c r="K18" s="175">
        <v>287.00000000000006</v>
      </c>
      <c r="L18" s="181">
        <v>1.2</v>
      </c>
      <c r="M18" s="178">
        <f>K18+I18+G18+E18+C18+'tab6-1 '!L18+'tab6-1 '!J18+'tab6-1 '!H18+'tab6-1 '!F18+'tab6-1 '!D18</f>
        <v>24431</v>
      </c>
      <c r="N18" s="171">
        <v>100</v>
      </c>
      <c r="O18" s="38" t="s">
        <v>169</v>
      </c>
      <c r="P18" s="38" t="s">
        <v>22</v>
      </c>
      <c r="Q18" s="28"/>
      <c r="R18" s="141"/>
      <c r="S18" s="28"/>
      <c r="T18" s="28"/>
      <c r="U18" s="28"/>
      <c r="V18" s="28"/>
      <c r="W18" s="28"/>
      <c r="X18" s="28"/>
      <c r="Y18" s="28"/>
      <c r="Z18" s="28"/>
    </row>
    <row r="19" spans="1:26" ht="18" customHeight="1">
      <c r="A19" s="34"/>
      <c r="B19" s="41" t="s">
        <v>167</v>
      </c>
      <c r="C19" s="175">
        <v>1168.0000000000005</v>
      </c>
      <c r="D19" s="181">
        <v>3.9</v>
      </c>
      <c r="E19" s="175">
        <v>12501</v>
      </c>
      <c r="F19" s="181">
        <v>41.6</v>
      </c>
      <c r="G19" s="176">
        <v>854.99999999999955</v>
      </c>
      <c r="H19" s="181">
        <v>2.8</v>
      </c>
      <c r="I19" s="175">
        <v>359.00000000000017</v>
      </c>
      <c r="J19" s="181">
        <v>1.2</v>
      </c>
      <c r="K19" s="175">
        <v>388.99999999999994</v>
      </c>
      <c r="L19" s="181">
        <v>1.3</v>
      </c>
      <c r="M19" s="178">
        <f>K19+I19+G19+E19+C19+'tab6-1 '!L19+'tab6-1 '!J19+'tab6-1 '!H19+'tab6-1 '!F19+'tab6-1 '!D19</f>
        <v>30064</v>
      </c>
      <c r="N19" s="171">
        <v>100</v>
      </c>
      <c r="O19" s="38" t="s">
        <v>170</v>
      </c>
      <c r="P19" s="38"/>
      <c r="Q19" s="28"/>
      <c r="R19" s="141"/>
      <c r="S19" s="28"/>
      <c r="T19" s="28"/>
      <c r="U19" s="28"/>
      <c r="V19" s="28"/>
      <c r="W19" s="28"/>
      <c r="X19" s="28"/>
      <c r="Y19" s="28"/>
      <c r="Z19" s="28"/>
    </row>
    <row r="20" spans="1:26" ht="18" customHeight="1">
      <c r="A20" s="34"/>
      <c r="B20" s="41" t="s">
        <v>168</v>
      </c>
      <c r="C20" s="175">
        <v>1660</v>
      </c>
      <c r="D20" s="181">
        <v>5.0999999999999996</v>
      </c>
      <c r="E20" s="175">
        <v>13820.999999999998</v>
      </c>
      <c r="F20" s="181">
        <v>42.2</v>
      </c>
      <c r="G20" s="175">
        <v>755.00000000000023</v>
      </c>
      <c r="H20" s="181">
        <v>2.2999999999999998</v>
      </c>
      <c r="I20" s="175">
        <v>179.00000000000003</v>
      </c>
      <c r="J20" s="181">
        <v>0.5</v>
      </c>
      <c r="K20" s="175">
        <v>120.00000000000001</v>
      </c>
      <c r="L20" s="181">
        <v>0.4</v>
      </c>
      <c r="M20" s="178">
        <f>K20+I20+G20+E20+C20+'tab6-1 '!L20+'tab6-1 '!J20+'tab6-1 '!H20+'tab6-1 '!F20+'tab6-1 '!D20</f>
        <v>32687</v>
      </c>
      <c r="N20" s="171">
        <v>100.00000000000001</v>
      </c>
      <c r="O20" s="38" t="s">
        <v>171</v>
      </c>
      <c r="P20" s="38"/>
      <c r="Q20" s="28"/>
      <c r="R20" s="141"/>
      <c r="S20" s="28"/>
      <c r="T20" s="28"/>
      <c r="U20" s="28"/>
      <c r="V20" s="28"/>
      <c r="W20" s="28"/>
      <c r="X20" s="28"/>
      <c r="Y20" s="28"/>
      <c r="Z20" s="28"/>
    </row>
    <row r="21" spans="1:26" ht="18" customHeight="1">
      <c r="A21" s="34" t="s">
        <v>23</v>
      </c>
      <c r="B21" s="41" t="s">
        <v>166</v>
      </c>
      <c r="C21" s="175">
        <v>127</v>
      </c>
      <c r="D21" s="181">
        <v>0.4</v>
      </c>
      <c r="E21" s="175">
        <v>11376.000000000005</v>
      </c>
      <c r="F21" s="181">
        <v>33.4</v>
      </c>
      <c r="G21" s="175">
        <v>11532.000000000002</v>
      </c>
      <c r="H21" s="181">
        <v>33.9</v>
      </c>
      <c r="I21" s="175">
        <v>1543.0000000000002</v>
      </c>
      <c r="J21" s="181">
        <v>4.5</v>
      </c>
      <c r="K21" s="175">
        <v>8.9999999999999982</v>
      </c>
      <c r="L21" s="211" t="s">
        <v>180</v>
      </c>
      <c r="M21" s="178">
        <f>K21+I21+G21+E21+C21+'tab6-1 '!L21+'tab6-1 '!J21+'tab6-1 '!H21+'tab6-1 '!F21+'tab6-1 '!D21</f>
        <v>34116.000000000007</v>
      </c>
      <c r="N21" s="171">
        <v>99.999999999999986</v>
      </c>
      <c r="O21" s="38" t="s">
        <v>169</v>
      </c>
      <c r="P21" s="38" t="s">
        <v>24</v>
      </c>
      <c r="Q21" s="28"/>
      <c r="R21" s="141"/>
      <c r="S21" s="28"/>
      <c r="T21" s="28"/>
      <c r="U21" s="28"/>
      <c r="V21" s="28"/>
      <c r="W21" s="28"/>
      <c r="X21" s="28"/>
      <c r="Y21" s="28"/>
      <c r="Z21" s="28"/>
    </row>
    <row r="22" spans="1:26" ht="18" customHeight="1">
      <c r="A22" s="34"/>
      <c r="B22" s="41" t="s">
        <v>167</v>
      </c>
      <c r="C22" s="175">
        <v>903.99999999999955</v>
      </c>
      <c r="D22" s="181">
        <v>1.6</v>
      </c>
      <c r="E22" s="175">
        <v>33442.999999999985</v>
      </c>
      <c r="F22" s="181">
        <v>58.7</v>
      </c>
      <c r="G22" s="175">
        <v>10776.999999999996</v>
      </c>
      <c r="H22" s="181">
        <v>19</v>
      </c>
      <c r="I22" s="175">
        <v>719</v>
      </c>
      <c r="J22" s="181">
        <v>1.3</v>
      </c>
      <c r="K22" s="175">
        <v>880.99999999999989</v>
      </c>
      <c r="L22" s="181">
        <v>1.6</v>
      </c>
      <c r="M22" s="178">
        <f>K22+I22+G22+E22+C22+'tab6-1 '!L22+'tab6-1 '!J22+'tab6-1 '!H22+'tab6-1 '!F22+'tab6-1 '!D22</f>
        <v>56799.999999999985</v>
      </c>
      <c r="N22" s="171">
        <v>99.999999999999972</v>
      </c>
      <c r="O22" s="38" t="s">
        <v>170</v>
      </c>
      <c r="P22" s="38"/>
      <c r="Q22" s="28"/>
      <c r="R22" s="141"/>
      <c r="S22" s="28"/>
      <c r="T22" s="28"/>
      <c r="U22" s="28"/>
      <c r="V22" s="28"/>
      <c r="W22" s="28"/>
      <c r="X22" s="28"/>
      <c r="Y22" s="28"/>
      <c r="Z22" s="28"/>
    </row>
    <row r="23" spans="1:26" ht="18" customHeight="1">
      <c r="A23" s="35"/>
      <c r="B23" s="42" t="s">
        <v>168</v>
      </c>
      <c r="C23" s="177">
        <v>1546.0000000000002</v>
      </c>
      <c r="D23" s="182">
        <v>2.9</v>
      </c>
      <c r="E23" s="177">
        <v>24307.000000000007</v>
      </c>
      <c r="F23" s="182">
        <v>44.8</v>
      </c>
      <c r="G23" s="177">
        <v>11709.999999999996</v>
      </c>
      <c r="H23" s="182">
        <v>21.6</v>
      </c>
      <c r="I23" s="177">
        <v>3746.9999999999986</v>
      </c>
      <c r="J23" s="182">
        <v>6.9</v>
      </c>
      <c r="K23" s="177">
        <v>592.99999999999977</v>
      </c>
      <c r="L23" s="182">
        <v>1.1000000000000001</v>
      </c>
      <c r="M23" s="209">
        <f>K23+I23+G23+E23+C23+'tab6-1 '!L23+'tab6-1 '!J23+'tab6-1 '!H23+'tab6-1 '!F23+'tab6-1 '!D23</f>
        <v>54183</v>
      </c>
      <c r="N23" s="173">
        <v>100.00000000000001</v>
      </c>
      <c r="O23" s="39" t="s">
        <v>171</v>
      </c>
      <c r="P23" s="39"/>
      <c r="Q23" s="28"/>
      <c r="R23" s="141"/>
      <c r="S23" s="28"/>
      <c r="T23" s="28"/>
      <c r="U23" s="28"/>
      <c r="V23" s="28"/>
      <c r="W23" s="28"/>
      <c r="X23" s="28"/>
      <c r="Y23" s="28"/>
      <c r="Z23" s="28"/>
    </row>
    <row r="24" spans="1:26" s="19" customFormat="1" ht="18" customHeight="1">
      <c r="A24" s="335" t="s">
        <v>178</v>
      </c>
      <c r="B24" s="335"/>
      <c r="C24" s="335"/>
      <c r="D24" s="335"/>
      <c r="E24" s="113"/>
      <c r="F24" s="113"/>
      <c r="G24" s="113"/>
      <c r="H24" s="113"/>
      <c r="N24" s="139"/>
      <c r="O24" s="116"/>
      <c r="P24" s="117" t="s">
        <v>179</v>
      </c>
      <c r="R24" s="141"/>
      <c r="S24" s="28"/>
    </row>
    <row r="25" spans="1:26">
      <c r="K25" s="15"/>
      <c r="R25" s="141"/>
      <c r="S25" s="28"/>
    </row>
    <row r="26" spans="1:26">
      <c r="R26" s="141"/>
    </row>
  </sheetData>
  <mergeCells count="21">
    <mergeCell ref="A24:D24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K5:L5"/>
    <mergeCell ref="K6:L6"/>
    <mergeCell ref="M4:N4"/>
    <mergeCell ref="M5:N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&amp;C32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44"/>
  <sheetViews>
    <sheetView rightToLeft="1" tabSelected="1" view="pageBreakPreview" zoomScaleNormal="100" zoomScaleSheetLayoutView="100" workbookViewId="0">
      <selection activeCell="S8" sqref="S8"/>
    </sheetView>
  </sheetViews>
  <sheetFormatPr defaultRowHeight="14.25"/>
  <cols>
    <col min="1" max="1" width="12.125" customWidth="1"/>
    <col min="2" max="2" width="7.25" customWidth="1"/>
    <col min="3" max="3" width="6" customWidth="1"/>
    <col min="4" max="4" width="7.75" customWidth="1"/>
    <col min="5" max="5" width="7.375" customWidth="1"/>
    <col min="6" max="6" width="6.125" customWidth="1"/>
    <col min="7" max="7" width="6.875" customWidth="1"/>
    <col min="8" max="8" width="10.625" customWidth="1"/>
    <col min="9" max="9" width="9.625" bestFit="1" customWidth="1"/>
    <col min="10" max="10" width="9" customWidth="1"/>
    <col min="11" max="11" width="9.625" customWidth="1"/>
    <col min="12" max="12" width="6" customWidth="1"/>
    <col min="13" max="13" width="9" bestFit="1" customWidth="1"/>
    <col min="14" max="14" width="6.5" customWidth="1"/>
    <col min="15" max="15" width="8.375" customWidth="1"/>
    <col min="16" max="16" width="16" customWidth="1"/>
  </cols>
  <sheetData>
    <row r="1" spans="1:42" ht="21" customHeight="1">
      <c r="A1" s="258" t="s">
        <v>156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338"/>
      <c r="O1" s="338"/>
      <c r="P1" s="338"/>
    </row>
    <row r="2" spans="1:42" ht="21" customHeight="1">
      <c r="A2" s="339" t="s">
        <v>163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40"/>
      <c r="O2" s="340"/>
      <c r="P2" s="340"/>
    </row>
    <row r="3" spans="1:42" ht="6" customHeight="1">
      <c r="A3" s="2"/>
    </row>
    <row r="4" spans="1:42" ht="17.25" customHeight="1">
      <c r="A4" s="249" t="s">
        <v>0</v>
      </c>
      <c r="B4" s="249" t="s">
        <v>1</v>
      </c>
      <c r="C4" s="270" t="s">
        <v>83</v>
      </c>
      <c r="D4" s="361" t="s">
        <v>110</v>
      </c>
      <c r="E4" s="362"/>
      <c r="F4" s="362"/>
      <c r="G4" s="362"/>
      <c r="H4" s="362"/>
      <c r="I4" s="363" t="s">
        <v>111</v>
      </c>
      <c r="J4" s="363"/>
      <c r="K4" s="363"/>
      <c r="L4" s="363"/>
      <c r="M4" s="364"/>
      <c r="N4" s="265" t="s">
        <v>109</v>
      </c>
      <c r="O4" s="265" t="s">
        <v>11</v>
      </c>
      <c r="P4" s="265" t="s">
        <v>12</v>
      </c>
    </row>
    <row r="5" spans="1:42" ht="27" customHeight="1">
      <c r="A5" s="250"/>
      <c r="B5" s="250"/>
      <c r="C5" s="271"/>
      <c r="D5" s="215" t="s">
        <v>86</v>
      </c>
      <c r="E5" s="215" t="s">
        <v>88</v>
      </c>
      <c r="F5" s="215" t="s">
        <v>90</v>
      </c>
      <c r="G5" s="215" t="s">
        <v>92</v>
      </c>
      <c r="H5" s="245" t="s">
        <v>108</v>
      </c>
      <c r="I5" s="245" t="s">
        <v>96</v>
      </c>
      <c r="J5" s="213" t="s">
        <v>97</v>
      </c>
      <c r="K5" s="213" t="s">
        <v>99</v>
      </c>
      <c r="L5" s="213" t="s">
        <v>101</v>
      </c>
      <c r="M5" s="237" t="s">
        <v>115</v>
      </c>
      <c r="N5" s="266"/>
      <c r="O5" s="266"/>
      <c r="P5" s="266"/>
    </row>
    <row r="6" spans="1:42" ht="36" customHeight="1">
      <c r="A6" s="251"/>
      <c r="B6" s="251"/>
      <c r="C6" s="55" t="s">
        <v>68</v>
      </c>
      <c r="D6" s="214" t="s">
        <v>87</v>
      </c>
      <c r="E6" s="214" t="s">
        <v>89</v>
      </c>
      <c r="F6" s="214" t="s">
        <v>91</v>
      </c>
      <c r="G6" s="214" t="s">
        <v>93</v>
      </c>
      <c r="H6" s="217" t="s">
        <v>103</v>
      </c>
      <c r="I6" s="217" t="s">
        <v>172</v>
      </c>
      <c r="J6" s="238" t="s">
        <v>98</v>
      </c>
      <c r="K6" s="238" t="s">
        <v>100</v>
      </c>
      <c r="L6" s="238" t="s">
        <v>102</v>
      </c>
      <c r="M6" s="217" t="s">
        <v>116</v>
      </c>
      <c r="N6" s="54" t="s">
        <v>70</v>
      </c>
      <c r="O6" s="273"/>
      <c r="P6" s="273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</row>
    <row r="7" spans="1:42" ht="18" customHeight="1">
      <c r="A7" s="43" t="s">
        <v>123</v>
      </c>
      <c r="B7" s="30"/>
      <c r="C7" s="130"/>
      <c r="D7" s="131">
        <v>3.4430671663303545</v>
      </c>
      <c r="E7" s="131">
        <v>3.4345177664974624</v>
      </c>
      <c r="F7" s="131">
        <v>1.7243238219165351</v>
      </c>
      <c r="G7" s="131">
        <v>2.8445473610625651</v>
      </c>
      <c r="H7" s="131">
        <v>3.3667846038383189</v>
      </c>
      <c r="I7" s="131">
        <v>2.914075993091537</v>
      </c>
      <c r="J7" s="131">
        <v>3.3077727529677778</v>
      </c>
      <c r="K7" s="131">
        <v>2.4563681625513012</v>
      </c>
      <c r="L7" s="131">
        <v>2.2329635499207607</v>
      </c>
      <c r="M7" s="131">
        <v>2.7188983855650517</v>
      </c>
      <c r="N7" s="131">
        <v>2.9282769412874039</v>
      </c>
      <c r="O7" s="36"/>
      <c r="P7" s="115" t="s">
        <v>125</v>
      </c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91"/>
    </row>
    <row r="8" spans="1:42" ht="18" customHeight="1">
      <c r="A8" s="33" t="s">
        <v>15</v>
      </c>
      <c r="B8" s="40" t="s">
        <v>166</v>
      </c>
      <c r="C8" s="97">
        <v>112</v>
      </c>
      <c r="D8" s="131">
        <v>3.1109611231101519</v>
      </c>
      <c r="E8" s="131">
        <v>4.0965250965250961</v>
      </c>
      <c r="F8" s="131">
        <v>1.6174392935982338</v>
      </c>
      <c r="G8" s="131">
        <v>2.7967078189300407</v>
      </c>
      <c r="H8" s="131">
        <v>3.290789927561228</v>
      </c>
      <c r="I8" s="131">
        <v>2.7023346303501929</v>
      </c>
      <c r="J8" s="131">
        <v>3.2813568595267415</v>
      </c>
      <c r="K8" s="131">
        <v>2.5194115243154886</v>
      </c>
      <c r="L8" s="131">
        <v>2.6870554765291597</v>
      </c>
      <c r="M8" s="131">
        <v>2.8818897637795282</v>
      </c>
      <c r="N8" s="131">
        <v>2.7843703189507143</v>
      </c>
      <c r="O8" s="37" t="s">
        <v>169</v>
      </c>
      <c r="P8" s="45" t="s">
        <v>16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91"/>
    </row>
    <row r="9" spans="1:42" ht="18" customHeight="1">
      <c r="A9" s="33"/>
      <c r="B9" s="40" t="s">
        <v>167</v>
      </c>
      <c r="C9" s="97">
        <v>111</v>
      </c>
      <c r="D9" s="131">
        <v>4.0542774982027305</v>
      </c>
      <c r="E9" s="131">
        <v>3.6503759398496234</v>
      </c>
      <c r="F9" s="131">
        <v>1.9065200314218378</v>
      </c>
      <c r="G9" s="131">
        <v>3.0612496912817981</v>
      </c>
      <c r="H9" s="131">
        <v>3.191847298608864</v>
      </c>
      <c r="I9" s="131">
        <v>2.877049180327869</v>
      </c>
      <c r="J9" s="131">
        <v>3.4359312161974742</v>
      </c>
      <c r="K9" s="131">
        <v>2.4900789417537852</v>
      </c>
      <c r="L9" s="131">
        <v>2.2411067193675898</v>
      </c>
      <c r="M9" s="131">
        <v>3.0619469026548667</v>
      </c>
      <c r="N9" s="131">
        <v>3.1375958011511047</v>
      </c>
      <c r="O9" s="37" t="s">
        <v>170</v>
      </c>
      <c r="P9" s="45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91"/>
    </row>
    <row r="10" spans="1:42" ht="18" customHeight="1">
      <c r="A10" s="33"/>
      <c r="B10" s="40" t="s">
        <v>168</v>
      </c>
      <c r="C10" s="97">
        <v>111</v>
      </c>
      <c r="D10" s="131">
        <v>3.3231318541188481</v>
      </c>
      <c r="E10" s="131">
        <v>2.9369565217391322</v>
      </c>
      <c r="F10" s="131">
        <v>1.7298398045071954</v>
      </c>
      <c r="G10" s="131">
        <v>2.691238670694863</v>
      </c>
      <c r="H10" s="131">
        <v>3.5948456697632611</v>
      </c>
      <c r="I10" s="131">
        <v>3.0411214953271033</v>
      </c>
      <c r="J10" s="131">
        <v>3.1864878727925539</v>
      </c>
      <c r="K10" s="131">
        <v>2.3680424081787188</v>
      </c>
      <c r="L10" s="131">
        <v>2.0668036998972252</v>
      </c>
      <c r="M10" s="131">
        <v>2.3481012658227844</v>
      </c>
      <c r="N10" s="131">
        <v>2.8488590950109574</v>
      </c>
      <c r="O10" s="37" t="s">
        <v>171</v>
      </c>
      <c r="P10" s="45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91"/>
    </row>
    <row r="11" spans="1:42" ht="18" customHeight="1">
      <c r="A11" s="44" t="s">
        <v>17</v>
      </c>
      <c r="B11" s="41" t="s">
        <v>166</v>
      </c>
      <c r="C11" s="72">
        <v>16</v>
      </c>
      <c r="D11" s="132">
        <v>1.5278969957081538</v>
      </c>
      <c r="E11" s="103">
        <v>1</v>
      </c>
      <c r="F11" s="103">
        <v>1.9752851711026611</v>
      </c>
      <c r="G11" s="103">
        <v>2</v>
      </c>
      <c r="H11" s="103">
        <v>1.0810810810810809</v>
      </c>
      <c r="I11" s="103">
        <v>1</v>
      </c>
      <c r="J11" s="103">
        <v>1.6987179487179491</v>
      </c>
      <c r="K11" s="103">
        <v>2.428571428571427</v>
      </c>
      <c r="L11" s="103">
        <v>0</v>
      </c>
      <c r="M11" s="103">
        <v>0</v>
      </c>
      <c r="N11" s="102">
        <v>1.7231777231777228</v>
      </c>
      <c r="O11" s="38" t="s">
        <v>169</v>
      </c>
      <c r="P11" s="46" t="s">
        <v>18</v>
      </c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0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91"/>
    </row>
    <row r="12" spans="1:42" ht="18" customHeight="1">
      <c r="A12" s="44"/>
      <c r="B12" s="41" t="s">
        <v>167</v>
      </c>
      <c r="C12" s="72">
        <v>16</v>
      </c>
      <c r="D12" s="132">
        <v>2.5085574572127123</v>
      </c>
      <c r="E12" s="103">
        <v>1</v>
      </c>
      <c r="F12" s="103">
        <v>1.3167999999999995</v>
      </c>
      <c r="G12" s="103">
        <v>1.6999999999999993</v>
      </c>
      <c r="H12" s="103">
        <v>1.1999999999999995</v>
      </c>
      <c r="I12" s="103">
        <v>1</v>
      </c>
      <c r="J12" s="103">
        <v>1.0689655172413797</v>
      </c>
      <c r="K12" s="103">
        <v>1.5599999999999996</v>
      </c>
      <c r="L12" s="103">
        <v>1</v>
      </c>
      <c r="M12" s="103">
        <v>1</v>
      </c>
      <c r="N12" s="102">
        <v>1.5997210599721055</v>
      </c>
      <c r="O12" s="38" t="s">
        <v>170</v>
      </c>
      <c r="P12" s="46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0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91"/>
    </row>
    <row r="13" spans="1:42" ht="18" customHeight="1">
      <c r="A13" s="44"/>
      <c r="B13" s="41" t="s">
        <v>168</v>
      </c>
      <c r="C13" s="72">
        <v>16</v>
      </c>
      <c r="D13" s="132">
        <v>1.1885521885521881</v>
      </c>
      <c r="E13" s="103">
        <v>1</v>
      </c>
      <c r="F13" s="103">
        <v>1.4388843314191968</v>
      </c>
      <c r="G13" s="103">
        <v>1</v>
      </c>
      <c r="H13" s="103">
        <v>1.0821917808219177</v>
      </c>
      <c r="I13" s="103">
        <v>1</v>
      </c>
      <c r="J13" s="103">
        <v>1.1784702549575063</v>
      </c>
      <c r="K13" s="103">
        <v>1.0487804878048781</v>
      </c>
      <c r="L13" s="103">
        <v>1</v>
      </c>
      <c r="M13" s="103">
        <v>0</v>
      </c>
      <c r="N13" s="102">
        <v>1.3063139931740606</v>
      </c>
      <c r="O13" s="38" t="s">
        <v>171</v>
      </c>
      <c r="P13" s="46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0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91"/>
    </row>
    <row r="14" spans="1:42" ht="18" customHeight="1">
      <c r="A14" s="44" t="s">
        <v>19</v>
      </c>
      <c r="B14" s="41" t="s">
        <v>166</v>
      </c>
      <c r="C14" s="72">
        <v>34</v>
      </c>
      <c r="D14" s="132">
        <v>3.4583333333333348</v>
      </c>
      <c r="E14" s="103">
        <v>6.9642857142857109</v>
      </c>
      <c r="F14" s="103">
        <v>2.1023142509135191</v>
      </c>
      <c r="G14" s="103">
        <v>3.3649122807017551</v>
      </c>
      <c r="H14" s="103">
        <v>4.2021660649819479</v>
      </c>
      <c r="I14" s="103">
        <v>1.5000000000000004</v>
      </c>
      <c r="J14" s="103">
        <v>5.6767895878524994</v>
      </c>
      <c r="K14" s="103">
        <v>3.2857142857142865</v>
      </c>
      <c r="L14" s="103">
        <v>0</v>
      </c>
      <c r="M14" s="103">
        <v>3.8888888888888897</v>
      </c>
      <c r="N14" s="102">
        <v>3.5371675380768344</v>
      </c>
      <c r="O14" s="38" t="s">
        <v>169</v>
      </c>
      <c r="P14" s="46" t="s">
        <v>20</v>
      </c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0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91"/>
    </row>
    <row r="15" spans="1:42" ht="18" customHeight="1">
      <c r="A15" s="44"/>
      <c r="B15" s="41" t="s">
        <v>167</v>
      </c>
      <c r="C15" s="72">
        <v>35</v>
      </c>
      <c r="D15" s="132">
        <v>4.4660303200449176</v>
      </c>
      <c r="E15" s="103">
        <v>5.2678571428571415</v>
      </c>
      <c r="F15" s="103">
        <v>3.4696969696969697</v>
      </c>
      <c r="G15" s="103">
        <v>4.3473945409429282</v>
      </c>
      <c r="H15" s="103">
        <v>5.7121212121212128</v>
      </c>
      <c r="I15" s="103">
        <v>3.5999999999999979</v>
      </c>
      <c r="J15" s="103">
        <v>4.4105960264900652</v>
      </c>
      <c r="K15" s="103">
        <v>0</v>
      </c>
      <c r="L15" s="103">
        <v>2.0666666666666678</v>
      </c>
      <c r="M15" s="103">
        <v>2.4186046511627901</v>
      </c>
      <c r="N15" s="102">
        <v>4.4082921471718848</v>
      </c>
      <c r="O15" s="38" t="s">
        <v>170</v>
      </c>
      <c r="P15" s="46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0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91"/>
    </row>
    <row r="16" spans="1:42" ht="18" customHeight="1">
      <c r="A16" s="44"/>
      <c r="B16" s="41" t="s">
        <v>168</v>
      </c>
      <c r="C16" s="72">
        <v>35</v>
      </c>
      <c r="D16" s="132">
        <v>4.2332722273143926</v>
      </c>
      <c r="E16" s="103">
        <v>6.3456790123456814</v>
      </c>
      <c r="F16" s="103">
        <v>2.0597189695550351</v>
      </c>
      <c r="G16" s="103">
        <v>2.4038772213247155</v>
      </c>
      <c r="H16" s="103">
        <v>3.3782051282051291</v>
      </c>
      <c r="I16" s="103">
        <v>6.6666666666666607</v>
      </c>
      <c r="J16" s="103">
        <v>5.2855614973261993</v>
      </c>
      <c r="K16" s="103">
        <v>0</v>
      </c>
      <c r="L16" s="103">
        <v>4.0434782608695627</v>
      </c>
      <c r="M16" s="103">
        <v>1.9047619047619044</v>
      </c>
      <c r="N16" s="102">
        <v>3.7174109564274085</v>
      </c>
      <c r="O16" s="38" t="s">
        <v>171</v>
      </c>
      <c r="P16" s="46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0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91"/>
    </row>
    <row r="17" spans="1:42" ht="18" customHeight="1">
      <c r="A17" s="44" t="s">
        <v>21</v>
      </c>
      <c r="B17" s="41" t="s">
        <v>166</v>
      </c>
      <c r="C17" s="72">
        <v>26</v>
      </c>
      <c r="D17" s="132">
        <v>6.3449612403100799</v>
      </c>
      <c r="E17" s="103">
        <v>2.5050505050505052</v>
      </c>
      <c r="F17" s="103">
        <v>1.5960264900662249</v>
      </c>
      <c r="G17" s="132">
        <v>2.9107611548556425</v>
      </c>
      <c r="H17" s="103">
        <v>3.6774821544451655</v>
      </c>
      <c r="I17" s="103">
        <v>2.8399071925754042</v>
      </c>
      <c r="J17" s="103">
        <v>3.0298879202988793</v>
      </c>
      <c r="K17" s="103">
        <v>2.7266187050359729</v>
      </c>
      <c r="L17" s="103">
        <v>2.8595041322314043</v>
      </c>
      <c r="M17" s="103">
        <v>2.8700000000000006</v>
      </c>
      <c r="N17" s="102">
        <v>3.0777273872511968</v>
      </c>
      <c r="O17" s="38" t="s">
        <v>169</v>
      </c>
      <c r="P17" s="46" t="s">
        <v>22</v>
      </c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0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91"/>
    </row>
    <row r="18" spans="1:42" ht="18" customHeight="1">
      <c r="A18" s="44"/>
      <c r="B18" s="41" t="s">
        <v>167</v>
      </c>
      <c r="C18" s="72">
        <v>24</v>
      </c>
      <c r="D18" s="132">
        <v>6.4747899159663902</v>
      </c>
      <c r="E18" s="103">
        <v>1.7192982456140367</v>
      </c>
      <c r="F18" s="103">
        <v>2.0745945945945943</v>
      </c>
      <c r="G18" s="132">
        <v>2.9965034965034967</v>
      </c>
      <c r="H18" s="103">
        <v>3.1358303249097466</v>
      </c>
      <c r="I18" s="103">
        <v>3.200000000000002</v>
      </c>
      <c r="J18" s="103">
        <v>3.0093885411651415</v>
      </c>
      <c r="K18" s="103">
        <v>2.8311258278145677</v>
      </c>
      <c r="L18" s="103">
        <v>2.9426229508196737</v>
      </c>
      <c r="M18" s="103">
        <v>4.094736842105263</v>
      </c>
      <c r="N18" s="102">
        <v>3.0355411954765752</v>
      </c>
      <c r="O18" s="38" t="s">
        <v>170</v>
      </c>
      <c r="P18" s="46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0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91"/>
    </row>
    <row r="19" spans="1:42" ht="18" customHeight="1">
      <c r="A19" s="44"/>
      <c r="B19" s="41" t="s">
        <v>168</v>
      </c>
      <c r="C19" s="72">
        <v>23</v>
      </c>
      <c r="D19" s="132">
        <v>6.2359550561797743</v>
      </c>
      <c r="E19" s="103">
        <v>1.5740740740740744</v>
      </c>
      <c r="F19" s="103">
        <v>1.9143672692673646</v>
      </c>
      <c r="G19" s="132">
        <v>2.447076612903226</v>
      </c>
      <c r="H19" s="103">
        <v>4.0599455040871932</v>
      </c>
      <c r="I19" s="103">
        <v>3.0970149253731352</v>
      </c>
      <c r="J19" s="103">
        <v>3.077488309953238</v>
      </c>
      <c r="K19" s="103">
        <v>2.3667711598746091</v>
      </c>
      <c r="L19" s="103">
        <v>2.2374999999999998</v>
      </c>
      <c r="M19" s="103">
        <v>2.3529411764705892</v>
      </c>
      <c r="N19" s="102">
        <v>3.048591680656592</v>
      </c>
      <c r="O19" s="38" t="s">
        <v>171</v>
      </c>
      <c r="P19" s="46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0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91"/>
    </row>
    <row r="20" spans="1:42" ht="18" customHeight="1">
      <c r="A20" s="44" t="s">
        <v>23</v>
      </c>
      <c r="B20" s="41" t="s">
        <v>166</v>
      </c>
      <c r="C20" s="72">
        <v>36</v>
      </c>
      <c r="D20" s="132">
        <v>1.4226618705035965</v>
      </c>
      <c r="E20" s="103">
        <v>3.8148148148148153</v>
      </c>
      <c r="F20" s="103">
        <v>1.3826194398682043</v>
      </c>
      <c r="G20" s="103">
        <v>2.5059999999999993</v>
      </c>
      <c r="H20" s="103">
        <v>2.5565134099616862</v>
      </c>
      <c r="I20" s="103">
        <v>2.2678571428571432</v>
      </c>
      <c r="J20" s="103">
        <v>3.2670878805284329</v>
      </c>
      <c r="K20" s="103">
        <v>2.5058670143415909</v>
      </c>
      <c r="L20" s="103">
        <v>2.6512027491408925</v>
      </c>
      <c r="M20" s="103">
        <v>1</v>
      </c>
      <c r="N20" s="102">
        <v>2.4698472453485851</v>
      </c>
      <c r="O20" s="38" t="s">
        <v>169</v>
      </c>
      <c r="P20" s="46" t="s">
        <v>24</v>
      </c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0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91"/>
    </row>
    <row r="21" spans="1:42" ht="18" customHeight="1">
      <c r="A21" s="44"/>
      <c r="B21" s="41" t="s">
        <v>167</v>
      </c>
      <c r="C21" s="72">
        <v>36</v>
      </c>
      <c r="D21" s="132">
        <v>2.1412429378531073</v>
      </c>
      <c r="E21" s="103">
        <v>3.5135135135135123</v>
      </c>
      <c r="F21" s="103">
        <v>1.4519519519519521</v>
      </c>
      <c r="G21" s="103">
        <v>2.8744333635539436</v>
      </c>
      <c r="H21" s="103">
        <v>2.7047913446676968</v>
      </c>
      <c r="I21" s="103">
        <v>2.6127167630057788</v>
      </c>
      <c r="J21" s="103">
        <v>3.6146779074794608</v>
      </c>
      <c r="K21" s="103">
        <v>2.471788990825686</v>
      </c>
      <c r="L21" s="103">
        <v>2.0901162790697678</v>
      </c>
      <c r="M21" s="103">
        <v>2.8980263157894735</v>
      </c>
      <c r="N21" s="102">
        <v>3.0614994879534301</v>
      </c>
      <c r="O21" s="38" t="s">
        <v>170</v>
      </c>
      <c r="P21" s="46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0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91"/>
    </row>
    <row r="22" spans="1:42" ht="18" customHeight="1">
      <c r="A22" s="56"/>
      <c r="B22" s="42" t="s">
        <v>168</v>
      </c>
      <c r="C22" s="73">
        <v>37</v>
      </c>
      <c r="D22" s="104">
        <v>1.6195899772209568</v>
      </c>
      <c r="E22" s="104">
        <v>2.584000000000001</v>
      </c>
      <c r="F22" s="104">
        <v>1.5134168157423977</v>
      </c>
      <c r="G22" s="104">
        <v>2.9817021276595734</v>
      </c>
      <c r="H22" s="104">
        <v>2.9304347826086956</v>
      </c>
      <c r="I22" s="104">
        <v>3.0735586481113333</v>
      </c>
      <c r="J22" s="104">
        <v>3.0893492628368069</v>
      </c>
      <c r="K22" s="104">
        <v>2.3791141812271417</v>
      </c>
      <c r="L22" s="104">
        <v>2.036413043478261</v>
      </c>
      <c r="M22" s="104">
        <v>2.7840375586854447</v>
      </c>
      <c r="N22" s="133">
        <v>2.6839211412720423</v>
      </c>
      <c r="O22" s="39" t="s">
        <v>171</v>
      </c>
      <c r="P22" s="66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0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91"/>
    </row>
    <row r="23" spans="1:42">
      <c r="C23" s="12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</row>
    <row r="24" spans="1:42"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42"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42" spans="4:4">
      <c r="D42" s="28"/>
    </row>
    <row r="43" spans="4:4">
      <c r="D43" s="28"/>
    </row>
    <row r="44" spans="4:4">
      <c r="D44" s="28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&amp;C33</oddFooter>
  </headerFooter>
  <colBreaks count="1" manualBreakCount="1">
    <brk id="17" max="2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K15:Q47"/>
  <sheetViews>
    <sheetView rightToLeft="1" topLeftCell="A16" workbookViewId="0">
      <selection activeCell="F28" sqref="F28"/>
    </sheetView>
  </sheetViews>
  <sheetFormatPr defaultRowHeight="14.25"/>
  <sheetData>
    <row r="15" spans="12:12" ht="15" thickBot="1"/>
    <row r="16" spans="12:12">
      <c r="L16" s="219" t="s">
        <v>182</v>
      </c>
    </row>
    <row r="17" spans="12:17" ht="15" thickBot="1">
      <c r="L17" s="220" t="s">
        <v>183</v>
      </c>
    </row>
    <row r="18" spans="12:17" ht="15" thickBot="1">
      <c r="L18" s="221">
        <v>122363.9999999999</v>
      </c>
    </row>
    <row r="21" spans="12:17">
      <c r="M21">
        <f>L18/366</f>
        <v>334.32786885245872</v>
      </c>
    </row>
    <row r="27" spans="12:17" ht="15" thickBot="1"/>
    <row r="28" spans="12:17" ht="15" thickBot="1">
      <c r="O28" s="365" t="s">
        <v>184</v>
      </c>
      <c r="P28" s="366"/>
      <c r="Q28" s="219" t="s">
        <v>182</v>
      </c>
    </row>
    <row r="29" spans="12:17" ht="15" thickBot="1">
      <c r="O29" s="367"/>
      <c r="P29" s="368"/>
      <c r="Q29" s="220" t="s">
        <v>183</v>
      </c>
    </row>
    <row r="30" spans="12:17" ht="15" thickBot="1">
      <c r="O30" s="369" t="s">
        <v>185</v>
      </c>
      <c r="P30" s="222" t="s">
        <v>186</v>
      </c>
      <c r="Q30" s="223">
        <v>3257.9999999999995</v>
      </c>
    </row>
    <row r="31" spans="12:17">
      <c r="O31" s="370"/>
      <c r="P31" s="224" t="s">
        <v>187</v>
      </c>
      <c r="Q31" s="225">
        <v>36447</v>
      </c>
    </row>
    <row r="32" spans="12:17">
      <c r="O32" s="370"/>
      <c r="P32" s="224" t="s">
        <v>188</v>
      </c>
      <c r="Q32" s="225">
        <v>53915.000000000007</v>
      </c>
    </row>
    <row r="33" spans="11:17" ht="15" thickBot="1">
      <c r="O33" s="367"/>
      <c r="P33" s="226" t="s">
        <v>189</v>
      </c>
      <c r="Q33" s="227">
        <v>28743.999999999989</v>
      </c>
    </row>
    <row r="34" spans="11:17">
      <c r="Q34" s="228">
        <f>SUM(Q30:Q33)</f>
        <v>122363.99999999999</v>
      </c>
    </row>
    <row r="37" spans="11:17">
      <c r="Q37">
        <f>Q34/90</f>
        <v>1359.6</v>
      </c>
    </row>
    <row r="38" spans="11:17">
      <c r="K38">
        <f>28+31+31</f>
        <v>90</v>
      </c>
    </row>
    <row r="41" spans="11:17">
      <c r="K41">
        <f>31+31+28</f>
        <v>90</v>
      </c>
    </row>
    <row r="45" spans="11:17">
      <c r="O45">
        <v>291917</v>
      </c>
    </row>
    <row r="47" spans="11:17">
      <c r="O47">
        <f>O45/90</f>
        <v>3243.5222222222224</v>
      </c>
    </row>
  </sheetData>
  <mergeCells count="2">
    <mergeCell ref="O28:P29"/>
    <mergeCell ref="O30:O3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2" orientation="landscape" useFirstPageNumber="1" r:id="rId1"/>
  <headerFooter>
    <oddHeader>&amp;L&amp;8PCBS: Hotel Activities in the West Bank, (First Quarter, 2015)&amp;R&amp;8&amp;K00+000ا&amp;K01+000PCBS: النشاط الفندقي في الضفة الغربية، (الربع االاول، 2015 )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Sheet1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2015-05-24T06:39:18Z</cp:lastPrinted>
  <dcterms:created xsi:type="dcterms:W3CDTF">2011-06-14T05:33:59Z</dcterms:created>
  <dcterms:modified xsi:type="dcterms:W3CDTF">2015-05-24T06:41:44Z</dcterms:modified>
</cp:coreProperties>
</file>