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7" sheetId="2" r:id="rId1"/>
  </sheets>
  <definedNames>
    <definedName name="_xlnm.Print_Area" localSheetId="0">'جدول 7'!$A$1:$L$41</definedName>
  </definedNames>
  <calcPr calcId="125725"/>
</workbook>
</file>

<file path=xl/calcChain.xml><?xml version="1.0" encoding="utf-8"?>
<calcChain xmlns="http://schemas.openxmlformats.org/spreadsheetml/2006/main">
  <c r="K30" i="2"/>
  <c r="K31"/>
  <c r="K32"/>
  <c r="K33"/>
  <c r="K34"/>
  <c r="K35"/>
  <c r="K36"/>
  <c r="K37"/>
  <c r="K38"/>
  <c r="K39"/>
  <c r="K40"/>
  <c r="K41"/>
  <c r="I30"/>
  <c r="I31"/>
  <c r="I32"/>
  <c r="I33"/>
  <c r="I34"/>
  <c r="I35"/>
  <c r="I36"/>
  <c r="I37"/>
  <c r="I38"/>
  <c r="I39"/>
  <c r="I40"/>
  <c r="I41"/>
  <c r="G30"/>
  <c r="G31"/>
  <c r="G32"/>
  <c r="G33"/>
  <c r="G34"/>
  <c r="G35"/>
  <c r="G36"/>
  <c r="G37"/>
  <c r="G38"/>
  <c r="G39"/>
  <c r="G40"/>
  <c r="G41"/>
  <c r="E30"/>
  <c r="E31"/>
  <c r="E32"/>
  <c r="E33"/>
  <c r="E34"/>
  <c r="E35"/>
  <c r="E36"/>
  <c r="E37"/>
  <c r="E38"/>
  <c r="E39"/>
  <c r="E40"/>
  <c r="E41"/>
  <c r="C30"/>
  <c r="C31"/>
  <c r="C32"/>
  <c r="C33"/>
  <c r="C34"/>
  <c r="C35"/>
  <c r="C36"/>
  <c r="C37"/>
  <c r="C38"/>
  <c r="C39"/>
  <c r="C40"/>
  <c r="C41"/>
  <c r="K29"/>
  <c r="I29"/>
  <c r="G29"/>
  <c r="E29"/>
  <c r="C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<sst xmlns="http://schemas.openxmlformats.org/spreadsheetml/2006/main" count="102" uniqueCount="37">
  <si>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</si>
  <si>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</si>
  <si>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</si>
  <si>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</si>
  <si>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</si>
  <si>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</si>
  <si>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</si>
  <si>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</si>
  <si>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</si>
  <si>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</si>
  <si>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</si>
  <si>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</si>
  <si>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</si>
  <si>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</si>
  <si>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</si>
  <si>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</si>
  <si>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</si>
  <si>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</si>
  <si>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</si>
  <si>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</si>
  <si>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</si>
  <si>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</si>
  <si>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</si>
  <si>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</si>
  <si>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</si>
  <si>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</si>
  <si>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</si>
  <si>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</si>
  <si>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</si>
  <si>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</si>
  <si>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</si>
  <si>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</si>
  <si>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</si>
  <si>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</si>
  <si>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7: Yearly Consumer Price Indices and Percentage Changes in Gaza Strip by Major Groups of Expenditure, 2005 - 2014</t>
  </si>
  <si>
    <r>
      <t xml:space="preserve"> جدول 7 (تابع)</t>
    </r>
    <r>
      <rPr>
        <b/>
        <sz val="11"/>
        <rFont val="Simplified Arabic"/>
        <family val="1"/>
      </rPr>
      <t>: الأرقام القياسية ونسب التغير السنوية لأسعار المستهلك في قطاع غزة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2005 - 2014</t>
    </r>
  </si>
  <si>
    <t>Table 7 (Cont.): Yearly Consumer Price Indices and Percentage Changes in Gaza Strip by Major Groups of Expenditure, 2005 - 2014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</si>
</sst>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0" fontId="0" fillId="0" borderId="11" xfId="0" applyBorder="1" applyAlignment="1">
      <alignment vertical="top"/>
    </xf>
    <xf numFmtId="2" fontId="8" fillId="2" borderId="7" xfId="0" applyNumberFormat="1" applyFont="1" applyFill="1" applyBorder="1" applyAlignment="1">
      <alignment horizontal="right" vertical="center" indent="1"/>
    </xf>
    <xf numFmtId="1" fontId="6" fillId="2" borderId="9" xfId="0" applyNumberFormat="1" applyFont="1" applyFill="1" applyBorder="1" applyAlignment="1">
      <alignment horizontal="right" vertical="center" indent="1"/>
    </xf>
    <xf numFmtId="1" fontId="6" fillId="2" borderId="5" xfId="0" applyNumberFormat="1" applyFont="1" applyFill="1" applyBorder="1" applyAlignment="1">
      <alignment horizontal="right" vertical="center" indent="1"/>
    </xf>
    <xf numFmtId="1" fontId="6" fillId="2" borderId="5" xfId="1" applyNumberFormat="1" applyFont="1" applyFill="1" applyBorder="1" applyAlignment="1">
      <alignment horizontal="right" vertical="center" indent="1"/>
    </xf>
    <xf numFmtId="1" fontId="8" fillId="2" borderId="4" xfId="0" applyNumberFormat="1" applyFont="1" applyFill="1" applyBorder="1" applyAlignment="1">
      <alignment horizontal="right" vertical="center" inden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2"/>
  <sheetViews>
    <sheetView rightToLeft="1" tabSelected="1" view="pageBreakPreview" topLeftCell="A10" zoomScaleNormal="100" zoomScaleSheetLayoutView="100" workbookViewId="0">
      <selection activeCell="A24" sqref="A24:L24"/>
    </sheetView>
  </sheetViews>
  <sheetFormatPr defaultColWidth="8.6640625" defaultRowHeight="16.5" customHeight="1"/>
  <cols>
    <col min="1" max="1" width="24.6640625" style="1" customWidth="1"/>
    <col min="2" max="11" width="8.33203125" style="1" customWidth="1"/>
    <col min="12" max="12" width="33.5546875" style="1" customWidth="1"/>
    <col min="13" max="21" width="7.88671875" style="1" customWidth="1"/>
    <col min="22" max="22" width="33.33203125" style="1" customWidth="1"/>
    <col min="23" max="16384" width="8.6640625" style="1"/>
  </cols>
  <sheetData>
    <row r="1" spans="1:26" ht="19.95" customHeight="1">
      <c r="A1" s="57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95" customHeight="1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95" customHeight="1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5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95" customHeight="1">
      <c r="A5" s="62" t="s">
        <v>30</v>
      </c>
      <c r="B5" s="65">
        <v>2005</v>
      </c>
      <c r="C5" s="66"/>
      <c r="D5" s="65">
        <v>2006</v>
      </c>
      <c r="E5" s="66"/>
      <c r="F5" s="65">
        <v>2007</v>
      </c>
      <c r="G5" s="66"/>
      <c r="H5" s="65">
        <v>2008</v>
      </c>
      <c r="I5" s="66"/>
      <c r="J5" s="65">
        <v>2009</v>
      </c>
      <c r="K5" s="66"/>
      <c r="L5" s="59" t="s">
        <v>21</v>
      </c>
      <c r="M5" s="16"/>
      <c r="N5" s="67"/>
      <c r="O5" s="67"/>
      <c r="P5" s="67"/>
      <c r="Q5" s="67"/>
      <c r="R5" s="67"/>
      <c r="S5" s="67"/>
      <c r="T5" s="67"/>
      <c r="U5" s="67"/>
    </row>
    <row r="6" spans="1:26" s="3" customFormat="1" ht="19.95" customHeight="1">
      <c r="A6" s="63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0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05" customHeight="1">
      <c r="A7" s="64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1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69.596030620420265</v>
      </c>
      <c r="C8" s="40">
        <v>2.3123578311299724</v>
      </c>
      <c r="D8" s="40">
        <v>75.228317632575198</v>
      </c>
      <c r="E8" s="40">
        <f>D8/B8*100-100</f>
        <v>8.0928279414003867</v>
      </c>
      <c r="F8" s="40">
        <v>78.433058007612487</v>
      </c>
      <c r="G8" s="40">
        <f>F8/D8*100-100</f>
        <v>4.2600186683552579</v>
      </c>
      <c r="H8" s="40">
        <v>95.664881524177886</v>
      </c>
      <c r="I8" s="40">
        <f>H8/F8*100-100</f>
        <v>21.970102854963187</v>
      </c>
      <c r="J8" s="40">
        <v>100.31646449922893</v>
      </c>
      <c r="K8" s="47">
        <f>J8/H8*100-100</f>
        <v>4.8623725874530379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55"/>
      <c r="Z8" s="56"/>
    </row>
    <row r="9" spans="1:26" s="4" customFormat="1" ht="18" customHeight="1">
      <c r="A9" s="29" t="s">
        <v>3</v>
      </c>
      <c r="B9" s="41">
        <v>67.521711214734623</v>
      </c>
      <c r="C9" s="42">
        <v>5.7512596657208519</v>
      </c>
      <c r="D9" s="42">
        <v>68.491235369301563</v>
      </c>
      <c r="E9" s="42">
        <f t="shared" ref="E9:E20" si="0">D9/B9*100-100</f>
        <v>1.4358702365875047</v>
      </c>
      <c r="F9" s="42">
        <v>76.54409208941054</v>
      </c>
      <c r="G9" s="42">
        <f t="shared" ref="G9:G20" si="1">F9/D9*100-100</f>
        <v>11.757499593471124</v>
      </c>
      <c r="H9" s="42">
        <v>91.43218081289892</v>
      </c>
      <c r="I9" s="42">
        <f t="shared" ref="I9:I20" si="2">H9/F9*100-100</f>
        <v>19.450343347332051</v>
      </c>
      <c r="J9" s="42">
        <v>96.105838988934536</v>
      </c>
      <c r="K9" s="48">
        <f t="shared" ref="K9:K20" si="3">J9/H9*100-100</f>
        <v>5.111611835661563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86.342990069563641</v>
      </c>
      <c r="C10" s="42">
        <v>-1.1456817387282285</v>
      </c>
      <c r="D10" s="43">
        <v>87.882430247199053</v>
      </c>
      <c r="E10" s="42">
        <f t="shared" si="0"/>
        <v>1.7829359122207222</v>
      </c>
      <c r="F10" s="42">
        <v>83.8139781666967</v>
      </c>
      <c r="G10" s="42">
        <f t="shared" si="1"/>
        <v>-4.6294260059245715</v>
      </c>
      <c r="H10" s="42">
        <v>89.394315594720908</v>
      </c>
      <c r="I10" s="42">
        <f t="shared" si="2"/>
        <v>6.6580032950178492</v>
      </c>
      <c r="J10" s="42">
        <v>98.429545899439233</v>
      </c>
      <c r="K10" s="48">
        <f t="shared" si="3"/>
        <v>10.107164247087638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1">
        <v>87.248037081444906</v>
      </c>
      <c r="C11" s="42">
        <v>7.0752028310579078</v>
      </c>
      <c r="D11" s="42">
        <v>88.492172037421923</v>
      </c>
      <c r="E11" s="42">
        <f t="shared" si="0"/>
        <v>1.4259747240108425</v>
      </c>
      <c r="F11" s="44">
        <v>85.471605127884928</v>
      </c>
      <c r="G11" s="42">
        <f t="shared" si="1"/>
        <v>-3.413371872327474</v>
      </c>
      <c r="H11" s="44">
        <v>93.934783971731875</v>
      </c>
      <c r="I11" s="42">
        <f t="shared" si="2"/>
        <v>9.9017431943440215</v>
      </c>
      <c r="J11" s="44">
        <v>93.626587051526144</v>
      </c>
      <c r="K11" s="48">
        <f t="shared" si="3"/>
        <v>-0.32809669344476333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70.206886022288714</v>
      </c>
      <c r="C12" s="42">
        <v>0.51716828079881338</v>
      </c>
      <c r="D12" s="42">
        <v>69.21219095778622</v>
      </c>
      <c r="E12" s="42">
        <f t="shared" si="0"/>
        <v>-1.416805559766189</v>
      </c>
      <c r="F12" s="42">
        <v>70.857897771770652</v>
      </c>
      <c r="G12" s="42">
        <f t="shared" si="1"/>
        <v>2.3777701459966494</v>
      </c>
      <c r="H12" s="42">
        <v>83.637928592637437</v>
      </c>
      <c r="I12" s="42">
        <f t="shared" si="2"/>
        <v>18.036141662049516</v>
      </c>
      <c r="J12" s="42">
        <v>95.424523615594126</v>
      </c>
      <c r="K12" s="48">
        <f t="shared" si="3"/>
        <v>14.092404273142463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1">
        <v>101.30988057085784</v>
      </c>
      <c r="C13" s="42">
        <v>-0.2117385687059965</v>
      </c>
      <c r="D13" s="42">
        <v>102.54227493743876</v>
      </c>
      <c r="E13" s="42">
        <f t="shared" si="0"/>
        <v>1.216460190888256</v>
      </c>
      <c r="F13" s="42">
        <v>105.92715448481034</v>
      </c>
      <c r="G13" s="42">
        <f t="shared" si="1"/>
        <v>3.3009600668960246</v>
      </c>
      <c r="H13" s="42">
        <v>105.49994977279135</v>
      </c>
      <c r="I13" s="42">
        <f t="shared" si="2"/>
        <v>-0.40330047011718761</v>
      </c>
      <c r="J13" s="42">
        <v>100.26604530676768</v>
      </c>
      <c r="K13" s="48">
        <f t="shared" si="3"/>
        <v>-4.9610492491187017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1">
        <v>86.186345500974582</v>
      </c>
      <c r="C14" s="42">
        <v>8.7821578235772364</v>
      </c>
      <c r="D14" s="42">
        <v>90.397364401776883</v>
      </c>
      <c r="E14" s="42">
        <f t="shared" si="0"/>
        <v>4.8859466964574807</v>
      </c>
      <c r="F14" s="42">
        <v>89.380007999985139</v>
      </c>
      <c r="G14" s="42">
        <f t="shared" si="1"/>
        <v>-1.1254270614240909</v>
      </c>
      <c r="H14" s="42">
        <v>98.380671881873084</v>
      </c>
      <c r="I14" s="42">
        <f t="shared" si="2"/>
        <v>10.070108610741485</v>
      </c>
      <c r="J14" s="42">
        <v>98.507995769046104</v>
      </c>
      <c r="K14" s="48">
        <f t="shared" si="3"/>
        <v>0.12941961539550562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1">
        <v>98.687663484413761</v>
      </c>
      <c r="C15" s="42">
        <v>4.1238035234787702</v>
      </c>
      <c r="D15" s="42">
        <v>102.70836566851197</v>
      </c>
      <c r="E15" s="42">
        <f t="shared" si="0"/>
        <v>4.0741689914800929</v>
      </c>
      <c r="F15" s="42">
        <v>102.8880593223182</v>
      </c>
      <c r="G15" s="42">
        <f t="shared" si="1"/>
        <v>0.17495522651600481</v>
      </c>
      <c r="H15" s="42">
        <v>103.12052734729309</v>
      </c>
      <c r="I15" s="42">
        <f t="shared" si="2"/>
        <v>0.2259426667254445</v>
      </c>
      <c r="J15" s="42">
        <v>101.49325415192357</v>
      </c>
      <c r="K15" s="48">
        <f t="shared" si="3"/>
        <v>-1.5780303274527796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95.429682947787583</v>
      </c>
      <c r="C16" s="42">
        <v>-3.6149560722613359</v>
      </c>
      <c r="D16" s="42">
        <v>93.972446511207352</v>
      </c>
      <c r="E16" s="42">
        <f t="shared" si="0"/>
        <v>-1.5270263837903855</v>
      </c>
      <c r="F16" s="42">
        <v>93.34586137212402</v>
      </c>
      <c r="G16" s="42">
        <f t="shared" si="1"/>
        <v>-0.6667753818760076</v>
      </c>
      <c r="H16" s="42">
        <v>96.457230470289119</v>
      </c>
      <c r="I16" s="42">
        <f t="shared" si="2"/>
        <v>3.3331623410293361</v>
      </c>
      <c r="J16" s="42">
        <v>98.144789629352786</v>
      </c>
      <c r="K16" s="48">
        <f t="shared" si="3"/>
        <v>1.7495413779099493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1">
        <v>93.22459582287145</v>
      </c>
      <c r="C17" s="42">
        <v>0.30338117116308183</v>
      </c>
      <c r="D17" s="42">
        <v>100.50658812752154</v>
      </c>
      <c r="E17" s="42">
        <f t="shared" si="0"/>
        <v>7.8112350505504082</v>
      </c>
      <c r="F17" s="42">
        <v>93.19470211388159</v>
      </c>
      <c r="G17" s="42">
        <f t="shared" si="1"/>
        <v>-7.2750315674458221</v>
      </c>
      <c r="H17" s="42">
        <v>94.009671163302869</v>
      </c>
      <c r="I17" s="42">
        <f t="shared" si="2"/>
        <v>0.87448001971766587</v>
      </c>
      <c r="J17" s="42">
        <v>95.585557424381591</v>
      </c>
      <c r="K17" s="48">
        <f t="shared" si="3"/>
        <v>1.6763022799444371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66.063563955170153</v>
      </c>
      <c r="C18" s="42">
        <v>0.15250789393508057</v>
      </c>
      <c r="D18" s="42">
        <v>67.498992901004826</v>
      </c>
      <c r="E18" s="42">
        <f t="shared" si="0"/>
        <v>2.1727997399727599</v>
      </c>
      <c r="F18" s="42">
        <v>71.594395593059701</v>
      </c>
      <c r="G18" s="42">
        <f t="shared" si="1"/>
        <v>6.0673537723166646</v>
      </c>
      <c r="H18" s="42">
        <v>85.772684455843091</v>
      </c>
      <c r="I18" s="42">
        <f t="shared" si="2"/>
        <v>19.803629523422941</v>
      </c>
      <c r="J18" s="42">
        <v>95.426847988883921</v>
      </c>
      <c r="K18" s="48">
        <f t="shared" si="3"/>
        <v>11.255522191346273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82.093801548639021</v>
      </c>
      <c r="C19" s="42">
        <v>0.38518713886051614</v>
      </c>
      <c r="D19" s="42">
        <v>87.060176298871099</v>
      </c>
      <c r="E19" s="42">
        <f t="shared" si="0"/>
        <v>6.0496342678071642</v>
      </c>
      <c r="F19" s="42">
        <v>87.371530083805212</v>
      </c>
      <c r="G19" s="42">
        <f t="shared" si="1"/>
        <v>0.35763054724959886</v>
      </c>
      <c r="H19" s="42">
        <v>89.077112375717959</v>
      </c>
      <c r="I19" s="42">
        <f t="shared" si="2"/>
        <v>1.9521030366262124</v>
      </c>
      <c r="J19" s="42">
        <v>95.463027123352745</v>
      </c>
      <c r="K19" s="48">
        <f t="shared" si="3"/>
        <v>7.1689736873145051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77.73266016934285</v>
      </c>
      <c r="C20" s="46">
        <v>2.4474373307975981</v>
      </c>
      <c r="D20" s="46">
        <v>81.336204099737188</v>
      </c>
      <c r="E20" s="46">
        <f t="shared" si="0"/>
        <v>4.6358170716709139</v>
      </c>
      <c r="F20" s="46">
        <v>82.604309701958272</v>
      </c>
      <c r="G20" s="46">
        <f t="shared" si="1"/>
        <v>1.5590912020753791</v>
      </c>
      <c r="H20" s="46">
        <v>94.149911510377834</v>
      </c>
      <c r="I20" s="46">
        <f t="shared" si="2"/>
        <v>13.976996902554902</v>
      </c>
      <c r="J20" s="46">
        <v>98.311925773415979</v>
      </c>
      <c r="K20" s="50">
        <f t="shared" si="3"/>
        <v>4.4206247210114356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M21" s="23"/>
      <c r="N21" s="3"/>
      <c r="O21" s="3"/>
      <c r="P21" s="3"/>
      <c r="Q21" s="3"/>
      <c r="R21" s="3"/>
      <c r="S21" s="3"/>
      <c r="T21" s="3"/>
      <c r="U21" s="3"/>
      <c r="V21" s="3"/>
    </row>
    <row r="22" spans="1:26" ht="19.95" customHeight="1">
      <c r="A22" s="57" t="s">
        <v>35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95" customHeight="1">
      <c r="A23" s="58" t="s">
        <v>36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95" customHeight="1">
      <c r="A24" s="57" t="s">
        <v>32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5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95" customHeight="1">
      <c r="A26" s="62" t="s">
        <v>30</v>
      </c>
      <c r="B26" s="65">
        <v>2010</v>
      </c>
      <c r="C26" s="66"/>
      <c r="D26" s="65">
        <v>2011</v>
      </c>
      <c r="E26" s="66"/>
      <c r="F26" s="65">
        <v>2012</v>
      </c>
      <c r="G26" s="66"/>
      <c r="H26" s="65">
        <v>2013</v>
      </c>
      <c r="I26" s="66"/>
      <c r="J26" s="65">
        <v>2014</v>
      </c>
      <c r="K26" s="66"/>
      <c r="L26" s="68" t="s">
        <v>21</v>
      </c>
      <c r="M26" s="23"/>
    </row>
    <row r="27" spans="1:26" s="3" customFormat="1" ht="19.95" customHeight="1">
      <c r="A27" s="63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69"/>
      <c r="M27" s="23"/>
    </row>
    <row r="28" spans="1:26" s="3" customFormat="1" ht="25.05" customHeight="1">
      <c r="A28" s="64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70"/>
      <c r="M28" s="23"/>
    </row>
    <row r="29" spans="1:26" s="4" customFormat="1" ht="18" customHeight="1">
      <c r="A29" s="28" t="s">
        <v>1</v>
      </c>
      <c r="B29" s="51">
        <v>100.00000000000001</v>
      </c>
      <c r="C29" s="40">
        <f>B29/J8*100-100</f>
        <v>-0.31546616082283663</v>
      </c>
      <c r="D29" s="40">
        <v>101.08029482041013</v>
      </c>
      <c r="E29" s="40">
        <f>D29/B29*100-100</f>
        <v>1.080294820410117</v>
      </c>
      <c r="F29" s="40">
        <v>101.66783883275025</v>
      </c>
      <c r="G29" s="40">
        <f>F29/D29*100-100</f>
        <v>0.58126464053553661</v>
      </c>
      <c r="H29" s="40">
        <v>101.91209695921675</v>
      </c>
      <c r="I29" s="40">
        <f>H29/F29*100-100</f>
        <v>0.24025112490915035</v>
      </c>
      <c r="J29" s="40">
        <v>103.34179208781029</v>
      </c>
      <c r="K29" s="47">
        <f>J29/H29*100-100</f>
        <v>1.4028708772086986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55"/>
      <c r="Z29" s="56"/>
    </row>
    <row r="30" spans="1:26" s="4" customFormat="1" ht="18" customHeight="1">
      <c r="A30" s="29" t="s">
        <v>3</v>
      </c>
      <c r="B30" s="52">
        <v>99.999999999999986</v>
      </c>
      <c r="C30" s="42">
        <f t="shared" ref="C30:C41" si="4">B30/J9*100-100</f>
        <v>4.051950487122653</v>
      </c>
      <c r="D30" s="42">
        <v>100.40519708364708</v>
      </c>
      <c r="E30" s="42">
        <f t="shared" ref="E30:E41" si="5">D30/B30*100-100</f>
        <v>0.40519708364709572</v>
      </c>
      <c r="F30" s="42">
        <v>100.38969522621363</v>
      </c>
      <c r="G30" s="42">
        <f t="shared" ref="G30:G41" si="6">F30/D30*100-100</f>
        <v>-1.5439297848828915E-2</v>
      </c>
      <c r="H30" s="42">
        <v>103.32402269815378</v>
      </c>
      <c r="I30" s="42">
        <f t="shared" ref="I30:I41" si="7">H30/F30*100-100</f>
        <v>2.9229369262732376</v>
      </c>
      <c r="J30" s="42">
        <v>119.89317110165693</v>
      </c>
      <c r="K30" s="48">
        <f t="shared" ref="K30:K41" si="8">J30/H30*100-100</f>
        <v>16.036104645197113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52">
        <v>100</v>
      </c>
      <c r="C31" s="42">
        <f t="shared" si="4"/>
        <v>1.5955108663868316</v>
      </c>
      <c r="D31" s="42">
        <v>98.552380342135677</v>
      </c>
      <c r="E31" s="42">
        <f t="shared" si="5"/>
        <v>-1.4476196578643226</v>
      </c>
      <c r="F31" s="42">
        <v>92.606925767478401</v>
      </c>
      <c r="G31" s="42">
        <f t="shared" si="6"/>
        <v>-6.0327863761554568</v>
      </c>
      <c r="H31" s="42">
        <v>90.169086041499313</v>
      </c>
      <c r="I31" s="42">
        <f t="shared" si="7"/>
        <v>-2.6324594038464539</v>
      </c>
      <c r="J31" s="42">
        <v>84.269879371452191</v>
      </c>
      <c r="K31" s="48">
        <f t="shared" si="8"/>
        <v>-6.5423826823885918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3">
        <v>100.00000000000001</v>
      </c>
      <c r="C32" s="42">
        <f t="shared" si="4"/>
        <v>6.8072682655476342</v>
      </c>
      <c r="D32" s="44">
        <v>103.32644354377042</v>
      </c>
      <c r="E32" s="42">
        <f t="shared" si="5"/>
        <v>3.3264435437704094</v>
      </c>
      <c r="F32" s="44">
        <v>106.4075734973021</v>
      </c>
      <c r="G32" s="42">
        <f t="shared" si="6"/>
        <v>2.9819374865316632</v>
      </c>
      <c r="H32" s="44">
        <v>102.57299545219807</v>
      </c>
      <c r="I32" s="42">
        <f t="shared" si="7"/>
        <v>-3.6036702267261518</v>
      </c>
      <c r="J32" s="42">
        <v>102.60979359754249</v>
      </c>
      <c r="K32" s="48">
        <f t="shared" si="8"/>
        <v>3.587508113827198E-2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52">
        <v>100</v>
      </c>
      <c r="C33" s="42">
        <f t="shared" si="4"/>
        <v>4.794864266587922</v>
      </c>
      <c r="D33" s="42">
        <v>93.804492498265361</v>
      </c>
      <c r="E33" s="42">
        <f t="shared" si="5"/>
        <v>-6.1955075017346388</v>
      </c>
      <c r="F33" s="42">
        <v>91.219233328531047</v>
      </c>
      <c r="G33" s="42">
        <f t="shared" si="6"/>
        <v>-2.7560078423558707</v>
      </c>
      <c r="H33" s="42">
        <v>88.559670889373777</v>
      </c>
      <c r="I33" s="42">
        <f t="shared" si="7"/>
        <v>-2.9155720149266244</v>
      </c>
      <c r="J33" s="42">
        <v>91.808305327665494</v>
      </c>
      <c r="K33" s="48">
        <f t="shared" si="8"/>
        <v>3.6683000350687962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52">
        <v>100</v>
      </c>
      <c r="C34" s="42">
        <f t="shared" si="4"/>
        <v>-0.26533938379009214</v>
      </c>
      <c r="D34" s="42">
        <v>101.21312060370757</v>
      </c>
      <c r="E34" s="42">
        <f t="shared" si="5"/>
        <v>1.2131206037075799</v>
      </c>
      <c r="F34" s="42">
        <v>101.36583069955542</v>
      </c>
      <c r="G34" s="42">
        <f t="shared" si="6"/>
        <v>0.15087974260350734</v>
      </c>
      <c r="H34" s="42">
        <v>98.367967465696054</v>
      </c>
      <c r="I34" s="42">
        <f t="shared" si="7"/>
        <v>-2.9574692114396157</v>
      </c>
      <c r="J34" s="42">
        <v>98.899271993912294</v>
      </c>
      <c r="K34" s="48">
        <f t="shared" si="8"/>
        <v>0.54011945342016077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52">
        <v>100.00000000000001</v>
      </c>
      <c r="C35" s="42">
        <f t="shared" si="4"/>
        <v>1.5146021592520782</v>
      </c>
      <c r="D35" s="42">
        <v>100.59845600272889</v>
      </c>
      <c r="E35" s="42">
        <f t="shared" si="5"/>
        <v>0.59845600272888078</v>
      </c>
      <c r="F35" s="42">
        <v>101.53955979216089</v>
      </c>
      <c r="G35" s="42">
        <f t="shared" si="6"/>
        <v>0.9355052023924344</v>
      </c>
      <c r="H35" s="42">
        <v>100.59898614370225</v>
      </c>
      <c r="I35" s="42">
        <f t="shared" si="7"/>
        <v>-0.92631251345177645</v>
      </c>
      <c r="J35" s="42">
        <v>95.780926373871864</v>
      </c>
      <c r="K35" s="48">
        <f t="shared" si="8"/>
        <v>-4.7893720946133129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52">
        <v>100</v>
      </c>
      <c r="C36" s="42">
        <f t="shared" si="4"/>
        <v>-1.4712841404103045</v>
      </c>
      <c r="D36" s="42">
        <v>100.62121872129535</v>
      </c>
      <c r="E36" s="42">
        <f t="shared" si="5"/>
        <v>0.6212187212953495</v>
      </c>
      <c r="F36" s="42">
        <v>101.21289115061346</v>
      </c>
      <c r="G36" s="42">
        <f t="shared" si="6"/>
        <v>0.58801954183932992</v>
      </c>
      <c r="H36" s="42">
        <v>101.05293398798703</v>
      </c>
      <c r="I36" s="42">
        <f t="shared" si="7"/>
        <v>-0.15804030574365413</v>
      </c>
      <c r="J36" s="42">
        <v>96.985922249499552</v>
      </c>
      <c r="K36" s="48">
        <f t="shared" si="8"/>
        <v>-4.0246349887979989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52">
        <v>100.00000000000001</v>
      </c>
      <c r="C37" s="42">
        <f t="shared" si="4"/>
        <v>1.8902790231182962</v>
      </c>
      <c r="D37" s="42">
        <v>99.372648761065548</v>
      </c>
      <c r="E37" s="42">
        <f t="shared" si="5"/>
        <v>-0.62735123893446598</v>
      </c>
      <c r="F37" s="42">
        <v>97.009350433438101</v>
      </c>
      <c r="G37" s="42">
        <f t="shared" si="6"/>
        <v>-2.378218108395032</v>
      </c>
      <c r="H37" s="42">
        <v>95.892314563565947</v>
      </c>
      <c r="I37" s="42">
        <f t="shared" si="7"/>
        <v>-1.1514723734168228</v>
      </c>
      <c r="J37" s="42">
        <v>96.090289544826376</v>
      </c>
      <c r="K37" s="48">
        <f t="shared" si="8"/>
        <v>0.2064555247847295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52">
        <v>100</v>
      </c>
      <c r="C38" s="42">
        <f t="shared" si="4"/>
        <v>4.6183154595407387</v>
      </c>
      <c r="D38" s="42">
        <v>100.44538411593453</v>
      </c>
      <c r="E38" s="42">
        <f t="shared" si="5"/>
        <v>0.4453841159345302</v>
      </c>
      <c r="F38" s="42">
        <v>106.84126332091954</v>
      </c>
      <c r="G38" s="42">
        <f t="shared" si="6"/>
        <v>6.367519285508294</v>
      </c>
      <c r="H38" s="42">
        <v>110.67145898109975</v>
      </c>
      <c r="I38" s="42">
        <f t="shared" si="7"/>
        <v>3.5849404444755066</v>
      </c>
      <c r="J38" s="42">
        <v>107.33693612446075</v>
      </c>
      <c r="K38" s="48">
        <f t="shared" si="8"/>
        <v>-3.0129925884581183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52">
        <v>100</v>
      </c>
      <c r="C39" s="42">
        <f t="shared" si="4"/>
        <v>4.7923117104829771</v>
      </c>
      <c r="D39" s="42">
        <v>104.23568016961981</v>
      </c>
      <c r="E39" s="42">
        <f t="shared" si="5"/>
        <v>4.2356801696198119</v>
      </c>
      <c r="F39" s="42">
        <v>103.05463048340135</v>
      </c>
      <c r="G39" s="42">
        <f t="shared" si="6"/>
        <v>-1.1330570149267203</v>
      </c>
      <c r="H39" s="42">
        <v>101.58876463410142</v>
      </c>
      <c r="I39" s="42">
        <f t="shared" si="7"/>
        <v>-1.422416287772748</v>
      </c>
      <c r="J39" s="42">
        <v>101.32987304171196</v>
      </c>
      <c r="K39" s="48">
        <f t="shared" si="8"/>
        <v>-0.25484274104712767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52">
        <v>100</v>
      </c>
      <c r="C40" s="42">
        <f t="shared" si="4"/>
        <v>4.7525969093613583</v>
      </c>
      <c r="D40" s="42">
        <v>102.44516142985729</v>
      </c>
      <c r="E40" s="42">
        <f t="shared" si="5"/>
        <v>2.4451614298572935</v>
      </c>
      <c r="F40" s="42">
        <v>108.72976100181369</v>
      </c>
      <c r="G40" s="42">
        <f t="shared" si="6"/>
        <v>6.1345987299354903</v>
      </c>
      <c r="H40" s="42">
        <v>104.51569799904028</v>
      </c>
      <c r="I40" s="42">
        <f t="shared" si="7"/>
        <v>-3.8757217563488524</v>
      </c>
      <c r="J40" s="42">
        <v>124.13078119702435</v>
      </c>
      <c r="K40" s="48">
        <f t="shared" si="8"/>
        <v>18.767595273739815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54">
        <v>100</v>
      </c>
      <c r="C41" s="46">
        <f t="shared" si="4"/>
        <v>1.7170594648655282</v>
      </c>
      <c r="D41" s="46">
        <v>100.57340943524157</v>
      </c>
      <c r="E41" s="46">
        <f t="shared" si="5"/>
        <v>0.5734094352415724</v>
      </c>
      <c r="F41" s="46">
        <v>101.05610881651428</v>
      </c>
      <c r="G41" s="46">
        <f t="shared" si="6"/>
        <v>0.47994731806673485</v>
      </c>
      <c r="H41" s="46">
        <v>100.28769843529892</v>
      </c>
      <c r="I41" s="46">
        <f t="shared" si="7"/>
        <v>-0.76037994161298172</v>
      </c>
      <c r="J41" s="46">
        <v>103.14260955226355</v>
      </c>
      <c r="K41" s="50">
        <f t="shared" si="8"/>
        <v>2.8467211447737952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6.5" customHeight="1">
      <c r="L42" s="49"/>
      <c r="M42" s="3"/>
      <c r="N42" s="3"/>
      <c r="O42" s="3"/>
      <c r="P42" s="3"/>
      <c r="Q42" s="3"/>
      <c r="R42" s="3"/>
      <c r="S42" s="3"/>
      <c r="T42" s="3"/>
      <c r="U42" s="3"/>
      <c r="V42" s="3"/>
    </row>
  </sheetData>
  <mergeCells count="26">
    <mergeCell ref="B5:C5"/>
    <mergeCell ref="R5:S5"/>
    <mergeCell ref="N5:O5"/>
    <mergeCell ref="L26:L28"/>
    <mergeCell ref="P5:Q5"/>
    <mergeCell ref="T5:U5"/>
    <mergeCell ref="D5:E5"/>
    <mergeCell ref="F5:G5"/>
    <mergeCell ref="H5:I5"/>
    <mergeCell ref="J5:K5"/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F26:G26"/>
    <mergeCell ref="H26:I26"/>
    <mergeCell ref="J26:K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7</vt:lpstr>
      <vt:lpstr>'جدول 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2015-04-13T09:41:01Z</cp:lastPrinted>
  <dcterms:created xsi:type="dcterms:W3CDTF">1998-02-12T08:45:25Z</dcterms:created>
  <dcterms:modified xsi:type="dcterms:W3CDTF">2015-05-14T07:00:38Z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