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6" sheetId="2" r:id="rId1"/>
  </sheets>
  <definedNames>
    <definedName name="_xlnm.Print_Area" localSheetId="0">'جدول 6'!$A$1:$L$42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<sst xmlns="http://schemas.openxmlformats.org/spreadsheetml/2006/main" count="104" uniqueCount="39">
  <si>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</si>
  <si>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</si>
  <si>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</si>
  <si>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</si>
  <si>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</si>
  <si>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</si>
  <si>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</si>
  <si>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</si>
  <si>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</si>
  <si>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</si>
  <si>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</si>
  <si>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</si>
  <si>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</si>
  <si>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</si>
  <si>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</si>
  <si>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</si>
  <si>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</si>
  <si>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</si>
  <si>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</si>
  <si>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</si>
  <si>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</si>
  <si>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</si>
  <si>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</si>
  <si>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</si>
  <si>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</si>
  <si>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</si>
  <si>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</si>
  <si>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</si>
  <si>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</si>
  <si>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</si>
  <si>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</si>
  <si>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</si>
  <si>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</si>
  <si>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6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</si>
  <si>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6: Yearly Consumer Price Indices and Percentage Changes in the West Bank* by Major Groups of Expenditure, 2005 - 2014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</si>
  <si>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</si>
  <si>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</si>
  <si>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r>
      <t xml:space="preserve"> جدول 6 (تابع)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</si>
  <si>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6 (Cont.): Yearly Consumer Price Indices and Percentage Changes in the West Bank* by Major Groups of Expenditure, 2005 - 2014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</si>
</sst>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"/>
      <color theme="0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1" fontId="6" fillId="2" borderId="9" xfId="0" applyNumberFormat="1" applyFont="1" applyFill="1" applyBorder="1" applyAlignment="1">
      <alignment horizontal="right" vertical="center" indent="1"/>
    </xf>
    <xf numFmtId="1" fontId="6" fillId="2" borderId="5" xfId="0" applyNumberFormat="1" applyFont="1" applyFill="1" applyBorder="1" applyAlignment="1">
      <alignment horizontal="right" vertical="center" indent="1"/>
    </xf>
    <xf numFmtId="1" fontId="6" fillId="2" borderId="5" xfId="1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topLeftCell="A16" zoomScaleNormal="100" zoomScaleSheetLayoutView="100" workbookViewId="0">
      <selection activeCell="L26" sqref="L26:L28"/>
    </sheetView>
  </sheetViews>
  <sheetFormatPr defaultColWidth="8.6640625" defaultRowHeight="16.5" customHeight="1"/>
  <cols>
    <col min="1" max="1" width="24.6640625" style="1" customWidth="1"/>
    <col min="2" max="11" width="8.33203125" style="1" customWidth="1"/>
    <col min="12" max="12" width="33.5546875" style="1" customWidth="1"/>
    <col min="13" max="21" width="7.88671875" style="1" customWidth="1"/>
    <col min="22" max="22" width="33.33203125" style="1" customWidth="1"/>
    <col min="23" max="16384" width="8.6640625" style="1"/>
  </cols>
  <sheetData>
    <row r="1" spans="1:26" ht="19.95" customHeight="1">
      <c r="A1" s="64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95" customHeight="1">
      <c r="A2" s="65" t="s">
        <v>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95" customHeight="1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5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95" customHeight="1">
      <c r="A5" s="69" t="s">
        <v>30</v>
      </c>
      <c r="B5" s="54">
        <v>2005</v>
      </c>
      <c r="C5" s="55"/>
      <c r="D5" s="54">
        <v>2006</v>
      </c>
      <c r="E5" s="55"/>
      <c r="F5" s="54">
        <v>2007</v>
      </c>
      <c r="G5" s="55"/>
      <c r="H5" s="54">
        <v>2008</v>
      </c>
      <c r="I5" s="55"/>
      <c r="J5" s="54">
        <v>2009</v>
      </c>
      <c r="K5" s="55"/>
      <c r="L5" s="66" t="s">
        <v>21</v>
      </c>
      <c r="M5" s="16"/>
      <c r="N5" s="56"/>
      <c r="O5" s="56"/>
      <c r="P5" s="56"/>
      <c r="Q5" s="56"/>
      <c r="R5" s="56"/>
      <c r="S5" s="56"/>
      <c r="T5" s="56"/>
      <c r="U5" s="56"/>
    </row>
    <row r="6" spans="1:26" s="3" customFormat="1" ht="19.95" customHeight="1">
      <c r="A6" s="70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7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05" customHeight="1">
      <c r="A7" s="71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8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73.166320551061574</v>
      </c>
      <c r="C8" s="40">
        <v>3.7590373780077186</v>
      </c>
      <c r="D8" s="40">
        <v>78.360353333913082</v>
      </c>
      <c r="E8" s="40">
        <f>D8/B8*100-100</f>
        <v>7.0989394351553869</v>
      </c>
      <c r="F8" s="40">
        <v>80.372528827219085</v>
      </c>
      <c r="G8" s="40">
        <f>F8/D8*100-100</f>
        <v>2.5678489283115198</v>
      </c>
      <c r="H8" s="40">
        <v>94.584319823478623</v>
      </c>
      <c r="I8" s="40">
        <f>H8/F8*100-100</f>
        <v>17.682398704676004</v>
      </c>
      <c r="J8" s="40">
        <v>95.474876670139608</v>
      </c>
      <c r="K8" s="47">
        <f>J8/H8*100-100</f>
        <v>0.94154807934656048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62"/>
      <c r="Z8" s="63"/>
    </row>
    <row r="9" spans="1:26" s="4" customFormat="1" ht="18" customHeight="1">
      <c r="A9" s="29" t="s">
        <v>3</v>
      </c>
      <c r="B9" s="41">
        <v>70.030908534409335</v>
      </c>
      <c r="C9" s="42">
        <v>6.62725513729292</v>
      </c>
      <c r="D9" s="42">
        <v>74.384508731483521</v>
      </c>
      <c r="E9" s="42">
        <f t="shared" ref="E9:E20" si="0">D9/B9*100-100</f>
        <v>6.2166838731430403</v>
      </c>
      <c r="F9" s="42">
        <v>75.724770605679183</v>
      </c>
      <c r="G9" s="42">
        <f t="shared" ref="G9:G20" si="1">F9/D9*100-100</f>
        <v>1.8018024143088667</v>
      </c>
      <c r="H9" s="42">
        <v>75.715803018538764</v>
      </c>
      <c r="I9" s="42">
        <f t="shared" ref="I9:I20" si="2">H9/F9*100-100</f>
        <v>-1.1842343091544194E-2</v>
      </c>
      <c r="J9" s="42">
        <v>86.100968594605362</v>
      </c>
      <c r="K9" s="48">
        <f t="shared" ref="K9:K20" si="3">J9/H9*100-100</f>
        <v>13.71598155476714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100.71115864351093</v>
      </c>
      <c r="C10" s="42">
        <v>-2.6628137211018128</v>
      </c>
      <c r="D10" s="43">
        <v>106.73949554720595</v>
      </c>
      <c r="E10" s="42">
        <f t="shared" si="0"/>
        <v>5.9857685929655844</v>
      </c>
      <c r="F10" s="42">
        <v>100.35365905904614</v>
      </c>
      <c r="G10" s="42">
        <f t="shared" si="1"/>
        <v>-5.9826369381103603</v>
      </c>
      <c r="H10" s="42">
        <v>102.67991593599199</v>
      </c>
      <c r="I10" s="42">
        <f t="shared" si="2"/>
        <v>2.3180588518223431</v>
      </c>
      <c r="J10" s="42">
        <v>98.224346757309903</v>
      </c>
      <c r="K10" s="48">
        <f t="shared" si="3"/>
        <v>-4.3392801192587314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85.565612969413806</v>
      </c>
      <c r="C11" s="42">
        <v>15.731998639816197</v>
      </c>
      <c r="D11" s="42">
        <v>86.612092130375856</v>
      </c>
      <c r="E11" s="42">
        <f t="shared" si="0"/>
        <v>1.2230136904834978</v>
      </c>
      <c r="F11" s="44">
        <v>87.305200230977348</v>
      </c>
      <c r="G11" s="42">
        <f t="shared" si="1"/>
        <v>0.80024403469917615</v>
      </c>
      <c r="H11" s="44">
        <v>96.788240066694414</v>
      </c>
      <c r="I11" s="42">
        <f t="shared" si="2"/>
        <v>10.861941568919647</v>
      </c>
      <c r="J11" s="44">
        <v>94.753716193996027</v>
      </c>
      <c r="K11" s="48">
        <f t="shared" si="3"/>
        <v>-2.102036230120973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99.993340911028653</v>
      </c>
      <c r="C12" s="42">
        <v>-0.27201288002314072</v>
      </c>
      <c r="D12" s="42">
        <v>100.42617326927093</v>
      </c>
      <c r="E12" s="42">
        <f t="shared" si="0"/>
        <v>0.43286118285357134</v>
      </c>
      <c r="F12" s="42">
        <v>100.98424056469752</v>
      </c>
      <c r="G12" s="42">
        <f t="shared" si="1"/>
        <v>0.55569905459829272</v>
      </c>
      <c r="H12" s="42">
        <v>104.42243896545317</v>
      </c>
      <c r="I12" s="42">
        <f t="shared" si="2"/>
        <v>3.4046880795750525</v>
      </c>
      <c r="J12" s="42">
        <v>101.4056854800814</v>
      </c>
      <c r="K12" s="48">
        <f t="shared" si="3"/>
        <v>-2.8889896800531716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93.086293171568244</v>
      </c>
      <c r="C13" s="42">
        <v>3.2780215240709225</v>
      </c>
      <c r="D13" s="42">
        <v>95.680189531095493</v>
      </c>
      <c r="E13" s="42">
        <f t="shared" si="0"/>
        <v>2.7865502762543173</v>
      </c>
      <c r="F13" s="42">
        <v>98.928554230852527</v>
      </c>
      <c r="G13" s="42">
        <f t="shared" si="1"/>
        <v>3.3950232704141285</v>
      </c>
      <c r="H13" s="42">
        <v>99.277035700036734</v>
      </c>
      <c r="I13" s="42">
        <f t="shared" si="2"/>
        <v>0.35225569795653655</v>
      </c>
      <c r="J13" s="42">
        <v>98.618334379199496</v>
      </c>
      <c r="K13" s="48">
        <f t="shared" si="3"/>
        <v>-0.6634981757790257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89.221212289737537</v>
      </c>
      <c r="C14" s="42">
        <v>5.4348419438140922</v>
      </c>
      <c r="D14" s="42">
        <v>96.862255138229003</v>
      </c>
      <c r="E14" s="42">
        <f t="shared" si="0"/>
        <v>8.5641549272810806</v>
      </c>
      <c r="F14" s="42">
        <v>93.999392520208573</v>
      </c>
      <c r="G14" s="42">
        <f t="shared" si="1"/>
        <v>-2.9556018636309176</v>
      </c>
      <c r="H14" s="42">
        <v>100.60698999496846</v>
      </c>
      <c r="I14" s="42">
        <f t="shared" si="2"/>
        <v>7.0294044435865288</v>
      </c>
      <c r="J14" s="42">
        <v>97.710102068844051</v>
      </c>
      <c r="K14" s="48">
        <f t="shared" si="3"/>
        <v>-2.8794101943307169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96.228528521833496</v>
      </c>
      <c r="C15" s="42">
        <v>3.7905343087118553</v>
      </c>
      <c r="D15" s="42">
        <v>101.54420672335192</v>
      </c>
      <c r="E15" s="42">
        <f t="shared" si="0"/>
        <v>5.524014845880501</v>
      </c>
      <c r="F15" s="42">
        <v>101.95430079306038</v>
      </c>
      <c r="G15" s="42">
        <f t="shared" si="1"/>
        <v>0.40385767237881964</v>
      </c>
      <c r="H15" s="42">
        <v>102.42743225047899</v>
      </c>
      <c r="I15" s="42">
        <f t="shared" si="2"/>
        <v>0.46406228451208165</v>
      </c>
      <c r="J15" s="42">
        <v>102.23065813367622</v>
      </c>
      <c r="K15" s="48">
        <f t="shared" si="3"/>
        <v>-0.19211075829917945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103.19438591209423</v>
      </c>
      <c r="C16" s="42">
        <v>-4.4239880046032454</v>
      </c>
      <c r="D16" s="42">
        <v>100.41510390907767</v>
      </c>
      <c r="E16" s="42">
        <f t="shared" si="0"/>
        <v>-2.6932492290656995</v>
      </c>
      <c r="F16" s="42">
        <v>100.47011846355373</v>
      </c>
      <c r="G16" s="42">
        <f t="shared" si="1"/>
        <v>5.4787130953798169E-2</v>
      </c>
      <c r="H16" s="42">
        <v>100.63493308373332</v>
      </c>
      <c r="I16" s="42">
        <f t="shared" si="2"/>
        <v>0.16404342176561215</v>
      </c>
      <c r="J16" s="42">
        <v>99.259617326831403</v>
      </c>
      <c r="K16" s="48">
        <f t="shared" si="3"/>
        <v>-1.3666385168235564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91.953573409896762</v>
      </c>
      <c r="C17" s="42">
        <v>-1.9167139363637915</v>
      </c>
      <c r="D17" s="42">
        <v>91.882654119999913</v>
      </c>
      <c r="E17" s="42">
        <f t="shared" si="0"/>
        <v>-7.7125104840376935E-2</v>
      </c>
      <c r="F17" s="42">
        <v>86.17698161323905</v>
      </c>
      <c r="G17" s="42">
        <f t="shared" si="1"/>
        <v>-6.2097384554316193</v>
      </c>
      <c r="H17" s="42">
        <v>86.016835612285931</v>
      </c>
      <c r="I17" s="42">
        <f t="shared" si="2"/>
        <v>-0.18583384791990909</v>
      </c>
      <c r="J17" s="42">
        <v>92.438668010250396</v>
      </c>
      <c r="K17" s="48">
        <f t="shared" si="3"/>
        <v>7.4657854503162184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78.001485534163351</v>
      </c>
      <c r="C18" s="42">
        <v>1.7532212644131135</v>
      </c>
      <c r="D18" s="42">
        <v>79.725888872891829</v>
      </c>
      <c r="E18" s="42">
        <f t="shared" si="0"/>
        <v>2.2107314071258486</v>
      </c>
      <c r="F18" s="42">
        <v>84.774203105633077</v>
      </c>
      <c r="G18" s="42">
        <f t="shared" si="1"/>
        <v>6.3320889915568586</v>
      </c>
      <c r="H18" s="42">
        <v>93.712149103872505</v>
      </c>
      <c r="I18" s="42">
        <f t="shared" si="2"/>
        <v>10.543238002605904</v>
      </c>
      <c r="J18" s="42">
        <v>96.800603841217153</v>
      </c>
      <c r="K18" s="48">
        <f t="shared" si="3"/>
        <v>3.2956823281486578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81.225071097609671</v>
      </c>
      <c r="C19" s="42">
        <v>1.8554806170477889</v>
      </c>
      <c r="D19" s="42">
        <v>86.133345195758878</v>
      </c>
      <c r="E19" s="42">
        <f t="shared" si="0"/>
        <v>6.0428067736017681</v>
      </c>
      <c r="F19" s="42">
        <v>87.441205047822777</v>
      </c>
      <c r="G19" s="42">
        <f t="shared" si="1"/>
        <v>1.5184129318227093</v>
      </c>
      <c r="H19" s="42">
        <v>90.915219373361268</v>
      </c>
      <c r="I19" s="42">
        <f t="shared" si="2"/>
        <v>3.9729716941097735</v>
      </c>
      <c r="J19" s="42">
        <v>96.710673884869834</v>
      </c>
      <c r="K19" s="48">
        <f t="shared" si="3"/>
        <v>6.3745702330743939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82.102669338376913</v>
      </c>
      <c r="C20" s="46">
        <v>3.9996240727163439</v>
      </c>
      <c r="D20" s="46">
        <v>86.224429544997861</v>
      </c>
      <c r="E20" s="46">
        <f t="shared" si="0"/>
        <v>5.0202511560660383</v>
      </c>
      <c r="F20" s="46">
        <v>86.869701548210898</v>
      </c>
      <c r="G20" s="46">
        <f t="shared" si="1"/>
        <v>0.74836331955816604</v>
      </c>
      <c r="H20" s="46">
        <v>95.389295227758524</v>
      </c>
      <c r="I20" s="46">
        <f t="shared" si="2"/>
        <v>9.8073246801929201</v>
      </c>
      <c r="J20" s="46">
        <v>95.935775009045656</v>
      </c>
      <c r="K20" s="49">
        <f t="shared" si="3"/>
        <v>0.57289424351267826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A21" s="60"/>
      <c r="B21" s="60"/>
      <c r="C21" s="60"/>
      <c r="D21" s="60"/>
      <c r="E21" s="60"/>
      <c r="F21" s="60"/>
      <c r="G21" s="61"/>
      <c r="H21" s="61"/>
      <c r="I21" s="61"/>
      <c r="J21" s="61"/>
      <c r="K21" s="61"/>
      <c r="L21" s="61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6" ht="19.95" customHeight="1">
      <c r="A22" s="64" t="s">
        <v>37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95" customHeight="1">
      <c r="A23" s="65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95" customHeight="1">
      <c r="A24" s="64" t="s">
        <v>32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5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95" customHeight="1">
      <c r="A26" s="69" t="s">
        <v>30</v>
      </c>
      <c r="B26" s="54">
        <v>2010</v>
      </c>
      <c r="C26" s="55"/>
      <c r="D26" s="54">
        <v>2011</v>
      </c>
      <c r="E26" s="55"/>
      <c r="F26" s="54">
        <v>2012</v>
      </c>
      <c r="G26" s="55"/>
      <c r="H26" s="54">
        <v>2013</v>
      </c>
      <c r="I26" s="55"/>
      <c r="J26" s="54">
        <v>2014</v>
      </c>
      <c r="K26" s="55"/>
      <c r="L26" s="57" t="s">
        <v>21</v>
      </c>
      <c r="M26" s="23"/>
    </row>
    <row r="27" spans="1:26" s="3" customFormat="1" ht="19.95" customHeight="1">
      <c r="A27" s="70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8"/>
      <c r="M27" s="23"/>
    </row>
    <row r="28" spans="1:26" s="3" customFormat="1" ht="25.05" customHeight="1">
      <c r="A28" s="71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9"/>
      <c r="M28" s="23"/>
    </row>
    <row r="29" spans="1:26" s="4" customFormat="1" ht="18" customHeight="1">
      <c r="A29" s="28" t="s">
        <v>1</v>
      </c>
      <c r="B29" s="50">
        <v>100</v>
      </c>
      <c r="C29" s="40">
        <f>B29/J8*100-100</f>
        <v>4.7395958891829082</v>
      </c>
      <c r="D29" s="40">
        <v>102.71396576989578</v>
      </c>
      <c r="E29" s="40">
        <f>D29/B29*100-100</f>
        <v>2.7139657698957791</v>
      </c>
      <c r="F29" s="40">
        <v>105.24735004576387</v>
      </c>
      <c r="G29" s="40">
        <f>F29/D29*100-100</f>
        <v>2.4664457816218288</v>
      </c>
      <c r="H29" s="40">
        <v>108.41883803753221</v>
      </c>
      <c r="I29" s="40">
        <f>H29/F29*100-100</f>
        <v>3.0133661231273976</v>
      </c>
      <c r="J29" s="40">
        <v>106.82398999516526</v>
      </c>
      <c r="K29" s="47">
        <f>J29/H29*100-100</f>
        <v>-1.4710063963375433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62"/>
      <c r="Z29" s="63"/>
    </row>
    <row r="30" spans="1:26" s="4" customFormat="1" ht="18" customHeight="1">
      <c r="A30" s="29" t="s">
        <v>3</v>
      </c>
      <c r="B30" s="51">
        <v>100</v>
      </c>
      <c r="C30" s="42">
        <f t="shared" ref="C30:C41" si="4">B30/J9*100-100</f>
        <v>16.142712018532947</v>
      </c>
      <c r="D30" s="42">
        <v>107.42944532646287</v>
      </c>
      <c r="E30" s="42">
        <f t="shared" ref="E30:E41" si="5">D30/B30*100-100</f>
        <v>7.4294453264628544</v>
      </c>
      <c r="F30" s="42">
        <v>118.87199981731777</v>
      </c>
      <c r="G30" s="42">
        <f t="shared" ref="G30:G41" si="6">F30/D30*100-100</f>
        <v>10.651227376332997</v>
      </c>
      <c r="H30" s="42">
        <v>141.20960875422983</v>
      </c>
      <c r="I30" s="42">
        <f t="shared" ref="I30:I41" si="7">H30/F30*100-100</f>
        <v>18.791312480012493</v>
      </c>
      <c r="J30" s="42">
        <v>157.89813708389491</v>
      </c>
      <c r="K30" s="48">
        <f t="shared" ref="K30:K41" si="8">J30/H30*100-100</f>
        <v>11.818266814059967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51">
        <v>100</v>
      </c>
      <c r="C31" s="42">
        <f t="shared" si="4"/>
        <v>1.8077526614428194</v>
      </c>
      <c r="D31" s="42">
        <v>105.2991039319103</v>
      </c>
      <c r="E31" s="42">
        <f t="shared" si="5"/>
        <v>5.2991039319102811</v>
      </c>
      <c r="F31" s="42">
        <v>112.06150478188123</v>
      </c>
      <c r="G31" s="42">
        <f t="shared" si="6"/>
        <v>6.4220877457264152</v>
      </c>
      <c r="H31" s="42">
        <v>112.31430474467724</v>
      </c>
      <c r="I31" s="42">
        <f t="shared" si="7"/>
        <v>0.22559036958146805</v>
      </c>
      <c r="J31" s="42">
        <v>114.87565852657582</v>
      </c>
      <c r="K31" s="48">
        <f t="shared" si="8"/>
        <v>2.2805232046988664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2">
        <v>99.999999999999957</v>
      </c>
      <c r="C32" s="42">
        <f t="shared" si="4"/>
        <v>5.5367578357167844</v>
      </c>
      <c r="D32" s="44">
        <v>103.55479820204584</v>
      </c>
      <c r="E32" s="42">
        <f t="shared" si="5"/>
        <v>3.5547982020459017</v>
      </c>
      <c r="F32" s="44">
        <v>107.91115603909282</v>
      </c>
      <c r="G32" s="42">
        <f t="shared" si="6"/>
        <v>4.2068140855697322</v>
      </c>
      <c r="H32" s="44">
        <v>110.06461403578419</v>
      </c>
      <c r="I32" s="42">
        <f t="shared" si="7"/>
        <v>1.995584215510803</v>
      </c>
      <c r="J32" s="42">
        <v>121.08037927899183</v>
      </c>
      <c r="K32" s="48">
        <f t="shared" si="8"/>
        <v>10.008453070690095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51">
        <v>100</v>
      </c>
      <c r="C33" s="42">
        <f t="shared" si="4"/>
        <v>-1.3861998697868927</v>
      </c>
      <c r="D33" s="42">
        <v>101.1975789726735</v>
      </c>
      <c r="E33" s="42">
        <f t="shared" si="5"/>
        <v>1.1975789726734973</v>
      </c>
      <c r="F33" s="42">
        <v>105.7090838597374</v>
      </c>
      <c r="G33" s="42">
        <f t="shared" si="6"/>
        <v>4.4581154340482385</v>
      </c>
      <c r="H33" s="42">
        <v>107.23519907441157</v>
      </c>
      <c r="I33" s="42">
        <f t="shared" si="7"/>
        <v>1.4436935398088622</v>
      </c>
      <c r="J33" s="42">
        <v>106.79718112214761</v>
      </c>
      <c r="K33" s="48">
        <f t="shared" si="8"/>
        <v>-0.40846471685105712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51">
        <v>99.999999999999986</v>
      </c>
      <c r="C34" s="42">
        <f t="shared" si="4"/>
        <v>1.4010230749667869</v>
      </c>
      <c r="D34" s="42">
        <v>103.49173677086559</v>
      </c>
      <c r="E34" s="42">
        <f t="shared" si="5"/>
        <v>3.4917367708656002</v>
      </c>
      <c r="F34" s="42">
        <v>110.86802860244192</v>
      </c>
      <c r="G34" s="42">
        <f t="shared" si="6"/>
        <v>7.1274210499604465</v>
      </c>
      <c r="H34" s="42">
        <v>115.952574756289</v>
      </c>
      <c r="I34" s="42">
        <f t="shared" si="7"/>
        <v>4.5861247989531506</v>
      </c>
      <c r="J34" s="42">
        <v>120.18564167525892</v>
      </c>
      <c r="K34" s="48">
        <f t="shared" si="8"/>
        <v>3.650688160971896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51">
        <v>100</v>
      </c>
      <c r="C35" s="42">
        <f t="shared" si="4"/>
        <v>2.3435631348972947</v>
      </c>
      <c r="D35" s="42">
        <v>105.0217553780962</v>
      </c>
      <c r="E35" s="42">
        <f t="shared" si="5"/>
        <v>5.0217553780961879</v>
      </c>
      <c r="F35" s="42">
        <v>108.08235076902128</v>
      </c>
      <c r="G35" s="42">
        <f t="shared" si="6"/>
        <v>2.9142489381427765</v>
      </c>
      <c r="H35" s="42">
        <v>107.63686286278914</v>
      </c>
      <c r="I35" s="42">
        <f t="shared" si="7"/>
        <v>-0.41217451606337363</v>
      </c>
      <c r="J35" s="42">
        <v>102.18554455356174</v>
      </c>
      <c r="K35" s="48">
        <f t="shared" si="8"/>
        <v>-5.0645458853408911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51">
        <v>100</v>
      </c>
      <c r="C36" s="42">
        <f t="shared" si="4"/>
        <v>-2.1819854967180419</v>
      </c>
      <c r="D36" s="42">
        <v>100.45937375759911</v>
      </c>
      <c r="E36" s="42">
        <f t="shared" si="5"/>
        <v>0.45937375759909571</v>
      </c>
      <c r="F36" s="42">
        <v>100.32796667406819</v>
      </c>
      <c r="G36" s="42">
        <f t="shared" si="6"/>
        <v>-0.13080619420144046</v>
      </c>
      <c r="H36" s="42">
        <v>99.516730207668857</v>
      </c>
      <c r="I36" s="42">
        <f t="shared" si="7"/>
        <v>-0.80858457845036469</v>
      </c>
      <c r="J36" s="42">
        <v>97.375495145687452</v>
      </c>
      <c r="K36" s="48">
        <f t="shared" si="8"/>
        <v>-2.1516332555472104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51">
        <v>100</v>
      </c>
      <c r="C37" s="42">
        <f t="shared" si="4"/>
        <v>0.74590522622179378</v>
      </c>
      <c r="D37" s="42">
        <v>99.95141167529323</v>
      </c>
      <c r="E37" s="42">
        <f t="shared" si="5"/>
        <v>-4.8588324706770436E-2</v>
      </c>
      <c r="F37" s="42">
        <v>103.8699901758763</v>
      </c>
      <c r="G37" s="42">
        <f t="shared" si="6"/>
        <v>3.9204833977864553</v>
      </c>
      <c r="H37" s="42">
        <v>105.32919590892239</v>
      </c>
      <c r="I37" s="42">
        <f t="shared" si="7"/>
        <v>1.4048386165968765</v>
      </c>
      <c r="J37" s="42">
        <v>102.4760632667607</v>
      </c>
      <c r="K37" s="48">
        <f t="shared" si="8"/>
        <v>-2.7087766288738919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51">
        <v>100</v>
      </c>
      <c r="C38" s="42">
        <f t="shared" si="4"/>
        <v>8.1798365905825676</v>
      </c>
      <c r="D38" s="42">
        <v>102.8581646772052</v>
      </c>
      <c r="E38" s="42">
        <f t="shared" si="5"/>
        <v>2.8581646772051954</v>
      </c>
      <c r="F38" s="42">
        <v>108.77847832986173</v>
      </c>
      <c r="G38" s="42">
        <f t="shared" si="6"/>
        <v>5.7558033154061974</v>
      </c>
      <c r="H38" s="42">
        <v>113.11886684623431</v>
      </c>
      <c r="I38" s="42">
        <f t="shared" si="7"/>
        <v>3.9901169634040343</v>
      </c>
      <c r="J38" s="42">
        <v>118.9031124592364</v>
      </c>
      <c r="K38" s="48">
        <f t="shared" si="8"/>
        <v>5.1134225211650914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51">
        <v>100</v>
      </c>
      <c r="C39" s="42">
        <f t="shared" si="4"/>
        <v>3.3051407034927678</v>
      </c>
      <c r="D39" s="42">
        <v>108.77623792083149</v>
      </c>
      <c r="E39" s="42">
        <f t="shared" si="5"/>
        <v>8.7762379208314911</v>
      </c>
      <c r="F39" s="42">
        <v>114.93416349258604</v>
      </c>
      <c r="G39" s="42">
        <f t="shared" si="6"/>
        <v>5.661094453584937</v>
      </c>
      <c r="H39" s="42">
        <v>119.09023863897528</v>
      </c>
      <c r="I39" s="42">
        <f t="shared" si="7"/>
        <v>3.6160485447456381</v>
      </c>
      <c r="J39" s="42">
        <v>129.01018038246977</v>
      </c>
      <c r="K39" s="48">
        <f t="shared" si="8"/>
        <v>8.3297689691990797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51">
        <v>100</v>
      </c>
      <c r="C40" s="42">
        <f t="shared" si="4"/>
        <v>3.4012027659387201</v>
      </c>
      <c r="D40" s="42">
        <v>106.53214036424085</v>
      </c>
      <c r="E40" s="42">
        <f t="shared" si="5"/>
        <v>6.5321403642408313</v>
      </c>
      <c r="F40" s="42">
        <v>114.45523444666701</v>
      </c>
      <c r="G40" s="42">
        <f t="shared" si="6"/>
        <v>7.4372804820559821</v>
      </c>
      <c r="H40" s="42">
        <v>110.8236276027027</v>
      </c>
      <c r="I40" s="42">
        <f t="shared" si="7"/>
        <v>-3.1729495479357297</v>
      </c>
      <c r="J40" s="42">
        <v>115.92619050372298</v>
      </c>
      <c r="K40" s="48">
        <f t="shared" si="8"/>
        <v>4.6042193450955438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53">
        <v>100</v>
      </c>
      <c r="C41" s="46">
        <f t="shared" si="4"/>
        <v>4.2364018955088909</v>
      </c>
      <c r="D41" s="46">
        <v>103.54455255490105</v>
      </c>
      <c r="E41" s="46">
        <f t="shared" si="5"/>
        <v>3.5445525549010455</v>
      </c>
      <c r="F41" s="46">
        <v>107.76832492263281</v>
      </c>
      <c r="G41" s="46">
        <f t="shared" si="6"/>
        <v>4.0791835625464188</v>
      </c>
      <c r="H41" s="46">
        <v>111.10908306485537</v>
      </c>
      <c r="I41" s="46">
        <f t="shared" si="7"/>
        <v>3.0999443896162546</v>
      </c>
      <c r="J41" s="46">
        <v>112.44086827076397</v>
      </c>
      <c r="K41" s="49">
        <f t="shared" si="8"/>
        <v>1.1986285631852667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A42" s="60" t="s">
        <v>36</v>
      </c>
      <c r="B42" s="60"/>
      <c r="C42" s="60"/>
      <c r="D42" s="60"/>
      <c r="E42" s="60"/>
      <c r="F42" s="60"/>
      <c r="G42" s="61" t="s">
        <v>35</v>
      </c>
      <c r="H42" s="61"/>
      <c r="I42" s="61"/>
      <c r="J42" s="61"/>
      <c r="K42" s="61"/>
      <c r="L42" s="61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30">
    <mergeCell ref="A42:F42"/>
    <mergeCell ref="G42:L42"/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T5:U5"/>
    <mergeCell ref="D5:E5"/>
    <mergeCell ref="F5:G5"/>
    <mergeCell ref="H5:I5"/>
    <mergeCell ref="J5:K5"/>
    <mergeCell ref="B5:C5"/>
    <mergeCell ref="R5:S5"/>
    <mergeCell ref="N5:O5"/>
    <mergeCell ref="L26:L28"/>
    <mergeCell ref="P5:Q5"/>
    <mergeCell ref="A21:F21"/>
    <mergeCell ref="G21:L21"/>
    <mergeCell ref="H26:I26"/>
    <mergeCell ref="J26:K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9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6</vt:lpstr>
      <vt:lpstr>'جدول 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2015-05-07T08:38:26Z</cp:lastPrinted>
  <dcterms:created xsi:type="dcterms:W3CDTF">1998-02-12T08:45:25Z</dcterms:created>
  <dcterms:modified xsi:type="dcterms:W3CDTF">2015-05-14T06:59:40Z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