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5" sheetId="2" r:id="rId1"/>
  </sheets>
  <definedNames>
    <definedName name="_xlnm.Print_Area" localSheetId="0">'جدول 5'!$A$1:$L$41</definedName>
  </definedNames>
  <calcPr calcId="125725"/>
</workbook>
</file>

<file path=xl/calcChain.xml><?xml version="1.0" encoding="utf-8"?>
<calcChain xmlns="http://schemas.openxmlformats.org/spreadsheetml/2006/main">
  <c r="C30" i="2"/>
  <c r="C31"/>
  <c r="C32"/>
  <c r="C33"/>
  <c r="C34"/>
  <c r="C35"/>
  <c r="C36"/>
  <c r="C37"/>
  <c r="C38"/>
  <c r="C39"/>
  <c r="C40"/>
  <c r="C41"/>
  <c r="C29"/>
  <c r="K41"/>
  <c r="I41"/>
  <c r="G41"/>
  <c r="E41"/>
  <c r="K40"/>
  <c r="I40"/>
  <c r="G40"/>
  <c r="E40"/>
  <c r="K39"/>
  <c r="I39"/>
  <c r="G39"/>
  <c r="E39"/>
  <c r="K38"/>
  <c r="I38"/>
  <c r="G38"/>
  <c r="E38"/>
  <c r="K37"/>
  <c r="I37"/>
  <c r="G37"/>
  <c r="E37"/>
  <c r="K36"/>
  <c r="I36"/>
  <c r="G36"/>
  <c r="E36"/>
  <c r="K35"/>
  <c r="I35"/>
  <c r="G35"/>
  <c r="E35"/>
  <c r="K34"/>
  <c r="I34"/>
  <c r="G34"/>
  <c r="E34"/>
  <c r="K33"/>
  <c r="I33"/>
  <c r="G33"/>
  <c r="E33"/>
  <c r="K32"/>
  <c r="I32"/>
  <c r="G32"/>
  <c r="E32"/>
  <c r="K31"/>
  <c r="I31"/>
  <c r="G31"/>
  <c r="E31"/>
  <c r="K30"/>
  <c r="I30"/>
  <c r="G30"/>
  <c r="E30"/>
  <c r="K29"/>
  <c r="I29"/>
  <c r="G29"/>
  <c r="E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<sst xmlns="http://schemas.openxmlformats.org/spreadsheetml/2006/main" count="102" uniqueCount="37">
  <si>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</si>
  <si>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</si>
  <si>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</si>
  <si>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</si>
  <si>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</si>
  <si>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</si>
  <si>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</si>
  <si>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</si>
  <si>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</si>
  <si>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</si>
  <si>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</si>
  <si>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</si>
  <si>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</si>
  <si>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</si>
  <si>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</si>
  <si>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</si>
  <si>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</si>
  <si>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</si>
  <si>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</si>
  <si>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</si>
  <si>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</si>
  <si>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</si>
  <si>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</si>
  <si>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</si>
  <si>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</si>
  <si>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</si>
  <si>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</si>
  <si>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</si>
  <si>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</si>
  <si>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</si>
  <si>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</si>
  <si>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</si>
  <si>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</si>
  <si>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family val="1"/>
      </rPr>
      <t>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</si>
  <si>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5: Yearly Consumer Price Indices and Percentage Changes in Palestine by Major Groups of Expenditure, 2005 - 2014</t>
  </si>
  <si>
    <r>
      <t xml:space="preserve"> جدول 5 (تابع)</t>
    </r>
    <r>
      <rPr>
        <b/>
        <sz val="11"/>
        <rFont val="Simplified Arabic"/>
        <family val="1"/>
      </rPr>
      <t>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</si>
  <si>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5 (Cont.): Yearly Consumer Price Indices and Percentage Changes in Palestine by Major Groups of Expenditure, 2005 - 2014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</si>
</sst>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0" fontId="0" fillId="0" borderId="11" xfId="0" applyBorder="1" applyAlignment="1">
      <alignment vertical="top"/>
    </xf>
    <xf numFmtId="2" fontId="8" fillId="2" borderId="7" xfId="0" applyNumberFormat="1" applyFont="1" applyFill="1" applyBorder="1" applyAlignment="1">
      <alignment horizontal="right" vertical="center" indent="1"/>
    </xf>
    <xf numFmtId="1" fontId="6" fillId="2" borderId="9" xfId="0" applyNumberFormat="1" applyFont="1" applyFill="1" applyBorder="1" applyAlignment="1">
      <alignment horizontal="right" vertical="center" indent="1"/>
    </xf>
    <xf numFmtId="1" fontId="6" fillId="2" borderId="5" xfId="0" applyNumberFormat="1" applyFont="1" applyFill="1" applyBorder="1" applyAlignment="1">
      <alignment horizontal="right" vertical="center" indent="1"/>
    </xf>
    <xf numFmtId="1" fontId="6" fillId="2" borderId="5" xfId="1" applyNumberFormat="1" applyFont="1" applyFill="1" applyBorder="1" applyAlignment="1">
      <alignment horizontal="right" vertical="center" indent="1"/>
    </xf>
    <xf numFmtId="1" fontId="8" fillId="2" borderId="4" xfId="0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rightToLeft="1" tabSelected="1" view="pageBreakPreview" topLeftCell="A16" zoomScaleNormal="100" zoomScaleSheetLayoutView="100" workbookViewId="0">
      <selection activeCell="J42" sqref="J42"/>
    </sheetView>
  </sheetViews>
  <sheetFormatPr defaultColWidth="8.6640625" defaultRowHeight="16.5" customHeight="1"/>
  <cols>
    <col min="1" max="1" width="24.6640625" style="1" customWidth="1"/>
    <col min="2" max="11" width="8.33203125" style="1" customWidth="1"/>
    <col min="12" max="12" width="33.5546875" style="1" customWidth="1"/>
    <col min="13" max="21" width="7.88671875" style="1" customWidth="1"/>
    <col min="22" max="22" width="33.33203125" style="1" customWidth="1"/>
    <col min="23" max="16384" width="8.6640625" style="1"/>
  </cols>
  <sheetData>
    <row r="1" spans="1:26" ht="19.95" customHeight="1">
      <c r="A1" s="63" t="s">
        <v>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95" customHeight="1">
      <c r="A2" s="64" t="s">
        <v>34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95" customHeight="1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5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95" customHeight="1">
      <c r="A5" s="68" t="s">
        <v>30</v>
      </c>
      <c r="B5" s="55">
        <v>2005</v>
      </c>
      <c r="C5" s="56"/>
      <c r="D5" s="55">
        <v>2006</v>
      </c>
      <c r="E5" s="56"/>
      <c r="F5" s="55">
        <v>2007</v>
      </c>
      <c r="G5" s="56"/>
      <c r="H5" s="55">
        <v>2008</v>
      </c>
      <c r="I5" s="56"/>
      <c r="J5" s="55">
        <v>2009</v>
      </c>
      <c r="K5" s="56"/>
      <c r="L5" s="65" t="s">
        <v>21</v>
      </c>
      <c r="M5" s="16"/>
      <c r="N5" s="57"/>
      <c r="O5" s="57"/>
      <c r="P5" s="57"/>
      <c r="Q5" s="57"/>
      <c r="R5" s="57"/>
      <c r="S5" s="57"/>
      <c r="T5" s="57"/>
      <c r="U5" s="57"/>
    </row>
    <row r="6" spans="1:26" s="3" customFormat="1" ht="19.95" customHeight="1">
      <c r="A6" s="69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6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05" customHeight="1">
      <c r="A7" s="70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7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71.840736354817679</v>
      </c>
      <c r="C8" s="40">
        <v>3.9014342766576391</v>
      </c>
      <c r="D8" s="40">
        <v>76.222328845349011</v>
      </c>
      <c r="E8" s="40">
        <f>D8/B8*100-100</f>
        <v>6.0990361636758195</v>
      </c>
      <c r="F8" s="40">
        <v>79.611422771465399</v>
      </c>
      <c r="G8" s="40">
        <f>F8/D8*100-100</f>
        <v>4.4463269194945099</v>
      </c>
      <c r="H8" s="40">
        <v>93.353251131673673</v>
      </c>
      <c r="I8" s="40">
        <f>H8/F8*100-100</f>
        <v>17.26112645876951</v>
      </c>
      <c r="J8" s="40">
        <v>96.711467044754897</v>
      </c>
      <c r="K8" s="40">
        <f>J8/H8*100-100</f>
        <v>3.5973207921216215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61"/>
      <c r="Z8" s="62"/>
    </row>
    <row r="9" spans="1:26" s="4" customFormat="1" ht="18" customHeight="1">
      <c r="A9" s="29" t="s">
        <v>3</v>
      </c>
      <c r="B9" s="41">
        <v>70.136183998421515</v>
      </c>
      <c r="C9" s="42">
        <v>6.4693891270974859</v>
      </c>
      <c r="D9" s="42">
        <v>71.932768016892638</v>
      </c>
      <c r="E9" s="42">
        <f t="shared" ref="E9:E20" si="0">D9/B9*100-100</f>
        <v>2.5615651095468195</v>
      </c>
      <c r="F9" s="42">
        <v>75.513469914236012</v>
      </c>
      <c r="G9" s="42">
        <f t="shared" ref="G9:G20" si="1">F9/D9*100-100</f>
        <v>4.9778452797791317</v>
      </c>
      <c r="H9" s="42">
        <v>81.133132314441966</v>
      </c>
      <c r="I9" s="42">
        <f t="shared" ref="I9:I20" si="2">H9/F9*100-100</f>
        <v>7.441933745844878</v>
      </c>
      <c r="J9" s="42">
        <v>89.185785801323377</v>
      </c>
      <c r="K9" s="42">
        <f t="shared" ref="K9:K20" si="3">J9/H9*100-100</f>
        <v>9.925234312009934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91.858024763986748</v>
      </c>
      <c r="C10" s="42">
        <v>0.27140938629406719</v>
      </c>
      <c r="D10" s="43">
        <v>92.710147874168527</v>
      </c>
      <c r="E10" s="42">
        <f t="shared" si="0"/>
        <v>0.9276523334473552</v>
      </c>
      <c r="F10" s="42">
        <v>92.267717309912868</v>
      </c>
      <c r="G10" s="42">
        <f t="shared" si="1"/>
        <v>-0.47721913339643152</v>
      </c>
      <c r="H10" s="42">
        <v>92.736992181960787</v>
      </c>
      <c r="I10" s="42">
        <f t="shared" si="2"/>
        <v>0.50860136755275676</v>
      </c>
      <c r="J10" s="42">
        <v>96.228238800718188</v>
      </c>
      <c r="K10" s="42">
        <f t="shared" si="3"/>
        <v>3.7646752785632316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2">
        <v>87.535994788750358</v>
      </c>
      <c r="C11" s="42">
        <v>11.371875146339434</v>
      </c>
      <c r="D11" s="42">
        <v>91.120600440277599</v>
      </c>
      <c r="E11" s="42">
        <f t="shared" si="0"/>
        <v>4.0950076139283311</v>
      </c>
      <c r="F11" s="44">
        <v>89.022871692612128</v>
      </c>
      <c r="G11" s="42">
        <f t="shared" si="1"/>
        <v>-2.3021454397025991</v>
      </c>
      <c r="H11" s="44">
        <v>95.825201110715</v>
      </c>
      <c r="I11" s="42">
        <f t="shared" si="2"/>
        <v>7.6411031106597989</v>
      </c>
      <c r="J11" s="44">
        <v>95.128763733746041</v>
      </c>
      <c r="K11" s="42">
        <f t="shared" si="3"/>
        <v>-0.72677893591300347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86.678482603510602</v>
      </c>
      <c r="C12" s="42">
        <v>-6.1643146887860212E-2</v>
      </c>
      <c r="D12" s="42">
        <v>86.137190435547893</v>
      </c>
      <c r="E12" s="42">
        <f t="shared" si="0"/>
        <v>-0.62448274554910199</v>
      </c>
      <c r="F12" s="42">
        <v>85.324887779965891</v>
      </c>
      <c r="G12" s="42">
        <f t="shared" si="1"/>
        <v>-0.94303360891461807</v>
      </c>
      <c r="H12" s="42">
        <v>90.864769909878035</v>
      </c>
      <c r="I12" s="42">
        <f t="shared" si="2"/>
        <v>6.4926919613399008</v>
      </c>
      <c r="J12" s="42">
        <v>97.418603101478638</v>
      </c>
      <c r="K12" s="42">
        <f t="shared" si="3"/>
        <v>7.2127329416019563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2">
        <v>89.008668261537437</v>
      </c>
      <c r="C13" s="42">
        <v>2.1563148427282641</v>
      </c>
      <c r="D13" s="42">
        <v>88.439154006181482</v>
      </c>
      <c r="E13" s="42">
        <f t="shared" si="0"/>
        <v>-0.63984133959013434</v>
      </c>
      <c r="F13" s="42">
        <v>92.713369385856751</v>
      </c>
      <c r="G13" s="42">
        <f t="shared" si="1"/>
        <v>4.8329446699326439</v>
      </c>
      <c r="H13" s="42">
        <v>99.43916222327401</v>
      </c>
      <c r="I13" s="42">
        <f t="shared" si="2"/>
        <v>7.2543937103889391</v>
      </c>
      <c r="J13" s="42">
        <v>99.092402662412056</v>
      </c>
      <c r="K13" s="42">
        <f t="shared" si="3"/>
        <v>-0.3487152879298776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2">
        <v>88.085389544614941</v>
      </c>
      <c r="C14" s="42">
        <v>6.3260382762614142</v>
      </c>
      <c r="D14" s="42">
        <v>93.184043341648817</v>
      </c>
      <c r="E14" s="42">
        <f t="shared" si="0"/>
        <v>5.7883081671012349</v>
      </c>
      <c r="F14" s="42">
        <v>92.65207818296993</v>
      </c>
      <c r="G14" s="42">
        <f t="shared" si="1"/>
        <v>-0.57087580620267886</v>
      </c>
      <c r="H14" s="42">
        <v>100.07189700677147</v>
      </c>
      <c r="I14" s="42">
        <f t="shared" si="2"/>
        <v>8.0082594684480028</v>
      </c>
      <c r="J14" s="42">
        <v>97.432167986419259</v>
      </c>
      <c r="K14" s="42">
        <f t="shared" si="3"/>
        <v>-2.6378324977426928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2">
        <v>96.950932695792844</v>
      </c>
      <c r="C15" s="42">
        <v>3.6611950887771769</v>
      </c>
      <c r="D15" s="42">
        <v>101.01903244831608</v>
      </c>
      <c r="E15" s="42">
        <f t="shared" si="0"/>
        <v>4.1960398310843345</v>
      </c>
      <c r="F15" s="42">
        <v>102.36695601183901</v>
      </c>
      <c r="G15" s="42">
        <f t="shared" si="1"/>
        <v>1.3343263450999387</v>
      </c>
      <c r="H15" s="42">
        <v>103.00671800133556</v>
      </c>
      <c r="I15" s="42">
        <f t="shared" si="2"/>
        <v>0.62496924244047136</v>
      </c>
      <c r="J15" s="42">
        <v>102.0832585237565</v>
      </c>
      <c r="K15" s="42">
        <f t="shared" si="3"/>
        <v>-0.89650412662122392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96.4677042642125</v>
      </c>
      <c r="C16" s="42">
        <v>-0.63728714567572808</v>
      </c>
      <c r="D16" s="42">
        <v>95.099952672625975</v>
      </c>
      <c r="E16" s="42">
        <f t="shared" si="0"/>
        <v>-1.4178336698470844</v>
      </c>
      <c r="F16" s="42">
        <v>94.8292349782065</v>
      </c>
      <c r="G16" s="42">
        <f t="shared" si="1"/>
        <v>-0.28466648700803887</v>
      </c>
      <c r="H16" s="42">
        <v>96.150831768329297</v>
      </c>
      <c r="I16" s="42">
        <f t="shared" si="2"/>
        <v>1.3936596561456156</v>
      </c>
      <c r="J16" s="42">
        <v>98.257727372075465</v>
      </c>
      <c r="K16" s="42">
        <f t="shared" si="3"/>
        <v>2.191240122417895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2">
        <v>91.051180827562007</v>
      </c>
      <c r="C17" s="42">
        <v>0.60320623540475538</v>
      </c>
      <c r="D17" s="42">
        <v>92.40384959281495</v>
      </c>
      <c r="E17" s="42">
        <f t="shared" si="0"/>
        <v>1.4856136438413614</v>
      </c>
      <c r="F17" s="42">
        <v>90.879566070122564</v>
      </c>
      <c r="G17" s="42">
        <f t="shared" si="1"/>
        <v>-1.6495887664953983</v>
      </c>
      <c r="H17" s="42">
        <v>90.34543598053979</v>
      </c>
      <c r="I17" s="42">
        <f t="shared" si="2"/>
        <v>-0.58773397880294453</v>
      </c>
      <c r="J17" s="42">
        <v>94.336124171288972</v>
      </c>
      <c r="K17" s="42">
        <f t="shared" si="3"/>
        <v>4.4171442059439272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77.185428207874324</v>
      </c>
      <c r="C18" s="42">
        <v>5.6506936887017929</v>
      </c>
      <c r="D18" s="42">
        <v>78.317436699440051</v>
      </c>
      <c r="E18" s="42">
        <f t="shared" si="0"/>
        <v>1.466609070972595</v>
      </c>
      <c r="F18" s="42">
        <v>81.897635031948923</v>
      </c>
      <c r="G18" s="42">
        <f t="shared" si="1"/>
        <v>4.5713936556027051</v>
      </c>
      <c r="H18" s="42">
        <v>92.495470308146366</v>
      </c>
      <c r="I18" s="42">
        <f t="shared" si="2"/>
        <v>12.940343481302179</v>
      </c>
      <c r="J18" s="42">
        <v>96.872743196451609</v>
      </c>
      <c r="K18" s="42">
        <f t="shared" si="3"/>
        <v>4.7324186511214634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85.890608488493058</v>
      </c>
      <c r="C19" s="42">
        <v>3.1523499612643064</v>
      </c>
      <c r="D19" s="42">
        <v>89.415582232522524</v>
      </c>
      <c r="E19" s="42">
        <f t="shared" si="0"/>
        <v>4.104026978108692</v>
      </c>
      <c r="F19" s="42">
        <v>90.028381096140279</v>
      </c>
      <c r="G19" s="42">
        <f t="shared" si="1"/>
        <v>0.68533788889746461</v>
      </c>
      <c r="H19" s="42">
        <v>91.004413560437357</v>
      </c>
      <c r="I19" s="42">
        <f t="shared" si="2"/>
        <v>1.0841386376311561</v>
      </c>
      <c r="J19" s="42">
        <v>95.060582928210906</v>
      </c>
      <c r="K19" s="42">
        <f t="shared" si="3"/>
        <v>4.4571128026442182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80.70152559281091</v>
      </c>
      <c r="C20" s="46">
        <v>4.1072507071593094</v>
      </c>
      <c r="D20" s="46">
        <v>83.802353605084861</v>
      </c>
      <c r="E20" s="46">
        <f t="shared" si="0"/>
        <v>3.8423412562478063</v>
      </c>
      <c r="F20" s="46">
        <v>85.36091657549737</v>
      </c>
      <c r="G20" s="46">
        <f t="shared" si="1"/>
        <v>1.8598081120217387</v>
      </c>
      <c r="H20" s="46">
        <v>93.803410026520098</v>
      </c>
      <c r="I20" s="46">
        <f t="shared" si="2"/>
        <v>9.890350045100277</v>
      </c>
      <c r="J20" s="46">
        <v>96.386325080214036</v>
      </c>
      <c r="K20" s="46">
        <f t="shared" si="3"/>
        <v>2.7535406793459885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M21" s="23"/>
      <c r="N21" s="3"/>
      <c r="O21" s="3"/>
      <c r="P21" s="3"/>
      <c r="Q21" s="3"/>
      <c r="R21" s="3"/>
      <c r="S21" s="3"/>
      <c r="T21" s="3"/>
      <c r="U21" s="3"/>
      <c r="V21" s="3"/>
    </row>
    <row r="22" spans="1:26" ht="19.95" customHeight="1">
      <c r="A22" s="63" t="s">
        <v>35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95" customHeight="1">
      <c r="A23" s="64" t="s">
        <v>36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95" customHeight="1">
      <c r="A24" s="63" t="s">
        <v>32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5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95" customHeight="1">
      <c r="A26" s="68" t="s">
        <v>30</v>
      </c>
      <c r="B26" s="55">
        <v>2010</v>
      </c>
      <c r="C26" s="56"/>
      <c r="D26" s="55">
        <v>2011</v>
      </c>
      <c r="E26" s="56"/>
      <c r="F26" s="55">
        <v>2012</v>
      </c>
      <c r="G26" s="56"/>
      <c r="H26" s="55">
        <v>2013</v>
      </c>
      <c r="I26" s="56"/>
      <c r="J26" s="55">
        <v>2014</v>
      </c>
      <c r="K26" s="56"/>
      <c r="L26" s="58" t="s">
        <v>21</v>
      </c>
      <c r="M26" s="23"/>
    </row>
    <row r="27" spans="1:26" s="3" customFormat="1" ht="19.95" customHeight="1">
      <c r="A27" s="69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59"/>
      <c r="M27" s="23"/>
    </row>
    <row r="28" spans="1:26" s="3" customFormat="1" ht="25.05" customHeight="1">
      <c r="A28" s="70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60"/>
      <c r="M28" s="23"/>
    </row>
    <row r="29" spans="1:26" s="4" customFormat="1" ht="18" customHeight="1">
      <c r="A29" s="28" t="s">
        <v>1</v>
      </c>
      <c r="B29" s="51">
        <v>100</v>
      </c>
      <c r="C29" s="40">
        <f>B29/J8*100-100</f>
        <v>3.4003547415150592</v>
      </c>
      <c r="D29" s="40">
        <v>102.40429791554105</v>
      </c>
      <c r="E29" s="40">
        <f>D29/B29*100-100</f>
        <v>2.4042979155410364</v>
      </c>
      <c r="F29" s="40">
        <v>104.57760869260967</v>
      </c>
      <c r="G29" s="40">
        <f>F29/D29*100-100</f>
        <v>2.1222847295541101</v>
      </c>
      <c r="H29" s="40">
        <v>105.41739280562258</v>
      </c>
      <c r="I29" s="40">
        <f>H29/F29*100-100</f>
        <v>0.80302478084131224</v>
      </c>
      <c r="J29" s="40">
        <v>105.80501115955167</v>
      </c>
      <c r="K29" s="47">
        <f>J29/H29*100-100</f>
        <v>0.36769867249877564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61"/>
      <c r="Z29" s="62"/>
    </row>
    <row r="30" spans="1:26" s="4" customFormat="1" ht="18" customHeight="1">
      <c r="A30" s="29" t="s">
        <v>3</v>
      </c>
      <c r="B30" s="52">
        <v>100.00000000000001</v>
      </c>
      <c r="C30" s="42">
        <f t="shared" ref="C30:C41" si="4">B30/J9*100-100</f>
        <v>12.125490739933767</v>
      </c>
      <c r="D30" s="42">
        <v>106.21574163342801</v>
      </c>
      <c r="E30" s="42">
        <f t="shared" ref="E30:E41" si="5">D30/B30*100-100</f>
        <v>6.2157416334279958</v>
      </c>
      <c r="F30" s="42">
        <v>114.52601614635573</v>
      </c>
      <c r="G30" s="42">
        <f t="shared" ref="G30:G41" si="6">F30/D30*100-100</f>
        <v>7.8239575275086395</v>
      </c>
      <c r="H30" s="42">
        <v>128.68720890979043</v>
      </c>
      <c r="I30" s="42">
        <f t="shared" ref="I30:I41" si="7">H30/F30*100-100</f>
        <v>12.365044415181387</v>
      </c>
      <c r="J30" s="42">
        <v>143.87829341673611</v>
      </c>
      <c r="K30" s="48">
        <f t="shared" ref="K30:K41" si="8">J30/H30*100-100</f>
        <v>11.804657693364533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52">
        <v>100</v>
      </c>
      <c r="C31" s="42">
        <f t="shared" si="4"/>
        <v>3.9195991179812069</v>
      </c>
      <c r="D31" s="42">
        <v>104.59657607369002</v>
      </c>
      <c r="E31" s="42">
        <f t="shared" si="5"/>
        <v>4.5965760736900165</v>
      </c>
      <c r="F31" s="42">
        <v>105.95561584311052</v>
      </c>
      <c r="G31" s="42">
        <f t="shared" si="6"/>
        <v>1.2993157333018672</v>
      </c>
      <c r="H31" s="42">
        <v>105.25978655488763</v>
      </c>
      <c r="I31" s="42">
        <f t="shared" si="7"/>
        <v>-0.65671770456529543</v>
      </c>
      <c r="J31" s="42">
        <v>104.33033770526862</v>
      </c>
      <c r="K31" s="48">
        <f t="shared" si="8"/>
        <v>-0.8830046877725124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3">
        <v>100</v>
      </c>
      <c r="C32" s="42">
        <f t="shared" si="4"/>
        <v>5.1206765178699811</v>
      </c>
      <c r="D32" s="44">
        <v>102.94512704554815</v>
      </c>
      <c r="E32" s="42">
        <f t="shared" si="5"/>
        <v>2.9451270455481477</v>
      </c>
      <c r="F32" s="44">
        <v>106.97291992667273</v>
      </c>
      <c r="G32" s="42">
        <f t="shared" si="6"/>
        <v>3.912562932039009</v>
      </c>
      <c r="H32" s="44">
        <v>111.08040607224865</v>
      </c>
      <c r="I32" s="42">
        <f t="shared" si="7"/>
        <v>3.8397438794710865</v>
      </c>
      <c r="J32" s="42">
        <v>114.75350928792557</v>
      </c>
      <c r="K32" s="48">
        <f t="shared" si="8"/>
        <v>3.3067066871252564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52">
        <v>100</v>
      </c>
      <c r="C33" s="42">
        <f t="shared" si="4"/>
        <v>2.6497987205096507</v>
      </c>
      <c r="D33" s="42">
        <v>99.971916098958289</v>
      </c>
      <c r="E33" s="42">
        <f t="shared" si="5"/>
        <v>-2.8083901041711101E-2</v>
      </c>
      <c r="F33" s="42">
        <v>101.26406349332409</v>
      </c>
      <c r="G33" s="42">
        <f t="shared" si="6"/>
        <v>1.2925103817023569</v>
      </c>
      <c r="H33" s="42">
        <v>102.99692218125567</v>
      </c>
      <c r="I33" s="42">
        <f t="shared" si="7"/>
        <v>1.7112276834968583</v>
      </c>
      <c r="J33" s="42">
        <v>101.90102655043381</v>
      </c>
      <c r="K33" s="48">
        <f t="shared" si="8"/>
        <v>-1.0640081350132817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52">
        <v>100.00000000000001</v>
      </c>
      <c r="C34" s="42">
        <f t="shared" si="4"/>
        <v>0.91591011339180284</v>
      </c>
      <c r="D34" s="42">
        <v>101.32975177921503</v>
      </c>
      <c r="E34" s="42">
        <f t="shared" si="5"/>
        <v>1.329751779215016</v>
      </c>
      <c r="F34" s="42">
        <v>104.42963728422694</v>
      </c>
      <c r="G34" s="42">
        <f t="shared" si="6"/>
        <v>3.0592056632746676</v>
      </c>
      <c r="H34" s="42">
        <v>106.20798434053457</v>
      </c>
      <c r="I34" s="42">
        <f t="shared" si="7"/>
        <v>1.7029141367861769</v>
      </c>
      <c r="J34" s="42">
        <v>115.45891590879138</v>
      </c>
      <c r="K34" s="48">
        <f t="shared" si="8"/>
        <v>8.7102034990096229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52">
        <v>100</v>
      </c>
      <c r="C35" s="42">
        <f t="shared" si="4"/>
        <v>2.6355074167482968</v>
      </c>
      <c r="D35" s="42">
        <v>104.77736221700792</v>
      </c>
      <c r="E35" s="42">
        <f t="shared" si="5"/>
        <v>4.7773622170079335</v>
      </c>
      <c r="F35" s="42">
        <v>107.08339532256097</v>
      </c>
      <c r="G35" s="42">
        <f t="shared" si="6"/>
        <v>2.2008886812563162</v>
      </c>
      <c r="H35" s="42">
        <v>106.28761392798526</v>
      </c>
      <c r="I35" s="42">
        <f t="shared" si="7"/>
        <v>-0.74314172816301038</v>
      </c>
      <c r="J35" s="42">
        <v>103.24926752972418</v>
      </c>
      <c r="K35" s="48">
        <f t="shared" si="8"/>
        <v>-2.8586081538340835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52">
        <v>99.999999999999986</v>
      </c>
      <c r="C36" s="42">
        <f t="shared" si="4"/>
        <v>-2.0407445391956287</v>
      </c>
      <c r="D36" s="42">
        <v>100.38546924791139</v>
      </c>
      <c r="E36" s="42">
        <f t="shared" si="5"/>
        <v>0.38546924791140214</v>
      </c>
      <c r="F36" s="42">
        <v>100.64174359785575</v>
      </c>
      <c r="G36" s="42">
        <f t="shared" si="6"/>
        <v>0.25529028440507773</v>
      </c>
      <c r="H36" s="42">
        <v>100.37431903604886</v>
      </c>
      <c r="I36" s="42">
        <f t="shared" si="7"/>
        <v>-0.26571932505011375</v>
      </c>
      <c r="J36" s="42">
        <v>97.795471429216718</v>
      </c>
      <c r="K36" s="48">
        <f t="shared" si="8"/>
        <v>-2.5692304880354584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52">
        <v>99.999999999999986</v>
      </c>
      <c r="C37" s="42">
        <f t="shared" si="4"/>
        <v>1.7731660140347003</v>
      </c>
      <c r="D37" s="42">
        <v>101.20522085155402</v>
      </c>
      <c r="E37" s="42">
        <f t="shared" si="5"/>
        <v>1.2052208515540315</v>
      </c>
      <c r="F37" s="42">
        <v>102.46339976134654</v>
      </c>
      <c r="G37" s="42">
        <f t="shared" si="6"/>
        <v>1.2431956565145867</v>
      </c>
      <c r="H37" s="42">
        <v>101.89551607445212</v>
      </c>
      <c r="I37" s="42">
        <f t="shared" si="7"/>
        <v>-0.5542307674907363</v>
      </c>
      <c r="J37" s="42">
        <v>100.11387276059781</v>
      </c>
      <c r="K37" s="48">
        <f t="shared" si="8"/>
        <v>-1.7485002112875208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52">
        <v>100</v>
      </c>
      <c r="C38" s="42">
        <f t="shared" si="4"/>
        <v>6.0039310269170727</v>
      </c>
      <c r="D38" s="42">
        <v>102.09557816923353</v>
      </c>
      <c r="E38" s="42">
        <f t="shared" si="5"/>
        <v>2.0955781692335336</v>
      </c>
      <c r="F38" s="42">
        <v>107.67548254342761</v>
      </c>
      <c r="G38" s="42">
        <f t="shared" si="6"/>
        <v>5.4653732064133322</v>
      </c>
      <c r="H38" s="42">
        <v>115.15661276045914</v>
      </c>
      <c r="I38" s="42">
        <f t="shared" si="7"/>
        <v>6.9478492599410941</v>
      </c>
      <c r="J38" s="42">
        <v>115.2122860430528</v>
      </c>
      <c r="K38" s="48">
        <f t="shared" si="8"/>
        <v>4.834571047123859E-2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52">
        <v>100</v>
      </c>
      <c r="C39" s="42">
        <f t="shared" si="4"/>
        <v>3.2282112598035013</v>
      </c>
      <c r="D39" s="42">
        <v>105.88635628154441</v>
      </c>
      <c r="E39" s="42">
        <f t="shared" si="5"/>
        <v>5.8863562815444084</v>
      </c>
      <c r="F39" s="42">
        <v>110.01599587259891</v>
      </c>
      <c r="G39" s="42">
        <f t="shared" si="6"/>
        <v>3.9000677103989432</v>
      </c>
      <c r="H39" s="42">
        <v>114.04902707173032</v>
      </c>
      <c r="I39" s="42">
        <f t="shared" si="7"/>
        <v>3.66585892091706</v>
      </c>
      <c r="J39" s="42">
        <v>119.2017592442182</v>
      </c>
      <c r="K39" s="48">
        <f t="shared" si="8"/>
        <v>4.5179974830009684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52">
        <v>100</v>
      </c>
      <c r="C40" s="42">
        <f t="shared" si="4"/>
        <v>5.1960727776299223</v>
      </c>
      <c r="D40" s="42">
        <v>103.98586299892338</v>
      </c>
      <c r="E40" s="42">
        <f t="shared" si="5"/>
        <v>3.9858629989233805</v>
      </c>
      <c r="F40" s="42">
        <v>109.2500125649439</v>
      </c>
      <c r="G40" s="42">
        <f t="shared" si="6"/>
        <v>5.0623704167123407</v>
      </c>
      <c r="H40" s="42">
        <v>107.79671366292007</v>
      </c>
      <c r="I40" s="42">
        <f t="shared" si="7"/>
        <v>-1.3302505582412749</v>
      </c>
      <c r="J40" s="42">
        <v>117.01490640913052</v>
      </c>
      <c r="K40" s="48">
        <f t="shared" si="8"/>
        <v>8.5514599035325887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54">
        <v>99.999999999999986</v>
      </c>
      <c r="C41" s="46">
        <f t="shared" si="4"/>
        <v>3.7491572759710436</v>
      </c>
      <c r="D41" s="46">
        <v>102.87724358495934</v>
      </c>
      <c r="E41" s="46">
        <f t="shared" si="5"/>
        <v>2.8772435849593592</v>
      </c>
      <c r="F41" s="46">
        <v>105.73629238985882</v>
      </c>
      <c r="G41" s="46">
        <f t="shared" si="6"/>
        <v>2.7790876828249935</v>
      </c>
      <c r="H41" s="46">
        <v>107.55960831402507</v>
      </c>
      <c r="I41" s="46">
        <f t="shared" si="7"/>
        <v>1.724399336269073</v>
      </c>
      <c r="J41" s="46">
        <v>109.42360030012848</v>
      </c>
      <c r="K41" s="50">
        <f t="shared" si="8"/>
        <v>1.7329851003746768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6.5" customHeight="1">
      <c r="L42" s="49"/>
      <c r="M42" s="3"/>
      <c r="N42" s="3"/>
      <c r="O42" s="3"/>
      <c r="P42" s="3"/>
      <c r="Q42" s="3"/>
      <c r="R42" s="3"/>
      <c r="S42" s="3"/>
      <c r="T42" s="3"/>
      <c r="U42" s="3"/>
      <c r="V42" s="3"/>
    </row>
  </sheetData>
  <mergeCells count="26"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F26:G26"/>
    <mergeCell ref="H26:I26"/>
    <mergeCell ref="J26:K26"/>
    <mergeCell ref="T5:U5"/>
    <mergeCell ref="D5:E5"/>
    <mergeCell ref="F5:G5"/>
    <mergeCell ref="H5:I5"/>
    <mergeCell ref="J5:K5"/>
    <mergeCell ref="B5:C5"/>
    <mergeCell ref="R5:S5"/>
    <mergeCell ref="N5:O5"/>
    <mergeCell ref="L26:L28"/>
    <mergeCell ref="P5:Q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7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5</vt:lpstr>
      <vt:lpstr>'جدول 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2015-04-13T09:40:19Z</cp:lastPrinted>
  <dcterms:created xsi:type="dcterms:W3CDTF">1998-02-12T08:45:25Z</dcterms:created>
  <dcterms:modified xsi:type="dcterms:W3CDTF">2015-05-14T06:58:52Z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