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896" yWindow="-36" windowWidth="10488" windowHeight="11016"/>
  </bookViews>
  <sheets>
    <sheet name="جدول" sheetId="1" r:id="rId1"/>
  </sheets>
  <definedNames>
    <definedName name="_xlnm.Print_Area" localSheetId="0">جدول!$A$1:$E$26</definedName>
  </definedNames>
  <calcPr calcId="125725"/>
</workbook>
</file>

<file path=xl/calcChain.xml><?xml version="1.0" encoding="utf-8"?>
<calcChain xmlns="http://schemas.openxmlformats.org/spreadsheetml/2006/main">
  <c r="D7" i="1"/>
  <c r="D8"/>
  <c r="D9"/>
  <c r="D10"/>
  <c r="D11"/>
  <c r="D12"/>
  <c r="D13"/>
  <c r="D14"/>
  <c r="D15"/>
  <c r="D16"/>
  <c r="D17"/>
  <c r="D18"/>
  <c r="D19"/>
  <c r="D20"/>
  <c r="D21"/>
  <c r="D22"/>
  <c r="D23"/>
  <c r="D24"/>
</calcChain>
</file>

<file path=xl/sharedStrings.xml><?xml version="1.0" encoding="utf-8"?>
<sst xmlns="http://schemas.openxmlformats.org/spreadsheetml/2006/main" count="45" uniqueCount="45">
  <si>
    <t>نسبة التغير</t>
  </si>
  <si>
    <t>الحديد والصلب</t>
  </si>
  <si>
    <t>منتجات المحاجر والكسارات</t>
  </si>
  <si>
    <t xml:space="preserve">استئجار معدات </t>
  </si>
  <si>
    <t>أجور وتكاليف عمال</t>
  </si>
  <si>
    <t>المجموعات الرئيسية والفرعية</t>
  </si>
  <si>
    <t xml:space="preserve">Major and Sub Groups </t>
  </si>
  <si>
    <t>الخامات والمواد الأولية</t>
  </si>
  <si>
    <t xml:space="preserve"> Raw Materials</t>
  </si>
  <si>
    <t xml:space="preserve"> Quarries and quarrying products</t>
  </si>
  <si>
    <t>إسفلت ومنتجاته</t>
  </si>
  <si>
    <t>دهانات الطرق</t>
  </si>
  <si>
    <t xml:space="preserve">منتجات البلاستك </t>
  </si>
  <si>
    <t xml:space="preserve"> Plastic products</t>
  </si>
  <si>
    <t xml:space="preserve">الاسمنت  </t>
  </si>
  <si>
    <t xml:space="preserve"> Cement</t>
  </si>
  <si>
    <t>المنتجات الاسمنتية</t>
  </si>
  <si>
    <t xml:space="preserve"> Cement products</t>
  </si>
  <si>
    <t xml:space="preserve"> Iron and steel</t>
  </si>
  <si>
    <t>منتجات سبك</t>
  </si>
  <si>
    <t xml:space="preserve"> Foundry products</t>
  </si>
  <si>
    <t xml:space="preserve"> Other metals</t>
  </si>
  <si>
    <t xml:space="preserve"> Electric wires and cables</t>
  </si>
  <si>
    <t>المياه</t>
  </si>
  <si>
    <t xml:space="preserve"> Water</t>
  </si>
  <si>
    <t>أجور مواصلات</t>
  </si>
  <si>
    <t xml:space="preserve"> Transportation fees</t>
  </si>
  <si>
    <t xml:space="preserve"> Rental of equipments</t>
  </si>
  <si>
    <t>تكاليف تشغيل معدات وصيانة</t>
  </si>
  <si>
    <t xml:space="preserve"> Operating costs of equipment and maintenance</t>
  </si>
  <si>
    <t xml:space="preserve"> Labor cost and wages</t>
  </si>
  <si>
    <t xml:space="preserve"> Wages and miscellaneous costs</t>
  </si>
  <si>
    <t>الرقم القياسي العام لتكاليف الطرق</t>
  </si>
  <si>
    <t xml:space="preserve"> Asphalt and  bitumen mixture and  its products</t>
  </si>
  <si>
    <t xml:space="preserve"> Road paints</t>
  </si>
  <si>
    <r>
      <t>Base Month December (2008 = 100)</t>
    </r>
    <r>
      <rPr>
        <b/>
        <sz val="11"/>
        <rFont val="Times New Roman"/>
        <family val="1"/>
      </rPr>
      <t xml:space="preserve"> </t>
    </r>
    <r>
      <rPr>
        <b/>
        <sz val="11"/>
        <rFont val="Simplified Arabic"/>
        <family val="1"/>
      </rPr>
      <t>شهر الأساس كانون أول</t>
    </r>
  </si>
  <si>
    <t>Percent Change %</t>
  </si>
  <si>
    <t>أدوات معدنية أخرى</t>
  </si>
  <si>
    <t>أسلاك وكيبلات كهربائية</t>
  </si>
  <si>
    <t>أجور وتكاليف متنوعة</t>
  </si>
  <si>
    <t xml:space="preserve"> All items Road Cost Index</t>
  </si>
  <si>
    <r>
      <t xml:space="preserve">جدول 21: الأرقام القياسية ونسب التغير السنوية لأسعار تكاليف الطرق حسب المجموعات الرئيسية والفرعية في الضفة الغربية*، </t>
    </r>
    <r>
      <rPr>
        <b/>
        <sz val="11"/>
        <rFont val="Arial"/>
        <family val="2"/>
      </rPr>
      <t>2013،</t>
    </r>
    <r>
      <rPr>
        <b/>
        <sz val="11"/>
        <rFont val="Simplified Arabic"/>
        <family val="1"/>
      </rPr>
      <t xml:space="preserve"> </t>
    </r>
    <r>
      <rPr>
        <b/>
        <sz val="11"/>
        <rFont val="Arial"/>
        <family val="2"/>
      </rPr>
      <t xml:space="preserve">2014 </t>
    </r>
  </si>
  <si>
    <t xml:space="preserve"> Table 21: Yearly Road Cost Indices and Percent Changes by Major and Sub Groups in the West Bank*, 2013, 2014</t>
  </si>
  <si>
    <t>*The data excludes those parts of Jerusalem governorate which were annexed by Israel in 1967.</t>
  </si>
  <si>
    <r>
      <rPr>
        <sz val="1"/>
        <color theme="0"/>
        <rFont val="Simplified Arabic"/>
        <family val="1"/>
      </rPr>
      <t>ع</t>
    </r>
    <r>
      <rPr>
        <sz val="9"/>
        <color indexed="8"/>
        <rFont val="Simplified Arabic"/>
        <family val="1"/>
      </rPr>
      <t xml:space="preserve"> * البيانات باستثناء ذلك الجزء من محافظة القدس الذي ضمته إسرائيل عنوة بعيد احتلالها للضفة الغربية عام 1967.</t>
    </r>
  </si>
</sst>
</file>

<file path=xl/styles.xml><?xml version="1.0" encoding="utf-8"?>
<styleSheet xmlns="http://schemas.openxmlformats.org/spreadsheetml/2006/main">
  <fonts count="14">
    <font>
      <sz val="10"/>
      <name val="Arial"/>
      <charset val="178"/>
    </font>
    <font>
      <sz val="10"/>
      <color indexed="8"/>
      <name val="Arial"/>
      <family val="2"/>
    </font>
    <font>
      <b/>
      <sz val="10"/>
      <color indexed="8"/>
      <name val="Arial"/>
      <family val="2"/>
      <charset val="178"/>
    </font>
    <font>
      <b/>
      <sz val="11"/>
      <name val="Simplified Arabic"/>
      <family val="1"/>
    </font>
    <font>
      <b/>
      <sz val="11"/>
      <name val="Times New Roman"/>
      <family val="1"/>
    </font>
    <font>
      <b/>
      <sz val="11"/>
      <name val="Arial"/>
      <family val="2"/>
    </font>
    <font>
      <b/>
      <sz val="9"/>
      <name val="Simplified Arabic"/>
      <family val="1"/>
    </font>
    <font>
      <sz val="9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Simplified Arabic"/>
      <family val="1"/>
    </font>
    <font>
      <sz val="1"/>
      <color theme="0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0" xfId="0" applyNumberFormat="1" applyFont="1" applyBorder="1" applyAlignment="1">
      <alignment horizontal="right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2" fontId="8" fillId="2" borderId="2" xfId="0" applyNumberFormat="1" applyFont="1" applyFill="1" applyBorder="1" applyAlignment="1">
      <alignment horizontal="right" vertical="center" indent="1"/>
    </xf>
    <xf numFmtId="2" fontId="8" fillId="2" borderId="3" xfId="0" applyNumberFormat="1" applyFont="1" applyFill="1" applyBorder="1" applyAlignment="1">
      <alignment horizontal="right" vertical="center" indent="1"/>
    </xf>
    <xf numFmtId="2" fontId="8" fillId="2" borderId="4" xfId="0" applyNumberFormat="1" applyFont="1" applyFill="1" applyBorder="1" applyAlignment="1">
      <alignment horizontal="right" vertical="center" indent="1"/>
    </xf>
    <xf numFmtId="2" fontId="8" fillId="2" borderId="6" xfId="0" applyNumberFormat="1" applyFont="1" applyFill="1" applyBorder="1" applyAlignment="1">
      <alignment horizontal="right" vertical="center" indent="1"/>
    </xf>
    <xf numFmtId="2" fontId="8" fillId="2" borderId="0" xfId="0" applyNumberFormat="1" applyFont="1" applyFill="1" applyBorder="1" applyAlignment="1">
      <alignment horizontal="right" vertical="center" indent="1"/>
    </xf>
    <xf numFmtId="2" fontId="8" fillId="2" borderId="7" xfId="0" applyNumberFormat="1" applyFont="1" applyFill="1" applyBorder="1" applyAlignment="1">
      <alignment horizontal="right" vertical="center" indent="1"/>
    </xf>
    <xf numFmtId="2" fontId="9" fillId="2" borderId="6" xfId="0" applyNumberFormat="1" applyFont="1" applyFill="1" applyBorder="1" applyAlignment="1">
      <alignment horizontal="right" vertical="center" indent="1"/>
    </xf>
    <xf numFmtId="2" fontId="9" fillId="2" borderId="0" xfId="0" applyNumberFormat="1" applyFont="1" applyFill="1" applyBorder="1" applyAlignment="1">
      <alignment horizontal="right" vertical="center" indent="1"/>
    </xf>
    <xf numFmtId="2" fontId="9" fillId="2" borderId="7" xfId="0" applyNumberFormat="1" applyFont="1" applyFill="1" applyBorder="1" applyAlignment="1">
      <alignment horizontal="right" vertical="center" indent="1"/>
    </xf>
    <xf numFmtId="2" fontId="8" fillId="2" borderId="9" xfId="0" applyNumberFormat="1" applyFont="1" applyFill="1" applyBorder="1" applyAlignment="1">
      <alignment horizontal="right" vertical="center" indent="1"/>
    </xf>
    <xf numFmtId="2" fontId="8" fillId="2" borderId="10" xfId="0" applyNumberFormat="1" applyFont="1" applyFill="1" applyBorder="1" applyAlignment="1">
      <alignment horizontal="right" vertical="center" indent="1"/>
    </xf>
    <xf numFmtId="2" fontId="8" fillId="2" borderId="11" xfId="0" applyNumberFormat="1" applyFont="1" applyFill="1" applyBorder="1" applyAlignment="1">
      <alignment horizontal="right" vertical="center" indent="1"/>
    </xf>
    <xf numFmtId="0" fontId="6" fillId="2" borderId="1" xfId="0" applyFont="1" applyFill="1" applyBorder="1" applyAlignment="1">
      <alignment horizontal="right" vertical="center" indent="1" readingOrder="2"/>
    </xf>
    <xf numFmtId="0" fontId="6" fillId="2" borderId="5" xfId="0" applyFont="1" applyFill="1" applyBorder="1" applyAlignment="1">
      <alignment horizontal="right" vertical="center" indent="1" readingOrder="2"/>
    </xf>
    <xf numFmtId="0" fontId="7" fillId="2" borderId="5" xfId="0" applyFont="1" applyFill="1" applyBorder="1" applyAlignment="1">
      <alignment horizontal="right" vertical="center" indent="1" readingOrder="2"/>
    </xf>
    <xf numFmtId="0" fontId="7" fillId="2" borderId="5" xfId="0" applyNumberFormat="1" applyFont="1" applyFill="1" applyBorder="1" applyAlignment="1">
      <alignment horizontal="right" vertical="center" indent="1" readingOrder="2"/>
    </xf>
    <xf numFmtId="0" fontId="6" fillId="2" borderId="8" xfId="0" applyFont="1" applyFill="1" applyBorder="1" applyAlignment="1">
      <alignment horizontal="right" vertical="center" indent="1" readingOrder="2"/>
    </xf>
    <xf numFmtId="0" fontId="8" fillId="2" borderId="1" xfId="0" applyFont="1" applyFill="1" applyBorder="1" applyAlignment="1">
      <alignment horizontal="left" vertical="center" indent="1"/>
    </xf>
    <xf numFmtId="0" fontId="8" fillId="2" borderId="5" xfId="0" applyFont="1" applyFill="1" applyBorder="1" applyAlignment="1">
      <alignment horizontal="left" vertical="center" indent="1"/>
    </xf>
    <xf numFmtId="0" fontId="9" fillId="2" borderId="5" xfId="0" applyFont="1" applyFill="1" applyBorder="1" applyAlignment="1">
      <alignment horizontal="left" vertical="center" indent="1" readingOrder="1"/>
    </xf>
    <xf numFmtId="0" fontId="9" fillId="2" borderId="5" xfId="0" applyFont="1" applyFill="1" applyBorder="1" applyAlignment="1">
      <alignment horizontal="left" vertical="center" indent="1"/>
    </xf>
    <xf numFmtId="0" fontId="10" fillId="2" borderId="8" xfId="0" applyFont="1" applyFill="1" applyBorder="1" applyAlignment="1">
      <alignment horizontal="left" vertical="center" indent="1"/>
    </xf>
    <xf numFmtId="0" fontId="8" fillId="2" borderId="8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0" fontId="10" fillId="2" borderId="8" xfId="0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right" vertical="top" wrapText="1" indent="1"/>
    </xf>
    <xf numFmtId="0" fontId="12" fillId="0" borderId="0" xfId="0" applyFont="1" applyBorder="1" applyAlignment="1">
      <alignment horizontal="right" vertical="top" wrapText="1" indent="1"/>
    </xf>
    <xf numFmtId="0" fontId="11" fillId="0" borderId="3" xfId="0" applyNumberFormat="1" applyFont="1" applyBorder="1" applyAlignment="1">
      <alignment horizontal="left" vertical="top" wrapText="1" indent="1"/>
    </xf>
    <xf numFmtId="0" fontId="11" fillId="0" borderId="0" xfId="0" applyNumberFormat="1" applyFont="1" applyBorder="1" applyAlignment="1">
      <alignment horizontal="left" vertical="top" wrapText="1" inden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rightToLeft="1" tabSelected="1" view="pageBreakPreview" topLeftCell="A19" zoomScaleNormal="100" zoomScaleSheetLayoutView="100" workbookViewId="0">
      <selection activeCell="A25" sqref="A25:E26"/>
    </sheetView>
  </sheetViews>
  <sheetFormatPr defaultColWidth="9.109375" defaultRowHeight="16.5" customHeight="1"/>
  <cols>
    <col min="1" max="1" width="28.44140625" style="3" customWidth="1"/>
    <col min="2" max="2" width="19.33203125" style="1" customWidth="1"/>
    <col min="3" max="3" width="19.33203125" style="3" customWidth="1"/>
    <col min="4" max="4" width="19.44140625" style="4" customWidth="1"/>
    <col min="5" max="5" width="40.33203125" style="4" customWidth="1"/>
    <col min="6" max="6" width="11.109375" style="4" customWidth="1"/>
    <col min="7" max="7" width="8.109375" style="4" bestFit="1" customWidth="1"/>
    <col min="8" max="8" width="11.88671875" style="4" bestFit="1" customWidth="1"/>
    <col min="9" max="9" width="10.88671875" style="4" customWidth="1"/>
    <col min="10" max="10" width="8.109375" style="4" bestFit="1" customWidth="1"/>
    <col min="11" max="11" width="33.6640625" style="4" customWidth="1"/>
    <col min="12" max="12" width="7.88671875" style="2" customWidth="1"/>
    <col min="13" max="16384" width="9.109375" style="2"/>
  </cols>
  <sheetData>
    <row r="1" spans="1:5" ht="19.05" customHeight="1">
      <c r="A1" s="31" t="s">
        <v>41</v>
      </c>
      <c r="B1" s="31"/>
      <c r="C1" s="31"/>
      <c r="D1" s="31"/>
      <c r="E1" s="31"/>
    </row>
    <row r="2" spans="1:5" ht="19.05" customHeight="1">
      <c r="A2" s="32" t="s">
        <v>42</v>
      </c>
      <c r="B2" s="33"/>
      <c r="C2" s="33"/>
      <c r="D2" s="33"/>
      <c r="E2" s="33"/>
    </row>
    <row r="3" spans="1:5" ht="19.05" customHeight="1">
      <c r="A3" s="32" t="s">
        <v>35</v>
      </c>
      <c r="B3" s="33"/>
      <c r="C3" s="33"/>
      <c r="D3" s="33"/>
      <c r="E3" s="33"/>
    </row>
    <row r="4" spans="1:5" ht="4.95" customHeight="1">
      <c r="A4" s="5"/>
      <c r="B4" s="6"/>
      <c r="C4" s="6"/>
      <c r="D4" s="6"/>
      <c r="E4" s="6"/>
    </row>
    <row r="5" spans="1:5" ht="18" customHeight="1">
      <c r="A5" s="34" t="s">
        <v>5</v>
      </c>
      <c r="B5" s="38">
        <v>2013</v>
      </c>
      <c r="C5" s="38">
        <v>2014</v>
      </c>
      <c r="D5" s="7" t="s">
        <v>0</v>
      </c>
      <c r="E5" s="36" t="s">
        <v>6</v>
      </c>
    </row>
    <row r="6" spans="1:5" ht="18" customHeight="1">
      <c r="A6" s="35"/>
      <c r="B6" s="39"/>
      <c r="C6" s="39"/>
      <c r="D6" s="30" t="s">
        <v>36</v>
      </c>
      <c r="E6" s="37"/>
    </row>
    <row r="7" spans="1:5" ht="18" customHeight="1">
      <c r="A7" s="20" t="s">
        <v>7</v>
      </c>
      <c r="B7" s="8">
        <v>121.23397548166351</v>
      </c>
      <c r="C7" s="9">
        <v>120.46447572559113</v>
      </c>
      <c r="D7" s="10">
        <f>C7/B7*100-100</f>
        <v>-0.63472285967291953</v>
      </c>
      <c r="E7" s="25" t="s">
        <v>8</v>
      </c>
    </row>
    <row r="8" spans="1:5" ht="18" customHeight="1">
      <c r="A8" s="21" t="s">
        <v>2</v>
      </c>
      <c r="B8" s="11">
        <v>128.46662437772235</v>
      </c>
      <c r="C8" s="12">
        <v>130.96061207824519</v>
      </c>
      <c r="D8" s="13">
        <f t="shared" ref="D8:D24" si="0">C8/B8*100-100</f>
        <v>1.9413506913592755</v>
      </c>
      <c r="E8" s="26" t="s">
        <v>9</v>
      </c>
    </row>
    <row r="9" spans="1:5" ht="18" customHeight="1">
      <c r="A9" s="22" t="s">
        <v>10</v>
      </c>
      <c r="B9" s="14">
        <v>136.10288906196362</v>
      </c>
      <c r="C9" s="15">
        <v>133.3196530030753</v>
      </c>
      <c r="D9" s="16">
        <f t="shared" si="0"/>
        <v>-2.0449500213189395</v>
      </c>
      <c r="E9" s="27" t="s">
        <v>33</v>
      </c>
    </row>
    <row r="10" spans="1:5" ht="18" customHeight="1">
      <c r="A10" s="22" t="s">
        <v>11</v>
      </c>
      <c r="B10" s="14">
        <v>112.31978680976441</v>
      </c>
      <c r="C10" s="15">
        <v>113.63647242200834</v>
      </c>
      <c r="D10" s="16">
        <f t="shared" si="0"/>
        <v>1.1722650564445871</v>
      </c>
      <c r="E10" s="28" t="s">
        <v>34</v>
      </c>
    </row>
    <row r="11" spans="1:5" ht="18" customHeight="1">
      <c r="A11" s="22" t="s">
        <v>12</v>
      </c>
      <c r="B11" s="14">
        <v>99.371558114853386</v>
      </c>
      <c r="C11" s="15">
        <v>98.969368674515295</v>
      </c>
      <c r="D11" s="16">
        <f t="shared" si="0"/>
        <v>-0.40473295172974133</v>
      </c>
      <c r="E11" s="28" t="s">
        <v>13</v>
      </c>
    </row>
    <row r="12" spans="1:5" ht="18" customHeight="1">
      <c r="A12" s="22" t="s">
        <v>14</v>
      </c>
      <c r="B12" s="14">
        <v>95.453189357359577</v>
      </c>
      <c r="C12" s="15">
        <v>96.731263688196108</v>
      </c>
      <c r="D12" s="16">
        <f t="shared" si="0"/>
        <v>1.3389540354190359</v>
      </c>
      <c r="E12" s="28" t="s">
        <v>15</v>
      </c>
    </row>
    <row r="13" spans="1:5" ht="18" customHeight="1">
      <c r="A13" s="22" t="s">
        <v>16</v>
      </c>
      <c r="B13" s="14">
        <v>101.50911475039602</v>
      </c>
      <c r="C13" s="15">
        <v>104.54418399080043</v>
      </c>
      <c r="D13" s="16">
        <f t="shared" si="0"/>
        <v>2.9899475016282366</v>
      </c>
      <c r="E13" s="28" t="s">
        <v>17</v>
      </c>
    </row>
    <row r="14" spans="1:5" ht="18" customHeight="1">
      <c r="A14" s="22" t="s">
        <v>1</v>
      </c>
      <c r="B14" s="14">
        <v>111.29549501412606</v>
      </c>
      <c r="C14" s="15">
        <v>103.13496887203415</v>
      </c>
      <c r="D14" s="16">
        <f t="shared" si="0"/>
        <v>-7.3323058952710909</v>
      </c>
      <c r="E14" s="28" t="s">
        <v>18</v>
      </c>
    </row>
    <row r="15" spans="1:5" ht="18" customHeight="1">
      <c r="A15" s="22" t="s">
        <v>19</v>
      </c>
      <c r="B15" s="14">
        <v>96.74710864712155</v>
      </c>
      <c r="C15" s="15">
        <v>96.87192422308992</v>
      </c>
      <c r="D15" s="16">
        <f t="shared" si="0"/>
        <v>0.12901220275598746</v>
      </c>
      <c r="E15" s="28" t="s">
        <v>20</v>
      </c>
    </row>
    <row r="16" spans="1:5" ht="18" customHeight="1">
      <c r="A16" s="22" t="s">
        <v>37</v>
      </c>
      <c r="B16" s="14">
        <v>92.732178971245318</v>
      </c>
      <c r="C16" s="15">
        <v>92.034852682344933</v>
      </c>
      <c r="D16" s="16">
        <f t="shared" si="0"/>
        <v>-0.75197875930059865</v>
      </c>
      <c r="E16" s="28" t="s">
        <v>21</v>
      </c>
    </row>
    <row r="17" spans="1:5" ht="18" customHeight="1">
      <c r="A17" s="23" t="s">
        <v>38</v>
      </c>
      <c r="B17" s="14">
        <v>105.27968652195273</v>
      </c>
      <c r="C17" s="15">
        <v>98.697740777321243</v>
      </c>
      <c r="D17" s="16">
        <f t="shared" si="0"/>
        <v>-6.2518667770339817</v>
      </c>
      <c r="E17" s="28" t="s">
        <v>22</v>
      </c>
    </row>
    <row r="18" spans="1:5" ht="18" customHeight="1">
      <c r="A18" s="22" t="s">
        <v>23</v>
      </c>
      <c r="B18" s="14">
        <v>106.55864197530865</v>
      </c>
      <c r="C18" s="15">
        <v>101.73525377229083</v>
      </c>
      <c r="D18" s="16">
        <f t="shared" si="0"/>
        <v>-4.5265105800949215</v>
      </c>
      <c r="E18" s="28" t="s">
        <v>24</v>
      </c>
    </row>
    <row r="19" spans="1:5" ht="18" customHeight="1">
      <c r="A19" s="21" t="s">
        <v>25</v>
      </c>
      <c r="B19" s="11">
        <v>94.929847056837218</v>
      </c>
      <c r="C19" s="12">
        <v>94.859622407272681</v>
      </c>
      <c r="D19" s="13">
        <f t="shared" si="0"/>
        <v>-7.3975310970936903E-2</v>
      </c>
      <c r="E19" s="26" t="s">
        <v>26</v>
      </c>
    </row>
    <row r="20" spans="1:5" ht="18" customHeight="1">
      <c r="A20" s="21" t="s">
        <v>3</v>
      </c>
      <c r="B20" s="11">
        <v>116.22103299072775</v>
      </c>
      <c r="C20" s="12">
        <v>117.8506401702769</v>
      </c>
      <c r="D20" s="13">
        <f t="shared" si="0"/>
        <v>1.4021620163014319</v>
      </c>
      <c r="E20" s="26" t="s">
        <v>27</v>
      </c>
    </row>
    <row r="21" spans="1:5" ht="18" customHeight="1">
      <c r="A21" s="21" t="s">
        <v>28</v>
      </c>
      <c r="B21" s="11">
        <v>112.42553976094854</v>
      </c>
      <c r="C21" s="12">
        <v>115.96643274497335</v>
      </c>
      <c r="D21" s="13">
        <f t="shared" si="0"/>
        <v>3.1495450157978695</v>
      </c>
      <c r="E21" s="26" t="s">
        <v>29</v>
      </c>
    </row>
    <row r="22" spans="1:5" ht="18" customHeight="1">
      <c r="A22" s="21" t="s">
        <v>4</v>
      </c>
      <c r="B22" s="11">
        <v>110.75149954913867</v>
      </c>
      <c r="C22" s="12">
        <v>112.32501715118589</v>
      </c>
      <c r="D22" s="13">
        <f t="shared" si="0"/>
        <v>1.4207641507816078</v>
      </c>
      <c r="E22" s="26" t="s">
        <v>30</v>
      </c>
    </row>
    <row r="23" spans="1:5" ht="18" customHeight="1">
      <c r="A23" s="21" t="s">
        <v>39</v>
      </c>
      <c r="B23" s="11">
        <v>100.00600835163584</v>
      </c>
      <c r="C23" s="12">
        <v>100.00600835163586</v>
      </c>
      <c r="D23" s="13">
        <f t="shared" si="0"/>
        <v>0</v>
      </c>
      <c r="E23" s="26" t="s">
        <v>31</v>
      </c>
    </row>
    <row r="24" spans="1:5" ht="18" customHeight="1">
      <c r="A24" s="24" t="s">
        <v>32</v>
      </c>
      <c r="B24" s="17">
        <v>116.97485519520751</v>
      </c>
      <c r="C24" s="18">
        <v>117.02653974861757</v>
      </c>
      <c r="D24" s="19">
        <f t="shared" si="0"/>
        <v>4.4184327754720698E-2</v>
      </c>
      <c r="E24" s="29" t="s">
        <v>40</v>
      </c>
    </row>
    <row r="25" spans="1:5" ht="16.5" customHeight="1">
      <c r="A25" s="40" t="s">
        <v>44</v>
      </c>
      <c r="B25" s="40"/>
      <c r="C25" s="40"/>
      <c r="D25" s="42" t="s">
        <v>43</v>
      </c>
      <c r="E25" s="42"/>
    </row>
    <row r="26" spans="1:5" ht="16.5" customHeight="1">
      <c r="A26" s="41"/>
      <c r="B26" s="41"/>
      <c r="C26" s="41"/>
      <c r="D26" s="43"/>
      <c r="E26" s="43"/>
    </row>
  </sheetData>
  <mergeCells count="9">
    <mergeCell ref="A25:C26"/>
    <mergeCell ref="D25:E26"/>
    <mergeCell ref="A1:E1"/>
    <mergeCell ref="A2:E2"/>
    <mergeCell ref="A5:A6"/>
    <mergeCell ref="E5:E6"/>
    <mergeCell ref="A3:E3"/>
    <mergeCell ref="B5:B6"/>
    <mergeCell ref="C5:C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100" orientation="landscape" useFirstPageNumber="1" r:id="rId1"/>
  <headerFooter alignWithMargins="0">
    <oddHeader>&amp;L&amp;8PCBS: Prices and Price Indices, 2014&amp;R&amp;1&amp;K00+000ء&amp;10&amp;K000000 &amp;8PCBS: الأسعار والأرقام القياسية، 2014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جدول</vt:lpstr>
      <vt:lpstr>جدول!Print_Area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hhindi</dc:creator>
  <cp:lastModifiedBy>azidan</cp:lastModifiedBy>
  <cp:lastPrinted>2015-05-07T09:30:52Z</cp:lastPrinted>
  <dcterms:created xsi:type="dcterms:W3CDTF">2008-08-04T07:17:14Z</dcterms:created>
  <dcterms:modified xsi:type="dcterms:W3CDTF">2015-05-07T09:30:53Z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