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" sheetId="2" r:id="rId1"/>
  </sheets>
  <definedNames>
    <definedName name="_xlnm.Print_Area" localSheetId="0">جدول!$B$1:$I$173</definedName>
    <definedName name="_xlnm.Print_Titles" localSheetId="0">جدول!$30:$37</definedName>
  </definedNames>
  <calcPr calcId="125725"/>
</workbook>
</file>

<file path=xl/calcChain.xml><?xml version="1.0" encoding="utf-8"?>
<calcChain xmlns="http://schemas.openxmlformats.org/spreadsheetml/2006/main">
  <c r="H39" i="2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H38"/>
  <c r="E38"/>
  <c r="H9"/>
  <c r="E9"/>
</calcChain>
</file>

<file path=xl/sharedStrings.xml><?xml version="1.0" encoding="utf-8"?>
<sst xmlns="http://schemas.openxmlformats.org/spreadsheetml/2006/main" count="362" uniqueCount="318">
  <si>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</si>
  <si>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</si>
  <si>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</si>
  <si>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</si>
  <si>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</si>
  <si>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</si>
  <si>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</si>
  <si>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</si>
  <si>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</si>
  <si>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</si>
  <si>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</si>
  <si>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</si>
  <si>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</si>
  <si>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</si>
  <si>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</si>
  <si>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</si>
  <si>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</t>
  </si>
  <si>
    <t>Index Number</t>
  </si>
  <si>
    <t>نسبة التغير</t>
  </si>
  <si>
    <t>Restaurants, cafes and hotels</t>
  </si>
  <si>
    <t>Miscellaneous goods and services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</si>
  <si>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</si>
  <si>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</si>
  <si>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>الرقم القياسي لأسعار المستهلك</t>
  </si>
  <si>
    <t>Consumer Price Index</t>
  </si>
  <si>
    <t>Major and Sub Groups of Expenditure</t>
  </si>
  <si>
    <t>أقسام الإنفاق الرئيسية والفرعية</t>
  </si>
  <si>
    <t xml:space="preserve">المواد الغذائية </t>
  </si>
  <si>
    <t>الحبوب ومنتجاتها</t>
  </si>
  <si>
    <t xml:space="preserve">اللحوم والدواجن </t>
  </si>
  <si>
    <t>اللحوم</t>
  </si>
  <si>
    <t>الدواجن</t>
  </si>
  <si>
    <t>الحليب</t>
  </si>
  <si>
    <t>منتجات الحليب</t>
  </si>
  <si>
    <t>الزيوت والدهون</t>
  </si>
  <si>
    <t>الزيوت النباتية</t>
  </si>
  <si>
    <t>الدهون</t>
  </si>
  <si>
    <t xml:space="preserve">الفواكه </t>
  </si>
  <si>
    <t>الفواكه الطازجة</t>
  </si>
  <si>
    <t>المكسرات</t>
  </si>
  <si>
    <t>الخضروات</t>
  </si>
  <si>
    <t>All Items Consumer Price Index</t>
  </si>
  <si>
    <t>Food</t>
  </si>
  <si>
    <t>Cereals and its products</t>
  </si>
  <si>
    <t>Meat and poultry</t>
  </si>
  <si>
    <t>Meat</t>
  </si>
  <si>
    <t>Poultry</t>
  </si>
  <si>
    <t>Fish</t>
  </si>
  <si>
    <t>Milk products and eggs</t>
  </si>
  <si>
    <t>Milk</t>
  </si>
  <si>
    <t>Milk products</t>
  </si>
  <si>
    <t>Eggs</t>
  </si>
  <si>
    <t>Oils and fats</t>
  </si>
  <si>
    <t>Vegetable oils</t>
  </si>
  <si>
    <t>Fats</t>
  </si>
  <si>
    <t>Fruits</t>
  </si>
  <si>
    <t>Fresh fruit</t>
  </si>
  <si>
    <t>Dried fruits</t>
  </si>
  <si>
    <t>Nuts</t>
  </si>
  <si>
    <t>Vegetables</t>
  </si>
  <si>
    <t>الخضروات الطازجة</t>
  </si>
  <si>
    <t>الدرنيات</t>
  </si>
  <si>
    <t>بقول معلبة</t>
  </si>
  <si>
    <t>السكر والمنتجات السكرية</t>
  </si>
  <si>
    <t>التوابل</t>
  </si>
  <si>
    <t>الملح</t>
  </si>
  <si>
    <t>المشروبات غير الكحولية</t>
  </si>
  <si>
    <t>الشاي والبن والكاكاو</t>
  </si>
  <si>
    <t>القهوة</t>
  </si>
  <si>
    <t>الكاكاو</t>
  </si>
  <si>
    <t xml:space="preserve">المياه المعدنية والمشروبات المرطبة </t>
  </si>
  <si>
    <t>المشروبات الكحولية</t>
  </si>
  <si>
    <t>البيرة</t>
  </si>
  <si>
    <t>منتجات التبغ</t>
  </si>
  <si>
    <t>السجائر والسيجار ومنتجات التبغ</t>
  </si>
  <si>
    <t>السجائر</t>
  </si>
  <si>
    <t>منتجات التبغ الأخرى</t>
  </si>
  <si>
    <t>الملابس الجاهزة</t>
  </si>
  <si>
    <t>تنظيف وخياطة واصلاح الملابس</t>
  </si>
  <si>
    <t>غسيل وتنظيف وكي الملابس</t>
  </si>
  <si>
    <t>التفصيل والخياطة</t>
  </si>
  <si>
    <t>اصلاح الملابس</t>
  </si>
  <si>
    <t>ايجار المسكن</t>
  </si>
  <si>
    <t>صيانة واصلاح المساكن</t>
  </si>
  <si>
    <t>خدمات جمع النفايات</t>
  </si>
  <si>
    <t>خدمات النضح للبواليع</t>
  </si>
  <si>
    <t>الكهرباء والمحروقات</t>
  </si>
  <si>
    <t>الكهرباء</t>
  </si>
  <si>
    <t>الغاز</t>
  </si>
  <si>
    <t>المحروقات السائلة</t>
  </si>
  <si>
    <t>المحروقات الصلبة</t>
  </si>
  <si>
    <t>الأثاث والمفروشات والسجاد</t>
  </si>
  <si>
    <t>الأثاث والمفروشات</t>
  </si>
  <si>
    <t>السجاد والموكيت والبسط</t>
  </si>
  <si>
    <t>المنسوجات المنزلية</t>
  </si>
  <si>
    <t>الأجهزة المنزلية الرئيسية</t>
  </si>
  <si>
    <t>أجهزة منزلية كهربائية صغيرة</t>
  </si>
  <si>
    <t>عدد منزلية</t>
  </si>
  <si>
    <t>عدد منزلية يدوية</t>
  </si>
  <si>
    <t xml:space="preserve">سلع وخدمات منزلية غير معمرة </t>
  </si>
  <si>
    <t>سلع منزلية غير معمرة</t>
  </si>
  <si>
    <t>الخدمات المنزلية</t>
  </si>
  <si>
    <t>المنتجات والمعدات الطبية</t>
  </si>
  <si>
    <t>المنتجات الطبية والصيدلانية</t>
  </si>
  <si>
    <t>منتجات طبية متنوعة</t>
  </si>
  <si>
    <t>الأجهزة والمعدات الطبية</t>
  </si>
  <si>
    <t>الخدمات الطبية الخارجية</t>
  </si>
  <si>
    <t>خدمات عيادات الأسنان</t>
  </si>
  <si>
    <t>خدمات طبية متنوعة</t>
  </si>
  <si>
    <t>خدمات المستشفيات</t>
  </si>
  <si>
    <t>خدمات المستشفيات الحكومية</t>
  </si>
  <si>
    <t>خدمات المستشفيات الخاصة</t>
  </si>
  <si>
    <t>وسائل النقل الشخصية</t>
  </si>
  <si>
    <t>سيارات الصالون</t>
  </si>
  <si>
    <t>دراجات هوائية</t>
  </si>
  <si>
    <t>تشغيل وسائط النقل</t>
  </si>
  <si>
    <t>الاطارات وقطع الغيار</t>
  </si>
  <si>
    <t>المحروقات وزيوت التشحيم</t>
  </si>
  <si>
    <t>اصلاح السيارات الشخصية</t>
  </si>
  <si>
    <t>خدمات النقل العامة</t>
  </si>
  <si>
    <t>النقل البري للركاب</t>
  </si>
  <si>
    <t>خدمات النقل الجوي</t>
  </si>
  <si>
    <t>خدمات الهاتف والفاكس والبرق</t>
  </si>
  <si>
    <t>السلع الترفيهية</t>
  </si>
  <si>
    <t>أجهزة معالجة البيانات</t>
  </si>
  <si>
    <t>سلع ومواد للرياضة</t>
  </si>
  <si>
    <t>الخدمات الترفيهية والثقافية</t>
  </si>
  <si>
    <t>الخدمات الثقافية</t>
  </si>
  <si>
    <t>الجرائد والمجلات والكتب والقرطاسية</t>
  </si>
  <si>
    <t>الكتب</t>
  </si>
  <si>
    <t>الصحف والمجلات</t>
  </si>
  <si>
    <t xml:space="preserve">مطبوعات متنوعة </t>
  </si>
  <si>
    <t>التعليم</t>
  </si>
  <si>
    <t xml:space="preserve">التعليم الثانوي </t>
  </si>
  <si>
    <t>تعليم بعد الثانوية وقبل الجامعة</t>
  </si>
  <si>
    <t>التعليم الجامعي</t>
  </si>
  <si>
    <t>خدمات تعليم متنوعة</t>
  </si>
  <si>
    <t>خدمات المطاعم والمقاهي</t>
  </si>
  <si>
    <t>المطاعم</t>
  </si>
  <si>
    <t>المقاهي</t>
  </si>
  <si>
    <t>العناية الشخصية</t>
  </si>
  <si>
    <t>صالونات التجميل والحلاقة</t>
  </si>
  <si>
    <t>سلع الخدمات  الشخصية</t>
  </si>
  <si>
    <t>سلع شخصية متنوعة</t>
  </si>
  <si>
    <t>المجوهرات والساعات</t>
  </si>
  <si>
    <t>التأمين</t>
  </si>
  <si>
    <t>التأمين الصحي</t>
  </si>
  <si>
    <t>الخدمات المالية</t>
  </si>
  <si>
    <t>Fresh vegetables</t>
  </si>
  <si>
    <t>Frozen vegetables</t>
  </si>
  <si>
    <t>Dried vegetables</t>
  </si>
  <si>
    <t>Dried pluses</t>
  </si>
  <si>
    <t>Potatoes and other tubers</t>
  </si>
  <si>
    <t>Caned vegetables</t>
  </si>
  <si>
    <t>Caned pulses</t>
  </si>
  <si>
    <t>Sugar and sugar products</t>
  </si>
  <si>
    <t>Spices, salt and other  foods</t>
  </si>
  <si>
    <t>Spices</t>
  </si>
  <si>
    <t>Table salt</t>
  </si>
  <si>
    <t>Other product</t>
  </si>
  <si>
    <t>Non- alcoholic bevarages</t>
  </si>
  <si>
    <t>Tea, coffee and cocoa</t>
  </si>
  <si>
    <t>Tea</t>
  </si>
  <si>
    <t>Coffee</t>
  </si>
  <si>
    <t>Cocoa</t>
  </si>
  <si>
    <t>Mineral water and soft drink</t>
  </si>
  <si>
    <t>Alcoholic beverages &amp; Tobacco</t>
  </si>
  <si>
    <t>Alcoholic beverages</t>
  </si>
  <si>
    <t>Beer</t>
  </si>
  <si>
    <t>Tobacco products</t>
  </si>
  <si>
    <t>Cigarettes</t>
  </si>
  <si>
    <t>Textiles, clothing &amp; footwear</t>
  </si>
  <si>
    <t>Textiles &amp; clothing</t>
  </si>
  <si>
    <t>Textiles</t>
  </si>
  <si>
    <t>Ready made Garments</t>
  </si>
  <si>
    <t xml:space="preserve">Other  clothes </t>
  </si>
  <si>
    <t>Tailoring, repairingand cleaning of clothes</t>
  </si>
  <si>
    <t>Laundering</t>
  </si>
  <si>
    <t>Tailoring</t>
  </si>
  <si>
    <t>Repairing of clothes</t>
  </si>
  <si>
    <t>Footwear</t>
  </si>
  <si>
    <t>Repairing of footwear</t>
  </si>
  <si>
    <t xml:space="preserve">Housing services </t>
  </si>
  <si>
    <t>House rent</t>
  </si>
  <si>
    <t>Maintenance of the house</t>
  </si>
  <si>
    <t>Water charges and other services</t>
  </si>
  <si>
    <t>Water charges</t>
  </si>
  <si>
    <t>Collecting of wastes services</t>
  </si>
  <si>
    <t>Cost of cesspit ecacuation</t>
  </si>
  <si>
    <t>Fuel and electricity</t>
  </si>
  <si>
    <t>Electricity</t>
  </si>
  <si>
    <t>Gas</t>
  </si>
  <si>
    <t>Fuel oil</t>
  </si>
  <si>
    <t>Solid fuels</t>
  </si>
  <si>
    <t xml:space="preserve">Furniture &amp; household goods &amp; services </t>
  </si>
  <si>
    <t>Furniture and carpet</t>
  </si>
  <si>
    <t>Furniture</t>
  </si>
  <si>
    <t>Carpets</t>
  </si>
  <si>
    <t xml:space="preserve">Household textiles </t>
  </si>
  <si>
    <t>Household appliances</t>
  </si>
  <si>
    <t>Small electric household appliances</t>
  </si>
  <si>
    <t>Household utencils</t>
  </si>
  <si>
    <t>Home equipment</t>
  </si>
  <si>
    <t>Household operations</t>
  </si>
  <si>
    <t>Medical products and equipment</t>
  </si>
  <si>
    <t>Medical and pharmaceutical products</t>
  </si>
  <si>
    <t xml:space="preserve">Medical products variety </t>
  </si>
  <si>
    <t>Medical devices and equipment</t>
  </si>
  <si>
    <t>Foreign medical services</t>
  </si>
  <si>
    <t>Services doctors</t>
  </si>
  <si>
    <t>Dental services</t>
  </si>
  <si>
    <t>A variety of medical services</t>
  </si>
  <si>
    <t>Hospital services</t>
  </si>
  <si>
    <t>Government hospital services</t>
  </si>
  <si>
    <t>Private hospitals</t>
  </si>
  <si>
    <t>Transport and communication</t>
  </si>
  <si>
    <t>Personal transport equipment</t>
  </si>
  <si>
    <t>Cars</t>
  </si>
  <si>
    <t xml:space="preserve">Cycling </t>
  </si>
  <si>
    <t>Operation of personal transport equipment</t>
  </si>
  <si>
    <t>Tires and parts &amp; accessories</t>
  </si>
  <si>
    <t>Gaxoline &amp; other fuel</t>
  </si>
  <si>
    <t>Personal car repair</t>
  </si>
  <si>
    <t>Other services for personal transport vehicles</t>
  </si>
  <si>
    <t>Purchased transport</t>
  </si>
  <si>
    <t>Land transport of passengers</t>
  </si>
  <si>
    <t>Air transport services</t>
  </si>
  <si>
    <t>Communication</t>
  </si>
  <si>
    <t>Telephone &amp; fax</t>
  </si>
  <si>
    <t>Telephone and fax services and lightning</t>
  </si>
  <si>
    <t>Recreational goods</t>
  </si>
  <si>
    <t>Receivers devices</t>
  </si>
  <si>
    <t>Other recrational activities</t>
  </si>
  <si>
    <t>Data processing devices</t>
  </si>
  <si>
    <t>Materials and other entertainment devices</t>
  </si>
  <si>
    <t>Goods and materials for sport</t>
  </si>
  <si>
    <t>Food pets</t>
  </si>
  <si>
    <t xml:space="preserve">Leisure and cultural services </t>
  </si>
  <si>
    <t xml:space="preserve">Cultural services </t>
  </si>
  <si>
    <t xml:space="preserve">Newspapers, magazines, books, stationery </t>
  </si>
  <si>
    <t xml:space="preserve">Books </t>
  </si>
  <si>
    <t xml:space="preserve">Newspapers and magazines </t>
  </si>
  <si>
    <t>Various publications</t>
  </si>
  <si>
    <t xml:space="preserve">Stationery and drawing instruments </t>
  </si>
  <si>
    <t>School fees</t>
  </si>
  <si>
    <t xml:space="preserve">Secondary education </t>
  </si>
  <si>
    <t xml:space="preserve">Post-secondary education before university </t>
  </si>
  <si>
    <t xml:space="preserve">University education </t>
  </si>
  <si>
    <t>Other education services</t>
  </si>
  <si>
    <t xml:space="preserve">Catering and cafes </t>
  </si>
  <si>
    <t xml:space="preserve">Restaurants </t>
  </si>
  <si>
    <t xml:space="preserve">Cafes </t>
  </si>
  <si>
    <t>Personal care</t>
  </si>
  <si>
    <t xml:space="preserve">Hairdressing and beauty salons </t>
  </si>
  <si>
    <t xml:space="preserve">Personal care appliances </t>
  </si>
  <si>
    <t>Goods for personal care</t>
  </si>
  <si>
    <t>Other personal goods</t>
  </si>
  <si>
    <t xml:space="preserve">Jewellery and watches </t>
  </si>
  <si>
    <t xml:space="preserve">Other miscellaneous goods </t>
  </si>
  <si>
    <t xml:space="preserve">Insurance </t>
  </si>
  <si>
    <t xml:space="preserve">Health Insurance </t>
  </si>
  <si>
    <t xml:space="preserve">Secure communications </t>
  </si>
  <si>
    <t xml:space="preserve">Financial Services </t>
  </si>
  <si>
    <t xml:space="preserve">Other services </t>
  </si>
  <si>
    <t>999</t>
  </si>
  <si>
    <t>011</t>
  </si>
  <si>
    <t>012</t>
  </si>
  <si>
    <t>الأسماك</t>
  </si>
  <si>
    <t>منتجات الألبان والبيض</t>
  </si>
  <si>
    <t>البيض</t>
  </si>
  <si>
    <t>الفواكه المجففة</t>
  </si>
  <si>
    <t>الفواكه المعلبة</t>
  </si>
  <si>
    <t>الخضروات المجمدة</t>
  </si>
  <si>
    <t>الخضروات المجففة</t>
  </si>
  <si>
    <t>البقول المجففة</t>
  </si>
  <si>
    <t>خضروات خضراء معلبة</t>
  </si>
  <si>
    <t>التوابل والملح والأغذية الأخرى</t>
  </si>
  <si>
    <t>أغذية أخرى</t>
  </si>
  <si>
    <t xml:space="preserve">الشاي </t>
  </si>
  <si>
    <t>الخمور</t>
  </si>
  <si>
    <t>الأقمشة والملابس</t>
  </si>
  <si>
    <t>الأقمشة</t>
  </si>
  <si>
    <t>ملابس أخرى</t>
  </si>
  <si>
    <t>الأحذية ومستلزماتها</t>
  </si>
  <si>
    <t>الأحذية</t>
  </si>
  <si>
    <t>اصلاح الأحذية</t>
  </si>
  <si>
    <t xml:space="preserve">نفقات المياه والخدمات المتنوعة </t>
  </si>
  <si>
    <t>المياه</t>
  </si>
  <si>
    <t>الأجهزة المنزلية</t>
  </si>
  <si>
    <t>أواني وأدوات منزلية</t>
  </si>
  <si>
    <t>خدمات الأطباء</t>
  </si>
  <si>
    <t>خدمات أخرى لسيارات النقل الشخصية</t>
  </si>
  <si>
    <t>أجهزة الهاتف والفاكس</t>
  </si>
  <si>
    <t xml:space="preserve">أجهزة الاستقبال والتسجيل </t>
  </si>
  <si>
    <t>أجهزة التصوير الفوتوغرافي والسينمائي</t>
  </si>
  <si>
    <t>مواد وأجهزة ترفيهية أخرى</t>
  </si>
  <si>
    <t>ألعاب ولعب أطفال</t>
  </si>
  <si>
    <t>أغذية الحيوانات المنزلية</t>
  </si>
  <si>
    <t>قرطاسية وأدوات رسم</t>
  </si>
  <si>
    <t>التعليم الابتدائي (ألاساسي) وما قبله</t>
  </si>
  <si>
    <t>الأجهزة الكهربائية للعناية الشخصية</t>
  </si>
  <si>
    <t>سلع متنوعة أخرى</t>
  </si>
  <si>
    <t>تأمين المواصلات</t>
  </si>
  <si>
    <t>الخدمات الأخرى</t>
  </si>
  <si>
    <t xml:space="preserve">Tinned fruit </t>
  </si>
  <si>
    <t>Cigarettes &amp; Cigar and Tobacco products</t>
  </si>
  <si>
    <t>Games and toys</t>
  </si>
  <si>
    <t>قطاع غزة</t>
  </si>
  <si>
    <t>Gaza Strip</t>
  </si>
  <si>
    <t>القدس J1</t>
  </si>
  <si>
    <t>Jerusalem J1</t>
  </si>
  <si>
    <t>..</t>
  </si>
  <si>
    <r>
      <t xml:space="preserve"> جدول </t>
    </r>
    <r>
      <rPr>
        <b/>
        <sz val="11"/>
        <rFont val="Times New Roman"/>
        <family val="1"/>
        <charset val="178"/>
      </rPr>
      <t>14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والقدس J1**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2013، 2014</t>
    </r>
  </si>
  <si>
    <t>Table 14: Yearly Consumer Price Indices and Percentage Changes in Gaza Strip and Jerusalem J1** by Major and Sub Groups of Expenditure, 2013, 2014</t>
  </si>
  <si>
    <t>**Those parts of Jerusalem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</si>
  <si>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**ذلك الجزء من محافظة القدس الذي ضمته إسرائيل عنوة بعيد احتلالها للضفة الغربية عام 1967.</t>
    </r>
  </si>
  <si>
    <r>
      <t xml:space="preserve"> جدول 14 (تابع)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والقدس J1** حسب أقسام الإنفاق الرئيسية والفرعية، 2013، 2014</t>
    </r>
  </si>
  <si>
    <t>Table 14 (Cont.): Yearly Consumer Price Indices and Percentage Changes in Gaza Strip and Jerusalem J1** by Major and Sub Groups of Expenditure, 2013, 2014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</si>
</sst>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theme="0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5" xfId="1" applyNumberFormat="1" applyFont="1" applyFill="1" applyBorder="1" applyAlignment="1">
      <alignment horizontal="right" vertical="center" indent="1"/>
    </xf>
    <xf numFmtId="2" fontId="8" fillId="2" borderId="7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indent="1"/>
    </xf>
    <xf numFmtId="0" fontId="9" fillId="0" borderId="14" xfId="0" applyFont="1" applyBorder="1" applyAlignment="1">
      <alignment vertical="center"/>
    </xf>
    <xf numFmtId="0" fontId="9" fillId="0" borderId="12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indent="1"/>
    </xf>
    <xf numFmtId="0" fontId="9" fillId="0" borderId="3" xfId="0" applyFont="1" applyBorder="1" applyAlignment="1">
      <alignment horizontal="right" vertical="center" indent="1"/>
    </xf>
    <xf numFmtId="2" fontId="8" fillId="2" borderId="0" xfId="0" applyNumberFormat="1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wrapText="1" indent="1" readingOrder="1"/>
    </xf>
    <xf numFmtId="0" fontId="7" fillId="0" borderId="2" xfId="0" applyFont="1" applyFill="1" applyBorder="1" applyAlignment="1">
      <alignment horizontal="right" vertical="center" wrapText="1" indent="1"/>
    </xf>
    <xf numFmtId="0" fontId="7" fillId="3" borderId="8" xfId="0" applyFont="1" applyFill="1" applyBorder="1" applyAlignment="1">
      <alignment horizontal="right" vertical="center" wrapText="1" indent="1"/>
    </xf>
    <xf numFmtId="0" fontId="7" fillId="0" borderId="8" xfId="0" applyFont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wrapText="1" indent="1" readingOrder="2"/>
    </xf>
    <xf numFmtId="0" fontId="6" fillId="0" borderId="8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2" fontId="8" fillId="2" borderId="5" xfId="0" applyNumberFormat="1" applyFont="1" applyFill="1" applyBorder="1" applyAlignment="1">
      <alignment horizontal="right" vertical="center" indent="1"/>
    </xf>
    <xf numFmtId="0" fontId="9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indent="1"/>
    </xf>
    <xf numFmtId="2" fontId="6" fillId="2" borderId="1" xfId="0" applyNumberFormat="1" applyFont="1" applyFill="1" applyBorder="1" applyAlignment="1">
      <alignment horizontal="right" vertical="center" indent="1"/>
    </xf>
    <xf numFmtId="2" fontId="6" fillId="2" borderId="7" xfId="0" applyNumberFormat="1" applyFont="1" applyFill="1" applyBorder="1" applyAlignment="1">
      <alignment horizontal="right" vertical="center" indent="1"/>
    </xf>
    <xf numFmtId="2" fontId="6" fillId="0" borderId="5" xfId="0" applyNumberFormat="1" applyFont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4" xfId="0" applyNumberFormat="1" applyFont="1" applyBorder="1" applyAlignment="1">
      <alignment horizontal="right" vertical="center" indent="1"/>
    </xf>
    <xf numFmtId="2" fontId="6" fillId="0" borderId="1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2" fontId="8" fillId="2" borderId="9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/>
    </xf>
    <xf numFmtId="2" fontId="8" fillId="2" borderId="10" xfId="0" applyNumberFormat="1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wrapText="1" indent="1" readingOrder="1"/>
    </xf>
    <xf numFmtId="2" fontId="8" fillId="2" borderId="6" xfId="0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horizontal="right" vertical="center"/>
    </xf>
    <xf numFmtId="2" fontId="8" fillId="0" borderId="5" xfId="0" applyNumberFormat="1" applyFont="1" applyBorder="1" applyAlignment="1">
      <alignment horizontal="right" vertical="center" indent="1"/>
    </xf>
    <xf numFmtId="2" fontId="8" fillId="0" borderId="0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1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vertical="top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Alignment="1">
      <alignment vertical="top"/>
    </xf>
    <xf numFmtId="2" fontId="8" fillId="0" borderId="4" xfId="0" applyNumberFormat="1" applyFont="1" applyBorder="1" applyAlignment="1">
      <alignment horizontal="right" vertical="center" indent="1"/>
    </xf>
    <xf numFmtId="2" fontId="8" fillId="0" borderId="1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2" xfId="0" applyFont="1" applyBorder="1" applyAlignment="1">
      <alignment horizontal="right" vertical="center" indent="1"/>
    </xf>
    <xf numFmtId="0" fontId="8" fillId="0" borderId="14" xfId="0" applyFont="1" applyBorder="1" applyAlignment="1">
      <alignment horizontal="right" vertical="center" indent="1"/>
    </xf>
    <xf numFmtId="0" fontId="8" fillId="0" borderId="12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/>
    </xf>
    <xf numFmtId="0" fontId="12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3"/>
  <sheetViews>
    <sheetView rightToLeft="1" tabSelected="1" view="pageBreakPreview" topLeftCell="B157" zoomScaleNormal="100" zoomScaleSheetLayoutView="100" workbookViewId="0">
      <selection activeCell="B1" sqref="B1:I173"/>
    </sheetView>
  </sheetViews>
  <sheetFormatPr defaultColWidth="8.6640625" defaultRowHeight="16.5" customHeight="1"/>
  <cols>
    <col min="1" max="1" width="7.44140625" style="81" hidden="1" customWidth="1"/>
    <col min="2" max="2" width="28.6640625" style="85" customWidth="1"/>
    <col min="3" max="8" width="11.6640625" style="85" customWidth="1"/>
    <col min="9" max="9" width="38.33203125" style="85" customWidth="1"/>
    <col min="10" max="18" width="7.88671875" style="1" customWidth="1"/>
    <col min="19" max="19" width="33.33203125" style="1" customWidth="1"/>
    <col min="20" max="16384" width="8.6640625" style="1"/>
  </cols>
  <sheetData>
    <row r="1" spans="1:23" ht="19.95" customHeight="1">
      <c r="B1" s="89" t="s">
        <v>312</v>
      </c>
      <c r="C1" s="89"/>
      <c r="D1" s="89"/>
      <c r="E1" s="89"/>
      <c r="F1" s="89"/>
      <c r="G1" s="89"/>
      <c r="H1" s="89"/>
      <c r="I1" s="89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23" ht="29.4" customHeight="1">
      <c r="B2" s="90" t="s">
        <v>313</v>
      </c>
      <c r="C2" s="90"/>
      <c r="D2" s="90"/>
      <c r="E2" s="90"/>
      <c r="F2" s="90"/>
      <c r="G2" s="90"/>
      <c r="H2" s="90"/>
      <c r="I2" s="90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3" ht="19.95" customHeight="1">
      <c r="B3" s="89" t="s">
        <v>22</v>
      </c>
      <c r="C3" s="89"/>
      <c r="D3" s="89"/>
      <c r="E3" s="89"/>
      <c r="F3" s="89"/>
      <c r="G3" s="89"/>
      <c r="H3" s="89"/>
      <c r="I3" s="89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3" s="2" customFormat="1" ht="4.95" customHeight="1">
      <c r="A4" s="82"/>
      <c r="B4" s="83"/>
      <c r="C4" s="83"/>
      <c r="D4" s="83"/>
      <c r="E4" s="83"/>
      <c r="F4" s="83"/>
      <c r="G4" s="83"/>
      <c r="H4" s="83"/>
      <c r="I4" s="8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3" s="3" customFormat="1" ht="17.25" customHeight="1">
      <c r="A5" s="84"/>
      <c r="B5" s="94" t="s">
        <v>26</v>
      </c>
      <c r="C5" s="100" t="s">
        <v>23</v>
      </c>
      <c r="D5" s="101"/>
      <c r="E5" s="101"/>
      <c r="F5" s="103" t="s">
        <v>24</v>
      </c>
      <c r="G5" s="103"/>
      <c r="H5" s="103"/>
      <c r="I5" s="91" t="s">
        <v>25</v>
      </c>
      <c r="J5" s="14"/>
      <c r="K5" s="97"/>
      <c r="L5" s="97"/>
      <c r="M5" s="97"/>
      <c r="N5" s="97"/>
      <c r="O5" s="97"/>
      <c r="P5" s="97"/>
      <c r="Q5" s="97"/>
      <c r="R5" s="97"/>
    </row>
    <row r="6" spans="1:23" s="3" customFormat="1" ht="17.25" customHeight="1">
      <c r="A6" s="84"/>
      <c r="B6" s="95"/>
      <c r="C6" s="43" t="s">
        <v>307</v>
      </c>
      <c r="D6" s="42"/>
      <c r="E6" s="41" t="s">
        <v>308</v>
      </c>
      <c r="F6" s="43" t="s">
        <v>309</v>
      </c>
      <c r="G6" s="42"/>
      <c r="H6" s="41" t="s">
        <v>310</v>
      </c>
      <c r="I6" s="92"/>
      <c r="J6" s="14"/>
      <c r="K6" s="40"/>
      <c r="L6" s="40"/>
      <c r="M6" s="40"/>
      <c r="N6" s="40"/>
      <c r="O6" s="40"/>
      <c r="P6" s="40"/>
      <c r="Q6" s="40"/>
      <c r="R6" s="40"/>
    </row>
    <row r="7" spans="1:23" s="3" customFormat="1" ht="17.25" customHeight="1">
      <c r="A7" s="84"/>
      <c r="B7" s="95"/>
      <c r="C7" s="60" t="s">
        <v>16</v>
      </c>
      <c r="D7" s="45" t="s">
        <v>17</v>
      </c>
      <c r="E7" s="60" t="s">
        <v>18</v>
      </c>
      <c r="F7" s="60" t="s">
        <v>16</v>
      </c>
      <c r="G7" s="45" t="s">
        <v>17</v>
      </c>
      <c r="H7" s="60" t="s">
        <v>18</v>
      </c>
      <c r="I7" s="92"/>
      <c r="J7" s="15"/>
      <c r="K7" s="16"/>
      <c r="L7" s="16"/>
      <c r="M7" s="16"/>
      <c r="N7" s="16"/>
      <c r="O7" s="16"/>
      <c r="P7" s="16"/>
      <c r="Q7" s="16"/>
      <c r="R7" s="16"/>
    </row>
    <row r="8" spans="1:23" s="3" customFormat="1" ht="24.6" customHeight="1">
      <c r="A8" s="84"/>
      <c r="B8" s="96"/>
      <c r="C8" s="44">
        <v>2013</v>
      </c>
      <c r="D8" s="45">
        <v>2014</v>
      </c>
      <c r="E8" s="45" t="s">
        <v>21</v>
      </c>
      <c r="F8" s="44">
        <v>2013</v>
      </c>
      <c r="G8" s="45">
        <v>2014</v>
      </c>
      <c r="H8" s="45" t="s">
        <v>21</v>
      </c>
      <c r="I8" s="93"/>
      <c r="J8" s="17"/>
      <c r="K8" s="18"/>
      <c r="L8" s="18"/>
      <c r="M8" s="18"/>
      <c r="N8" s="18"/>
      <c r="O8" s="18"/>
      <c r="P8" s="18"/>
      <c r="Q8" s="18"/>
      <c r="R8" s="18"/>
    </row>
    <row r="9" spans="1:23" s="5" customFormat="1" ht="18" customHeight="1">
      <c r="A9" s="58" t="s">
        <v>264</v>
      </c>
      <c r="B9" s="50" t="s">
        <v>23</v>
      </c>
      <c r="C9" s="71">
        <v>100.28769843529894</v>
      </c>
      <c r="D9" s="72">
        <v>103.14260955226355</v>
      </c>
      <c r="E9" s="72">
        <f>D9/C9*100-100</f>
        <v>2.846721144773781</v>
      </c>
      <c r="F9" s="72">
        <v>109.44338879444759</v>
      </c>
      <c r="G9" s="72">
        <v>113.64975207490339</v>
      </c>
      <c r="H9" s="73">
        <f>G9/F9*100-100</f>
        <v>3.8434146884432039</v>
      </c>
      <c r="I9" s="74" t="s">
        <v>41</v>
      </c>
      <c r="J9" s="9"/>
      <c r="K9" s="10"/>
      <c r="L9" s="10"/>
      <c r="M9" s="10"/>
      <c r="N9" s="10"/>
      <c r="O9" s="10"/>
      <c r="P9" s="10"/>
      <c r="Q9" s="10"/>
      <c r="R9" s="10"/>
      <c r="S9" s="20"/>
      <c r="V9" s="98"/>
      <c r="W9" s="99"/>
    </row>
    <row r="10" spans="1:23" s="5" customFormat="1" ht="18" customHeight="1">
      <c r="A10" s="58">
        <v>1</v>
      </c>
      <c r="B10" s="51" t="s">
        <v>0</v>
      </c>
      <c r="C10" s="59">
        <v>101.91209695921678</v>
      </c>
      <c r="D10" s="48">
        <v>103.34179208781029</v>
      </c>
      <c r="E10" s="48">
        <f t="shared" ref="E10:E28" si="0">D10/C10*100-100</f>
        <v>1.4028708772086702</v>
      </c>
      <c r="F10" s="48">
        <v>105.48363596152163</v>
      </c>
      <c r="G10" s="48">
        <v>109.56915790645461</v>
      </c>
      <c r="H10" s="75">
        <f t="shared" ref="H10:H28" si="1">G10/F10*100-100</f>
        <v>3.8731334085064191</v>
      </c>
      <c r="I10" s="49" t="s">
        <v>1</v>
      </c>
      <c r="J10" s="9"/>
      <c r="K10" s="10"/>
      <c r="L10" s="10"/>
      <c r="M10" s="10"/>
      <c r="N10" s="10"/>
      <c r="O10" s="10"/>
      <c r="P10" s="10"/>
      <c r="Q10" s="10"/>
      <c r="R10" s="10"/>
      <c r="S10" s="20"/>
    </row>
    <row r="11" spans="1:23" s="4" customFormat="1" ht="18" customHeight="1">
      <c r="A11" s="57" t="s">
        <v>265</v>
      </c>
      <c r="B11" s="25" t="s">
        <v>27</v>
      </c>
      <c r="C11" s="32">
        <v>102.00916035428513</v>
      </c>
      <c r="D11" s="33">
        <v>104.49087785542336</v>
      </c>
      <c r="E11" s="33">
        <f t="shared" si="0"/>
        <v>2.432837886831976</v>
      </c>
      <c r="F11" s="33">
        <v>105.73254254604174</v>
      </c>
      <c r="G11" s="33">
        <v>110.72014052137979</v>
      </c>
      <c r="H11" s="37">
        <f t="shared" si="1"/>
        <v>4.717183428333982</v>
      </c>
      <c r="I11" s="28" t="s">
        <v>42</v>
      </c>
      <c r="J11" s="6"/>
      <c r="K11" s="7"/>
      <c r="L11" s="7"/>
      <c r="M11" s="7"/>
      <c r="N11" s="7"/>
      <c r="O11" s="7"/>
      <c r="P11" s="7"/>
      <c r="Q11" s="7"/>
      <c r="R11" s="7"/>
      <c r="S11" s="19"/>
    </row>
    <row r="12" spans="1:23" s="4" customFormat="1" ht="18" customHeight="1">
      <c r="A12" s="57">
        <v>111</v>
      </c>
      <c r="B12" s="26" t="s">
        <v>28</v>
      </c>
      <c r="C12" s="32">
        <v>104.31677829300297</v>
      </c>
      <c r="D12" s="33">
        <v>100.18513219437192</v>
      </c>
      <c r="E12" s="33">
        <f t="shared" si="0"/>
        <v>-3.960672641774039</v>
      </c>
      <c r="F12" s="34">
        <v>101.09491957031138</v>
      </c>
      <c r="G12" s="33">
        <v>110.05694099144074</v>
      </c>
      <c r="H12" s="37">
        <f t="shared" si="1"/>
        <v>8.864957269090354</v>
      </c>
      <c r="I12" s="29" t="s">
        <v>43</v>
      </c>
      <c r="J12" s="6"/>
      <c r="K12" s="8"/>
      <c r="L12" s="7"/>
      <c r="M12" s="8"/>
      <c r="N12" s="7"/>
      <c r="O12" s="8"/>
      <c r="P12" s="7"/>
      <c r="Q12" s="7"/>
      <c r="R12" s="7"/>
      <c r="S12" s="19"/>
    </row>
    <row r="13" spans="1:23" s="4" customFormat="1" ht="18" customHeight="1">
      <c r="A13" s="57">
        <v>112</v>
      </c>
      <c r="B13" s="25" t="s">
        <v>29</v>
      </c>
      <c r="C13" s="32">
        <v>100.35508119308233</v>
      </c>
      <c r="D13" s="33">
        <v>100.33374797314362</v>
      </c>
      <c r="E13" s="33">
        <f t="shared" si="0"/>
        <v>-2.1257737710016045E-2</v>
      </c>
      <c r="F13" s="33">
        <v>105.46553842403942</v>
      </c>
      <c r="G13" s="33">
        <v>104.70495327960334</v>
      </c>
      <c r="H13" s="37">
        <f t="shared" si="1"/>
        <v>-0.72116935617209776</v>
      </c>
      <c r="I13" s="28" t="s">
        <v>44</v>
      </c>
      <c r="J13" s="6"/>
      <c r="K13" s="7"/>
      <c r="L13" s="7"/>
      <c r="M13" s="7"/>
      <c r="N13" s="7"/>
      <c r="O13" s="7"/>
      <c r="P13" s="7"/>
      <c r="Q13" s="7"/>
      <c r="R13" s="7"/>
      <c r="S13" s="19"/>
    </row>
    <row r="14" spans="1:23" s="4" customFormat="1" ht="18" customHeight="1">
      <c r="A14" s="57">
        <v>1121</v>
      </c>
      <c r="B14" s="26" t="s">
        <v>30</v>
      </c>
      <c r="C14" s="32">
        <v>101.49667214974478</v>
      </c>
      <c r="D14" s="33">
        <v>96.036932019416398</v>
      </c>
      <c r="E14" s="33">
        <f t="shared" si="0"/>
        <v>-5.3792306828279663</v>
      </c>
      <c r="F14" s="33">
        <v>107.80015534653589</v>
      </c>
      <c r="G14" s="33">
        <v>109.82018135188638</v>
      </c>
      <c r="H14" s="37">
        <f t="shared" si="1"/>
        <v>1.8738618686187323</v>
      </c>
      <c r="I14" s="29" t="s">
        <v>45</v>
      </c>
      <c r="J14" s="6"/>
      <c r="K14" s="7"/>
      <c r="L14" s="7"/>
      <c r="M14" s="7"/>
      <c r="N14" s="7"/>
      <c r="O14" s="7"/>
      <c r="P14" s="7"/>
      <c r="Q14" s="7"/>
      <c r="R14" s="7"/>
      <c r="S14" s="19"/>
    </row>
    <row r="15" spans="1:23" s="4" customFormat="1" ht="18" customHeight="1">
      <c r="A15" s="57">
        <v>1122</v>
      </c>
      <c r="B15" s="26" t="s">
        <v>31</v>
      </c>
      <c r="C15" s="32">
        <v>98.608432804853848</v>
      </c>
      <c r="D15" s="33">
        <v>105.14538880600874</v>
      </c>
      <c r="E15" s="33">
        <f t="shared" si="0"/>
        <v>6.6292058551336481</v>
      </c>
      <c r="F15" s="33">
        <v>103.01053147244636</v>
      </c>
      <c r="G15" s="33">
        <v>97.905828073952591</v>
      </c>
      <c r="H15" s="37">
        <f t="shared" si="1"/>
        <v>-4.955516028823908</v>
      </c>
      <c r="I15" s="29" t="s">
        <v>46</v>
      </c>
      <c r="J15" s="6"/>
      <c r="K15" s="7"/>
      <c r="L15" s="7"/>
      <c r="M15" s="7"/>
      <c r="N15" s="7"/>
      <c r="O15" s="7"/>
      <c r="P15" s="7"/>
      <c r="Q15" s="7"/>
      <c r="R15" s="7"/>
      <c r="S15" s="19"/>
    </row>
    <row r="16" spans="1:23" s="4" customFormat="1" ht="18" customHeight="1">
      <c r="A16" s="57">
        <v>113</v>
      </c>
      <c r="B16" s="26" t="s">
        <v>267</v>
      </c>
      <c r="C16" s="32">
        <v>94.576949347100097</v>
      </c>
      <c r="D16" s="33">
        <v>93.089702809071397</v>
      </c>
      <c r="E16" s="33">
        <f t="shared" si="0"/>
        <v>-1.5725253862550232</v>
      </c>
      <c r="F16" s="33">
        <v>96.74260978745582</v>
      </c>
      <c r="G16" s="33">
        <v>126.96698167636754</v>
      </c>
      <c r="H16" s="37">
        <f t="shared" si="1"/>
        <v>31.242047279182231</v>
      </c>
      <c r="I16" s="29" t="s">
        <v>47</v>
      </c>
      <c r="J16" s="6"/>
      <c r="K16" s="7"/>
      <c r="L16" s="7"/>
      <c r="M16" s="7"/>
      <c r="N16" s="7"/>
      <c r="O16" s="7"/>
      <c r="P16" s="7"/>
      <c r="Q16" s="7"/>
      <c r="R16" s="7"/>
      <c r="S16" s="19"/>
    </row>
    <row r="17" spans="1:19" s="4" customFormat="1" ht="18" customHeight="1">
      <c r="A17" s="57">
        <v>114</v>
      </c>
      <c r="B17" s="24" t="s">
        <v>268</v>
      </c>
      <c r="C17" s="32">
        <v>102.24789002089834</v>
      </c>
      <c r="D17" s="33">
        <v>115.17000481342417</v>
      </c>
      <c r="E17" s="33">
        <f t="shared" si="0"/>
        <v>12.63802587015212</v>
      </c>
      <c r="F17" s="33">
        <v>102.59449639260548</v>
      </c>
      <c r="G17" s="33">
        <v>114.5780153298798</v>
      </c>
      <c r="H17" s="37">
        <f t="shared" si="1"/>
        <v>11.680469575498648</v>
      </c>
      <c r="I17" s="28" t="s">
        <v>48</v>
      </c>
      <c r="J17" s="6"/>
      <c r="K17" s="7"/>
      <c r="L17" s="7"/>
      <c r="M17" s="7"/>
      <c r="N17" s="7"/>
      <c r="O17" s="7"/>
      <c r="P17" s="7"/>
      <c r="Q17" s="7"/>
      <c r="R17" s="7"/>
      <c r="S17" s="19"/>
    </row>
    <row r="18" spans="1:19" s="4" customFormat="1" ht="18" customHeight="1">
      <c r="A18" s="57">
        <v>1141</v>
      </c>
      <c r="B18" s="26" t="s">
        <v>32</v>
      </c>
      <c r="C18" s="32">
        <v>110.91917259072164</v>
      </c>
      <c r="D18" s="33">
        <v>114.16754076287783</v>
      </c>
      <c r="E18" s="33">
        <f t="shared" si="0"/>
        <v>2.9285903386083447</v>
      </c>
      <c r="F18" s="33">
        <v>115.54522961662764</v>
      </c>
      <c r="G18" s="33">
        <v>115.45416913208125</v>
      </c>
      <c r="H18" s="37">
        <f t="shared" si="1"/>
        <v>-7.8809384730575971E-2</v>
      </c>
      <c r="I18" s="29" t="s">
        <v>49</v>
      </c>
      <c r="J18" s="6"/>
      <c r="K18" s="7"/>
      <c r="L18" s="7"/>
      <c r="M18" s="7"/>
      <c r="N18" s="7"/>
      <c r="O18" s="7"/>
      <c r="P18" s="7"/>
      <c r="Q18" s="7"/>
      <c r="R18" s="7"/>
      <c r="S18" s="19"/>
    </row>
    <row r="19" spans="1:19" s="4" customFormat="1" ht="18" customHeight="1">
      <c r="A19" s="57">
        <v>1142</v>
      </c>
      <c r="B19" s="25" t="s">
        <v>33</v>
      </c>
      <c r="C19" s="32">
        <v>91.881646586432609</v>
      </c>
      <c r="D19" s="33">
        <v>115.72860479938863</v>
      </c>
      <c r="E19" s="33">
        <f t="shared" si="0"/>
        <v>25.953995274261118</v>
      </c>
      <c r="F19" s="33">
        <v>93.572818209687071</v>
      </c>
      <c r="G19" s="33">
        <v>115.58247111205365</v>
      </c>
      <c r="H19" s="37">
        <f t="shared" si="1"/>
        <v>23.521417141722935</v>
      </c>
      <c r="I19" s="30" t="s">
        <v>50</v>
      </c>
      <c r="J19" s="6"/>
      <c r="K19" s="7"/>
      <c r="L19" s="7"/>
      <c r="M19" s="7"/>
      <c r="N19" s="7"/>
      <c r="O19" s="7"/>
      <c r="P19" s="7"/>
      <c r="Q19" s="7"/>
      <c r="R19" s="7"/>
      <c r="S19" s="19"/>
    </row>
    <row r="20" spans="1:19" s="4" customFormat="1" ht="18" customHeight="1">
      <c r="A20" s="57">
        <v>1143</v>
      </c>
      <c r="B20" s="27" t="s">
        <v>269</v>
      </c>
      <c r="C20" s="32">
        <v>108.84353741496601</v>
      </c>
      <c r="D20" s="33">
        <v>115.12297226582938</v>
      </c>
      <c r="E20" s="33">
        <f t="shared" si="0"/>
        <v>5.769230769230731</v>
      </c>
      <c r="F20" s="33">
        <v>109.2384519350811</v>
      </c>
      <c r="G20" s="33">
        <v>106.49188514357053</v>
      </c>
      <c r="H20" s="37">
        <f t="shared" si="1"/>
        <v>-2.5142857142856769</v>
      </c>
      <c r="I20" s="28" t="s">
        <v>51</v>
      </c>
      <c r="J20" s="6"/>
      <c r="K20" s="7"/>
      <c r="L20" s="7"/>
      <c r="M20" s="7"/>
      <c r="N20" s="7"/>
      <c r="O20" s="7"/>
      <c r="P20" s="7"/>
      <c r="Q20" s="7"/>
      <c r="R20" s="7"/>
      <c r="S20" s="19"/>
    </row>
    <row r="21" spans="1:19" s="5" customFormat="1" ht="18" customHeight="1">
      <c r="A21" s="58">
        <v>115</v>
      </c>
      <c r="B21" s="54" t="s">
        <v>34</v>
      </c>
      <c r="C21" s="32">
        <v>95.559096803984573</v>
      </c>
      <c r="D21" s="33">
        <v>104.96701445680401</v>
      </c>
      <c r="E21" s="33">
        <f t="shared" si="0"/>
        <v>9.8451303617042498</v>
      </c>
      <c r="F21" s="33">
        <v>78.721297521777018</v>
      </c>
      <c r="G21" s="33">
        <v>77.005032823462514</v>
      </c>
      <c r="H21" s="37">
        <f t="shared" si="1"/>
        <v>-2.1801783663940739</v>
      </c>
      <c r="I21" s="28" t="s">
        <v>52</v>
      </c>
      <c r="J21" s="9"/>
      <c r="K21" s="10"/>
      <c r="L21" s="10"/>
      <c r="M21" s="10"/>
      <c r="N21" s="10"/>
      <c r="O21" s="10"/>
      <c r="P21" s="10"/>
      <c r="Q21" s="10"/>
      <c r="R21" s="10"/>
      <c r="S21" s="20"/>
    </row>
    <row r="22" spans="1:19" ht="18" customHeight="1">
      <c r="A22" s="81">
        <v>1151</v>
      </c>
      <c r="B22" s="46" t="s">
        <v>35</v>
      </c>
      <c r="C22" s="65">
        <v>95.548160035333552</v>
      </c>
      <c r="D22" s="66">
        <v>105.10662591748364</v>
      </c>
      <c r="E22" s="33">
        <f t="shared" si="0"/>
        <v>10.003819936056729</v>
      </c>
      <c r="F22" s="66">
        <v>76.925287745309333</v>
      </c>
      <c r="G22" s="66">
        <v>75.413169638859742</v>
      </c>
      <c r="H22" s="37">
        <f t="shared" si="1"/>
        <v>-1.9656970428970482</v>
      </c>
      <c r="I22" s="55" t="s">
        <v>53</v>
      </c>
      <c r="J22" s="21"/>
      <c r="K22" s="3"/>
      <c r="L22" s="3"/>
      <c r="M22" s="3"/>
      <c r="N22" s="3"/>
      <c r="O22" s="3"/>
      <c r="P22" s="3"/>
      <c r="Q22" s="3"/>
      <c r="R22" s="3"/>
      <c r="S22" s="3"/>
    </row>
    <row r="23" spans="1:19" ht="18" customHeight="1">
      <c r="A23" s="81">
        <v>1152</v>
      </c>
      <c r="B23" s="46" t="s">
        <v>36</v>
      </c>
      <c r="C23" s="65">
        <v>95.841723279640831</v>
      </c>
      <c r="D23" s="66">
        <v>100.98039215686276</v>
      </c>
      <c r="E23" s="33">
        <f t="shared" si="0"/>
        <v>5.3616198680282992</v>
      </c>
      <c r="F23" s="66">
        <v>120.97531034398112</v>
      </c>
      <c r="G23" s="66">
        <v>125.10274576722914</v>
      </c>
      <c r="H23" s="37">
        <f t="shared" si="1"/>
        <v>3.4117998222216386</v>
      </c>
      <c r="I23" s="55" t="s">
        <v>54</v>
      </c>
      <c r="J23" s="21"/>
      <c r="K23" s="3"/>
      <c r="L23" s="3"/>
      <c r="M23" s="3"/>
      <c r="N23" s="3"/>
      <c r="O23" s="3"/>
      <c r="P23" s="3"/>
      <c r="Q23" s="3"/>
      <c r="R23" s="3"/>
      <c r="S23" s="3"/>
    </row>
    <row r="24" spans="1:19" ht="18" customHeight="1">
      <c r="A24" s="81">
        <v>116</v>
      </c>
      <c r="B24" s="46" t="s">
        <v>37</v>
      </c>
      <c r="C24" s="65">
        <v>97.746294798282804</v>
      </c>
      <c r="D24" s="66">
        <v>106.937460289523</v>
      </c>
      <c r="E24" s="33">
        <f t="shared" si="0"/>
        <v>9.4030832679722778</v>
      </c>
      <c r="F24" s="66">
        <v>112.61735450017441</v>
      </c>
      <c r="G24" s="66">
        <v>120.76520948835879</v>
      </c>
      <c r="H24" s="37">
        <f t="shared" si="1"/>
        <v>7.2349905788026376</v>
      </c>
      <c r="I24" s="55" t="s">
        <v>55</v>
      </c>
      <c r="J24" s="21"/>
      <c r="K24" s="3"/>
      <c r="L24" s="3"/>
      <c r="M24" s="3"/>
      <c r="N24" s="3"/>
      <c r="O24" s="3"/>
      <c r="P24" s="3"/>
      <c r="Q24" s="3"/>
      <c r="R24" s="3"/>
      <c r="S24" s="3"/>
    </row>
    <row r="25" spans="1:19" ht="18" customHeight="1">
      <c r="A25" s="81">
        <v>1161</v>
      </c>
      <c r="B25" s="46" t="s">
        <v>38</v>
      </c>
      <c r="C25" s="65">
        <v>100.55161701387094</v>
      </c>
      <c r="D25" s="66">
        <v>111.23182909178013</v>
      </c>
      <c r="E25" s="33">
        <f t="shared" si="0"/>
        <v>10.621621407078791</v>
      </c>
      <c r="F25" s="66">
        <v>117.86293558123475</v>
      </c>
      <c r="G25" s="66">
        <v>130.19432942254545</v>
      </c>
      <c r="H25" s="37">
        <f t="shared" si="1"/>
        <v>10.462486599794161</v>
      </c>
      <c r="I25" s="55" t="s">
        <v>56</v>
      </c>
      <c r="J25" s="21"/>
      <c r="K25" s="3"/>
      <c r="L25" s="3"/>
      <c r="M25" s="3"/>
      <c r="N25" s="3"/>
      <c r="O25" s="3"/>
      <c r="P25" s="3"/>
      <c r="Q25" s="3"/>
      <c r="R25" s="3"/>
      <c r="S25" s="3"/>
    </row>
    <row r="26" spans="1:19" ht="18" customHeight="1">
      <c r="A26" s="81">
        <v>1162</v>
      </c>
      <c r="B26" s="46" t="s">
        <v>270</v>
      </c>
      <c r="C26" s="65">
        <v>90.503571445261244</v>
      </c>
      <c r="D26" s="66">
        <v>95.662501564915033</v>
      </c>
      <c r="E26" s="33">
        <f t="shared" si="0"/>
        <v>5.7002503186009932</v>
      </c>
      <c r="F26" s="66">
        <v>85.109471570881325</v>
      </c>
      <c r="G26" s="66">
        <v>86.665230210314348</v>
      </c>
      <c r="H26" s="37">
        <f t="shared" si="1"/>
        <v>1.8279500632750967</v>
      </c>
      <c r="I26" s="55" t="s">
        <v>57</v>
      </c>
      <c r="J26" s="21"/>
      <c r="K26" s="3"/>
      <c r="L26" s="3"/>
      <c r="M26" s="3"/>
      <c r="N26" s="3"/>
      <c r="O26" s="3"/>
      <c r="P26" s="3"/>
      <c r="Q26" s="3"/>
      <c r="R26" s="3"/>
      <c r="S26" s="3"/>
    </row>
    <row r="27" spans="1:19" ht="18" customHeight="1">
      <c r="A27" s="81">
        <v>1163</v>
      </c>
      <c r="B27" s="46" t="s">
        <v>39</v>
      </c>
      <c r="C27" s="65">
        <v>90.113994223878294</v>
      </c>
      <c r="D27" s="66">
        <v>91.200301035856526</v>
      </c>
      <c r="E27" s="33">
        <f t="shared" si="0"/>
        <v>1.2054807040063196</v>
      </c>
      <c r="F27" s="66">
        <v>101.63836700497113</v>
      </c>
      <c r="G27" s="66">
        <v>103.63708095870953</v>
      </c>
      <c r="H27" s="37">
        <f t="shared" si="1"/>
        <v>1.9664955396623469</v>
      </c>
      <c r="I27" s="55" t="s">
        <v>58</v>
      </c>
      <c r="J27" s="21"/>
      <c r="K27" s="3"/>
      <c r="L27" s="3"/>
      <c r="M27" s="3"/>
      <c r="N27" s="3"/>
      <c r="O27" s="3"/>
      <c r="P27" s="3"/>
      <c r="Q27" s="3"/>
      <c r="R27" s="3"/>
      <c r="S27" s="3"/>
    </row>
    <row r="28" spans="1:19" ht="18" customHeight="1">
      <c r="A28" s="81">
        <v>1164</v>
      </c>
      <c r="B28" s="47" t="s">
        <v>271</v>
      </c>
      <c r="C28" s="67">
        <v>110.890265104123</v>
      </c>
      <c r="D28" s="68">
        <v>126.95925601584884</v>
      </c>
      <c r="E28" s="63">
        <f t="shared" si="0"/>
        <v>14.490894125501001</v>
      </c>
      <c r="F28" s="68">
        <v>102.72825660506886</v>
      </c>
      <c r="G28" s="68">
        <v>153.47741987906994</v>
      </c>
      <c r="H28" s="64">
        <f t="shared" si="1"/>
        <v>49.401367210097277</v>
      </c>
      <c r="I28" s="56" t="s">
        <v>304</v>
      </c>
      <c r="J28" s="21"/>
      <c r="K28" s="3"/>
      <c r="L28" s="3"/>
      <c r="M28" s="3"/>
      <c r="N28" s="3"/>
      <c r="O28" s="3"/>
      <c r="P28" s="3"/>
      <c r="Q28" s="3"/>
      <c r="R28" s="3"/>
      <c r="S28" s="3"/>
    </row>
    <row r="29" spans="1:19" ht="6.75" customHeight="1"/>
    <row r="30" spans="1:19" ht="19.95" customHeight="1">
      <c r="B30" s="89" t="s">
        <v>316</v>
      </c>
      <c r="C30" s="89"/>
      <c r="D30" s="89"/>
      <c r="E30" s="89"/>
      <c r="F30" s="89"/>
      <c r="G30" s="89"/>
      <c r="H30" s="89"/>
      <c r="I30" s="89"/>
      <c r="J30" s="22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30" customHeight="1">
      <c r="B31" s="90" t="s">
        <v>317</v>
      </c>
      <c r="C31" s="90"/>
      <c r="D31" s="90"/>
      <c r="E31" s="90"/>
      <c r="F31" s="90"/>
      <c r="G31" s="90"/>
      <c r="H31" s="90"/>
      <c r="I31" s="90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ht="19.95" customHeight="1">
      <c r="B32" s="89" t="s">
        <v>22</v>
      </c>
      <c r="C32" s="89"/>
      <c r="D32" s="89"/>
      <c r="E32" s="89"/>
      <c r="F32" s="89"/>
      <c r="G32" s="89"/>
      <c r="H32" s="89"/>
      <c r="I32" s="89"/>
      <c r="J32" s="23"/>
      <c r="K32" s="13"/>
      <c r="L32" s="13"/>
      <c r="M32" s="13"/>
      <c r="N32" s="13"/>
      <c r="O32" s="13"/>
      <c r="P32" s="13"/>
      <c r="Q32" s="13"/>
      <c r="R32" s="13"/>
      <c r="S32" s="13"/>
    </row>
    <row r="33" spans="1:23" s="2" customFormat="1" ht="4.95" customHeight="1">
      <c r="A33" s="82"/>
      <c r="B33" s="83"/>
      <c r="C33" s="83"/>
      <c r="D33" s="83"/>
      <c r="E33" s="83"/>
      <c r="F33" s="83"/>
      <c r="G33" s="83"/>
      <c r="H33" s="83"/>
      <c r="I33" s="83"/>
      <c r="J33" s="21"/>
      <c r="K33" s="3"/>
      <c r="L33" s="3"/>
      <c r="M33" s="3"/>
      <c r="N33" s="3"/>
      <c r="O33" s="3"/>
      <c r="P33" s="3"/>
      <c r="Q33" s="3"/>
      <c r="R33" s="3"/>
      <c r="S33" s="3"/>
    </row>
    <row r="34" spans="1:23" s="3" customFormat="1" ht="17.25" customHeight="1">
      <c r="A34" s="84"/>
      <c r="B34" s="94" t="s">
        <v>26</v>
      </c>
      <c r="C34" s="100" t="s">
        <v>23</v>
      </c>
      <c r="D34" s="101"/>
      <c r="E34" s="101"/>
      <c r="F34" s="102" t="s">
        <v>24</v>
      </c>
      <c r="G34" s="103"/>
      <c r="H34" s="103"/>
      <c r="I34" s="91" t="s">
        <v>25</v>
      </c>
      <c r="J34" s="21"/>
    </row>
    <row r="35" spans="1:23" s="3" customFormat="1" ht="17.25" customHeight="1">
      <c r="A35" s="84"/>
      <c r="B35" s="95"/>
      <c r="C35" s="43" t="s">
        <v>307</v>
      </c>
      <c r="D35" s="42"/>
      <c r="E35" s="41" t="s">
        <v>308</v>
      </c>
      <c r="F35" s="43" t="s">
        <v>309</v>
      </c>
      <c r="G35" s="42"/>
      <c r="H35" s="41" t="s">
        <v>310</v>
      </c>
      <c r="I35" s="92"/>
      <c r="J35" s="21"/>
    </row>
    <row r="36" spans="1:23" s="3" customFormat="1" ht="17.25" customHeight="1">
      <c r="A36" s="84"/>
      <c r="B36" s="95"/>
      <c r="C36" s="60" t="s">
        <v>16</v>
      </c>
      <c r="D36" s="45" t="s">
        <v>17</v>
      </c>
      <c r="E36" s="60" t="s">
        <v>18</v>
      </c>
      <c r="F36" s="60" t="s">
        <v>16</v>
      </c>
      <c r="G36" s="45" t="s">
        <v>17</v>
      </c>
      <c r="H36" s="60" t="s">
        <v>18</v>
      </c>
      <c r="I36" s="92"/>
      <c r="J36" s="21"/>
    </row>
    <row r="37" spans="1:23" s="3" customFormat="1" ht="24.6" customHeight="1">
      <c r="A37" s="84"/>
      <c r="B37" s="96"/>
      <c r="C37" s="44">
        <v>2013</v>
      </c>
      <c r="D37" s="45">
        <v>2014</v>
      </c>
      <c r="E37" s="45" t="s">
        <v>21</v>
      </c>
      <c r="F37" s="44">
        <v>2013</v>
      </c>
      <c r="G37" s="45">
        <v>2014</v>
      </c>
      <c r="H37" s="45" t="s">
        <v>21</v>
      </c>
      <c r="I37" s="93"/>
      <c r="J37" s="21"/>
    </row>
    <row r="38" spans="1:23" ht="18" customHeight="1">
      <c r="A38" s="81">
        <v>117</v>
      </c>
      <c r="B38" s="61" t="s">
        <v>40</v>
      </c>
      <c r="C38" s="69">
        <v>103.18863489047288</v>
      </c>
      <c r="D38" s="70">
        <v>110.4717447905099</v>
      </c>
      <c r="E38" s="31">
        <f>D38/C38*100-100</f>
        <v>7.0580543174812789</v>
      </c>
      <c r="F38" s="70">
        <v>122.03801557005544</v>
      </c>
      <c r="G38" s="70">
        <v>121.37469026535329</v>
      </c>
      <c r="H38" s="36">
        <f>G38/F38*100-100</f>
        <v>-0.54353989746856257</v>
      </c>
      <c r="I38" s="62" t="s">
        <v>59</v>
      </c>
      <c r="J38" s="21"/>
      <c r="K38" s="3"/>
      <c r="L38" s="3"/>
      <c r="M38" s="3"/>
      <c r="N38" s="3"/>
      <c r="O38" s="3"/>
      <c r="P38" s="3"/>
      <c r="Q38" s="3"/>
      <c r="R38" s="3"/>
      <c r="S38" s="3"/>
    </row>
    <row r="39" spans="1:23" s="4" customFormat="1" ht="18" customHeight="1">
      <c r="A39" s="57">
        <v>1171</v>
      </c>
      <c r="B39" s="25" t="s">
        <v>60</v>
      </c>
      <c r="C39" s="32">
        <v>104.27706767909935</v>
      </c>
      <c r="D39" s="33">
        <v>122.47750249747007</v>
      </c>
      <c r="E39" s="33">
        <f t="shared" ref="E39:E102" si="2">D39/C39*100-100</f>
        <v>17.453918894593841</v>
      </c>
      <c r="F39" s="33">
        <v>128.0107885900334</v>
      </c>
      <c r="G39" s="33">
        <v>135.17305807851528</v>
      </c>
      <c r="H39" s="37">
        <f t="shared" ref="H39:H102" si="3">G39/F39*100-100</f>
        <v>5.5950514541549552</v>
      </c>
      <c r="I39" s="28" t="s">
        <v>148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V39" s="98"/>
      <c r="W39" s="99"/>
    </row>
    <row r="40" spans="1:23" s="4" customFormat="1" ht="18" customHeight="1">
      <c r="A40" s="57">
        <v>1172</v>
      </c>
      <c r="B40" s="24" t="s">
        <v>272</v>
      </c>
      <c r="C40" s="32">
        <v>91.439491747332085</v>
      </c>
      <c r="D40" s="33">
        <v>91.139760280803458</v>
      </c>
      <c r="E40" s="33">
        <f t="shared" si="2"/>
        <v>-0.32779213969917009</v>
      </c>
      <c r="F40" s="33">
        <v>77.536502806240279</v>
      </c>
      <c r="G40" s="33">
        <v>82.303948027195545</v>
      </c>
      <c r="H40" s="37">
        <f t="shared" si="3"/>
        <v>6.14864618393851</v>
      </c>
      <c r="I40" s="28" t="s">
        <v>149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23" s="4" customFormat="1" ht="18" customHeight="1">
      <c r="A41" s="57">
        <v>1173</v>
      </c>
      <c r="B41" s="25" t="s">
        <v>273</v>
      </c>
      <c r="C41" s="32">
        <v>109.92364330617956</v>
      </c>
      <c r="D41" s="33">
        <v>94.493762790163487</v>
      </c>
      <c r="E41" s="33">
        <f t="shared" si="2"/>
        <v>-14.036907849786175</v>
      </c>
      <c r="F41" s="33">
        <v>133.91267461955067</v>
      </c>
      <c r="G41" s="33">
        <v>100.54573508622241</v>
      </c>
      <c r="H41" s="37">
        <f t="shared" si="3"/>
        <v>-24.916939063553613</v>
      </c>
      <c r="I41" s="28" t="s">
        <v>150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1:23" s="4" customFormat="1" ht="18" customHeight="1">
      <c r="A42" s="57">
        <v>1174</v>
      </c>
      <c r="B42" s="26" t="s">
        <v>274</v>
      </c>
      <c r="C42" s="38">
        <v>95.124895042317746</v>
      </c>
      <c r="D42" s="33">
        <v>91.258284356349108</v>
      </c>
      <c r="E42" s="33">
        <f t="shared" si="2"/>
        <v>-4.0647726173558567</v>
      </c>
      <c r="F42" s="34">
        <v>96.149006517533238</v>
      </c>
      <c r="G42" s="33">
        <v>106.18184003496185</v>
      </c>
      <c r="H42" s="37">
        <f t="shared" si="3"/>
        <v>10.434672058310952</v>
      </c>
      <c r="I42" s="29" t="s">
        <v>151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23" s="4" customFormat="1" ht="18" customHeight="1">
      <c r="A43" s="57">
        <v>1175</v>
      </c>
      <c r="B43" s="25" t="s">
        <v>61</v>
      </c>
      <c r="C43" s="32">
        <v>104.57969722879055</v>
      </c>
      <c r="D43" s="33">
        <v>91.723695670550754</v>
      </c>
      <c r="E43" s="33">
        <f t="shared" si="2"/>
        <v>-12.293018529317905</v>
      </c>
      <c r="F43" s="33">
        <v>123.28885109817362</v>
      </c>
      <c r="G43" s="33">
        <v>86.545258592169262</v>
      </c>
      <c r="H43" s="37">
        <f t="shared" si="3"/>
        <v>-29.802850929923764</v>
      </c>
      <c r="I43" s="28" t="s">
        <v>152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1:23" s="4" customFormat="1" ht="18" customHeight="1">
      <c r="A44" s="57">
        <v>1176</v>
      </c>
      <c r="B44" s="26" t="s">
        <v>275</v>
      </c>
      <c r="C44" s="32">
        <v>81.446349542144901</v>
      </c>
      <c r="D44" s="33">
        <v>95.220693933810182</v>
      </c>
      <c r="E44" s="33">
        <f t="shared" si="2"/>
        <v>16.912169138455567</v>
      </c>
      <c r="F44" s="33">
        <v>106.5677508015404</v>
      </c>
      <c r="G44" s="33">
        <v>94.780140419145027</v>
      </c>
      <c r="H44" s="37">
        <f t="shared" si="3"/>
        <v>-11.061142131400771</v>
      </c>
      <c r="I44" s="29" t="s">
        <v>153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1:23" s="4" customFormat="1" ht="18" customHeight="1">
      <c r="A45" s="57">
        <v>1177</v>
      </c>
      <c r="B45" s="26" t="s">
        <v>62</v>
      </c>
      <c r="C45" s="32">
        <v>100.3215755365016</v>
      </c>
      <c r="D45" s="33">
        <v>93.051472625444887</v>
      </c>
      <c r="E45" s="33">
        <f t="shared" si="2"/>
        <v>-7.2467989783628468</v>
      </c>
      <c r="F45" s="33">
        <v>89.006739838521014</v>
      </c>
      <c r="G45" s="33">
        <v>108.12986561869553</v>
      </c>
      <c r="H45" s="37">
        <f t="shared" si="3"/>
        <v>21.485031150302021</v>
      </c>
      <c r="I45" s="29" t="s">
        <v>154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1:23" s="4" customFormat="1" ht="18" customHeight="1">
      <c r="A46" s="57">
        <v>118</v>
      </c>
      <c r="B46" s="26" t="s">
        <v>63</v>
      </c>
      <c r="C46" s="32">
        <v>116.16168757216587</v>
      </c>
      <c r="D46" s="33">
        <v>103.53348971093466</v>
      </c>
      <c r="E46" s="33">
        <f t="shared" si="2"/>
        <v>-10.871224519173666</v>
      </c>
      <c r="F46" s="33">
        <v>111.42540041353642</v>
      </c>
      <c r="G46" s="33">
        <v>121.36944021642769</v>
      </c>
      <c r="H46" s="37">
        <f t="shared" si="3"/>
        <v>8.9243922534589615</v>
      </c>
      <c r="I46" s="29" t="s">
        <v>155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1:23" s="4" customFormat="1" ht="18" customHeight="1">
      <c r="A47" s="57">
        <v>119</v>
      </c>
      <c r="B47" s="24" t="s">
        <v>276</v>
      </c>
      <c r="C47" s="32">
        <v>95.745824134587338</v>
      </c>
      <c r="D47" s="33">
        <v>112.33273781722441</v>
      </c>
      <c r="E47" s="33">
        <f t="shared" si="2"/>
        <v>17.323902982255703</v>
      </c>
      <c r="F47" s="33">
        <v>88.114032512571569</v>
      </c>
      <c r="G47" s="33">
        <v>114.34939299589645</v>
      </c>
      <c r="H47" s="37">
        <f t="shared" si="3"/>
        <v>29.774327351981981</v>
      </c>
      <c r="I47" s="28" t="s">
        <v>156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48" spans="1:23" s="4" customFormat="1" ht="18" customHeight="1">
      <c r="A48" s="57">
        <v>1191</v>
      </c>
      <c r="B48" s="26" t="s">
        <v>64</v>
      </c>
      <c r="C48" s="32">
        <v>89.315601816622831</v>
      </c>
      <c r="D48" s="33">
        <v>109.3975069812343</v>
      </c>
      <c r="E48" s="33">
        <f t="shared" si="2"/>
        <v>22.484207412991935</v>
      </c>
      <c r="F48" s="33">
        <v>85.405503311849031</v>
      </c>
      <c r="G48" s="33">
        <v>136.39972734719598</v>
      </c>
      <c r="H48" s="37">
        <f t="shared" si="3"/>
        <v>59.708358428785317</v>
      </c>
      <c r="I48" s="29" t="s">
        <v>157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pans="1:19" s="4" customFormat="1" ht="18" customHeight="1">
      <c r="A49" s="57">
        <v>1192</v>
      </c>
      <c r="B49" s="25" t="s">
        <v>65</v>
      </c>
      <c r="C49" s="32">
        <v>104.56431643738918</v>
      </c>
      <c r="D49" s="33">
        <v>100.51867324189492</v>
      </c>
      <c r="E49" s="33">
        <f t="shared" si="2"/>
        <v>-3.869047619047663</v>
      </c>
      <c r="F49" s="33">
        <v>86.929034297455331</v>
      </c>
      <c r="G49" s="33">
        <v>77.366840524735224</v>
      </c>
      <c r="H49" s="37">
        <f t="shared" si="3"/>
        <v>-11.000000000000014</v>
      </c>
      <c r="I49" s="30" t="s">
        <v>158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pans="1:19" s="4" customFormat="1" ht="18" customHeight="1">
      <c r="A50" s="57">
        <v>1193</v>
      </c>
      <c r="B50" s="27" t="s">
        <v>277</v>
      </c>
      <c r="C50" s="32">
        <v>98.93105305764449</v>
      </c>
      <c r="D50" s="33">
        <v>116.0426895745522</v>
      </c>
      <c r="E50" s="33">
        <f t="shared" si="2"/>
        <v>17.29652721571378</v>
      </c>
      <c r="F50" s="33">
        <v>88.721129245655234</v>
      </c>
      <c r="G50" s="33">
        <v>106.02425784347527</v>
      </c>
      <c r="H50" s="37">
        <f t="shared" si="3"/>
        <v>19.502827280196499</v>
      </c>
      <c r="I50" s="28" t="s">
        <v>159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51" spans="1:19" s="5" customFormat="1" ht="18" customHeight="1">
      <c r="A51" s="58" t="s">
        <v>266</v>
      </c>
      <c r="B51" s="54" t="s">
        <v>66</v>
      </c>
      <c r="C51" s="32">
        <v>100.23509848703814</v>
      </c>
      <c r="D51" s="33">
        <v>92.223266643173289</v>
      </c>
      <c r="E51" s="33">
        <f t="shared" si="2"/>
        <v>-7.993040326987753</v>
      </c>
      <c r="F51" s="33">
        <v>102.57081897994871</v>
      </c>
      <c r="G51" s="33">
        <v>99.525165474205934</v>
      </c>
      <c r="H51" s="37">
        <f t="shared" si="3"/>
        <v>-2.9693177221663376</v>
      </c>
      <c r="I51" s="28" t="s">
        <v>160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19" ht="18" customHeight="1">
      <c r="A52" s="81">
        <v>121</v>
      </c>
      <c r="B52" s="46" t="s">
        <v>67</v>
      </c>
      <c r="C52" s="65">
        <v>101.37220689503185</v>
      </c>
      <c r="D52" s="66">
        <v>107.02573645940929</v>
      </c>
      <c r="E52" s="33">
        <f t="shared" si="2"/>
        <v>5.5770015643750384</v>
      </c>
      <c r="F52" s="66">
        <v>103.1853727454149</v>
      </c>
      <c r="G52" s="66">
        <v>97.113911370825576</v>
      </c>
      <c r="H52" s="37">
        <f t="shared" si="3"/>
        <v>-5.8840329913515887</v>
      </c>
      <c r="I52" s="55" t="s">
        <v>161</v>
      </c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customHeight="1">
      <c r="A53" s="81">
        <v>1211</v>
      </c>
      <c r="B53" s="46" t="s">
        <v>278</v>
      </c>
      <c r="C53" s="65">
        <v>82.905882675124019</v>
      </c>
      <c r="D53" s="66">
        <v>82.990245252973267</v>
      </c>
      <c r="E53" s="33">
        <f t="shared" si="2"/>
        <v>0.10175704681878983</v>
      </c>
      <c r="F53" s="66">
        <v>108.71029187876148</v>
      </c>
      <c r="G53" s="66">
        <v>99.302796335621807</v>
      </c>
      <c r="H53" s="37">
        <f t="shared" si="3"/>
        <v>-8.6537303695507859</v>
      </c>
      <c r="I53" s="55" t="s">
        <v>162</v>
      </c>
    </row>
    <row r="54" spans="1:19" ht="18" customHeight="1">
      <c r="A54" s="81">
        <v>1212</v>
      </c>
      <c r="B54" s="46" t="s">
        <v>68</v>
      </c>
      <c r="C54" s="65">
        <v>148.36951569460939</v>
      </c>
      <c r="D54" s="66">
        <v>129.00670807862954</v>
      </c>
      <c r="E54" s="33">
        <f t="shared" si="2"/>
        <v>-13.050394837059741</v>
      </c>
      <c r="F54" s="66">
        <v>101.0150701030832</v>
      </c>
      <c r="G54" s="66">
        <v>96.519752641667552</v>
      </c>
      <c r="H54" s="37">
        <f t="shared" si="3"/>
        <v>-4.4501453662590222</v>
      </c>
      <c r="I54" s="55" t="s">
        <v>163</v>
      </c>
    </row>
    <row r="55" spans="1:19" ht="18" customHeight="1">
      <c r="A55" s="81">
        <v>1213</v>
      </c>
      <c r="B55" s="46" t="s">
        <v>69</v>
      </c>
      <c r="C55" s="65">
        <v>102.636441632402</v>
      </c>
      <c r="D55" s="66">
        <v>91.771265762999519</v>
      </c>
      <c r="E55" s="33">
        <f t="shared" si="2"/>
        <v>-10.586080047783327</v>
      </c>
      <c r="F55" s="66">
        <v>100.42463772035997</v>
      </c>
      <c r="G55" s="66">
        <v>116.7890099065815</v>
      </c>
      <c r="H55" s="37">
        <f t="shared" si="3"/>
        <v>16.295176719272192</v>
      </c>
      <c r="I55" s="55" t="s">
        <v>164</v>
      </c>
    </row>
    <row r="56" spans="1:19" ht="18" customHeight="1">
      <c r="A56" s="81">
        <v>122</v>
      </c>
      <c r="B56" s="46" t="s">
        <v>70</v>
      </c>
      <c r="C56" s="65">
        <v>99.581363316203067</v>
      </c>
      <c r="D56" s="66">
        <v>87.763394741855777</v>
      </c>
      <c r="E56" s="33">
        <f t="shared" si="2"/>
        <v>-11.867650914580679</v>
      </c>
      <c r="F56" s="66">
        <v>102.39350165892895</v>
      </c>
      <c r="G56" s="66">
        <v>100.50597119273205</v>
      </c>
      <c r="H56" s="37">
        <f t="shared" si="3"/>
        <v>-1.8434084542632689</v>
      </c>
      <c r="I56" s="55" t="s">
        <v>165</v>
      </c>
    </row>
    <row r="57" spans="1:19" s="80" customFormat="1" ht="18" customHeight="1">
      <c r="A57" s="76">
        <v>2</v>
      </c>
      <c r="B57" s="53" t="s">
        <v>2</v>
      </c>
      <c r="C57" s="86">
        <v>103.32402269815377</v>
      </c>
      <c r="D57" s="87">
        <v>119.89317110165693</v>
      </c>
      <c r="E57" s="35">
        <f t="shared" si="2"/>
        <v>16.036104645197113</v>
      </c>
      <c r="F57" s="87">
        <v>139.96464968075972</v>
      </c>
      <c r="G57" s="87">
        <v>155.9754740567052</v>
      </c>
      <c r="H57" s="39">
        <f t="shared" si="3"/>
        <v>11.439191547625754</v>
      </c>
      <c r="I57" s="88" t="s">
        <v>166</v>
      </c>
    </row>
    <row r="58" spans="1:19" ht="18" customHeight="1">
      <c r="A58" s="81">
        <v>21</v>
      </c>
      <c r="B58" s="61" t="s">
        <v>71</v>
      </c>
      <c r="C58" s="69" t="s">
        <v>311</v>
      </c>
      <c r="D58" s="70" t="s">
        <v>311</v>
      </c>
      <c r="E58" s="31" t="s">
        <v>311</v>
      </c>
      <c r="F58" s="70">
        <v>134.74829753167759</v>
      </c>
      <c r="G58" s="70">
        <v>133.8245594110505</v>
      </c>
      <c r="H58" s="36">
        <f t="shared" si="3"/>
        <v>-0.68552860225186407</v>
      </c>
      <c r="I58" s="62" t="s">
        <v>167</v>
      </c>
    </row>
    <row r="59" spans="1:19" ht="18" customHeight="1">
      <c r="A59" s="81">
        <v>212</v>
      </c>
      <c r="B59" s="46" t="s">
        <v>279</v>
      </c>
      <c r="C59" s="65" t="s">
        <v>311</v>
      </c>
      <c r="D59" s="66" t="s">
        <v>311</v>
      </c>
      <c r="E59" s="33" t="s">
        <v>311</v>
      </c>
      <c r="F59" s="66">
        <v>138.93887270106447</v>
      </c>
      <c r="G59" s="66">
        <v>134.28511647017072</v>
      </c>
      <c r="H59" s="37">
        <f t="shared" si="3"/>
        <v>-3.3494990569749206</v>
      </c>
      <c r="I59" s="55" t="s">
        <v>167</v>
      </c>
    </row>
    <row r="60" spans="1:19" ht="18" customHeight="1">
      <c r="A60" s="81">
        <v>213</v>
      </c>
      <c r="B60" s="46" t="s">
        <v>72</v>
      </c>
      <c r="C60" s="65" t="s">
        <v>311</v>
      </c>
      <c r="D60" s="66" t="s">
        <v>311</v>
      </c>
      <c r="E60" s="33" t="s">
        <v>311</v>
      </c>
      <c r="F60" s="66">
        <v>123.69119465332165</v>
      </c>
      <c r="G60" s="66">
        <v>132.74992627310334</v>
      </c>
      <c r="H60" s="37">
        <f t="shared" si="3"/>
        <v>7.3236673355538926</v>
      </c>
      <c r="I60" s="55" t="s">
        <v>168</v>
      </c>
    </row>
    <row r="61" spans="1:19" ht="18" customHeight="1">
      <c r="A61" s="81">
        <v>22</v>
      </c>
      <c r="B61" s="46" t="s">
        <v>73</v>
      </c>
      <c r="C61" s="65">
        <v>103.32402269815377</v>
      </c>
      <c r="D61" s="66">
        <v>119.89317110165693</v>
      </c>
      <c r="E61" s="33">
        <f t="shared" si="2"/>
        <v>16.036104645197113</v>
      </c>
      <c r="F61" s="66">
        <v>140.01103731444533</v>
      </c>
      <c r="G61" s="66">
        <v>156.20110730051616</v>
      </c>
      <c r="H61" s="37">
        <f t="shared" si="3"/>
        <v>11.563424067568448</v>
      </c>
      <c r="I61" s="55" t="s">
        <v>169</v>
      </c>
    </row>
    <row r="62" spans="1:19" ht="18" customHeight="1">
      <c r="A62" s="81">
        <v>220</v>
      </c>
      <c r="B62" s="46" t="s">
        <v>74</v>
      </c>
      <c r="C62" s="65">
        <v>103.32402269815377</v>
      </c>
      <c r="D62" s="66">
        <v>119.89317110165693</v>
      </c>
      <c r="E62" s="33">
        <f t="shared" si="2"/>
        <v>16.036104645197113</v>
      </c>
      <c r="F62" s="66">
        <v>140.01103731444533</v>
      </c>
      <c r="G62" s="66">
        <v>156.20110730051616</v>
      </c>
      <c r="H62" s="37">
        <f t="shared" si="3"/>
        <v>11.563424067568448</v>
      </c>
      <c r="I62" s="55" t="s">
        <v>305</v>
      </c>
    </row>
    <row r="63" spans="1:19" ht="18" customHeight="1">
      <c r="A63" s="81">
        <v>2201</v>
      </c>
      <c r="B63" s="46" t="s">
        <v>75</v>
      </c>
      <c r="C63" s="65">
        <v>103.24851895536136</v>
      </c>
      <c r="D63" s="66">
        <v>119.82188909469751</v>
      </c>
      <c r="E63" s="33">
        <f t="shared" si="2"/>
        <v>16.051920460477987</v>
      </c>
      <c r="F63" s="66">
        <v>139.34208384311833</v>
      </c>
      <c r="G63" s="66">
        <v>154.54326068516244</v>
      </c>
      <c r="H63" s="37">
        <f t="shared" si="3"/>
        <v>10.909250402167615</v>
      </c>
      <c r="I63" s="55" t="s">
        <v>170</v>
      </c>
    </row>
    <row r="64" spans="1:19" ht="18" customHeight="1">
      <c r="A64" s="81">
        <v>2203</v>
      </c>
      <c r="B64" s="46" t="s">
        <v>76</v>
      </c>
      <c r="C64" s="65">
        <v>110.24833837116739</v>
      </c>
      <c r="D64" s="66">
        <v>123.09429580207278</v>
      </c>
      <c r="E64" s="33">
        <f t="shared" si="2"/>
        <v>11.651837679092793</v>
      </c>
      <c r="F64" s="66">
        <v>201.89812123838388</v>
      </c>
      <c r="G64" s="66">
        <v>268.28106042127075</v>
      </c>
      <c r="H64" s="37">
        <f t="shared" si="3"/>
        <v>32.879423927133843</v>
      </c>
      <c r="I64" s="55" t="s">
        <v>169</v>
      </c>
    </row>
    <row r="65" spans="1:9" s="80" customFormat="1" ht="18" customHeight="1">
      <c r="A65" s="76">
        <v>3</v>
      </c>
      <c r="B65" s="52" t="s">
        <v>13</v>
      </c>
      <c r="C65" s="77">
        <v>90.169086041499284</v>
      </c>
      <c r="D65" s="78">
        <v>84.269879371452191</v>
      </c>
      <c r="E65" s="48">
        <f t="shared" si="2"/>
        <v>-6.5423826823885634</v>
      </c>
      <c r="F65" s="78">
        <v>110.7268204621527</v>
      </c>
      <c r="G65" s="78">
        <v>120.69575901252227</v>
      </c>
      <c r="H65" s="75">
        <f t="shared" si="3"/>
        <v>9.0031832475285825</v>
      </c>
      <c r="I65" s="79" t="s">
        <v>171</v>
      </c>
    </row>
    <row r="66" spans="1:9" ht="18" customHeight="1">
      <c r="A66" s="81">
        <v>31</v>
      </c>
      <c r="B66" s="46" t="s">
        <v>280</v>
      </c>
      <c r="C66" s="65">
        <v>90.215677165066495</v>
      </c>
      <c r="D66" s="66">
        <v>84.840001147180558</v>
      </c>
      <c r="E66" s="33">
        <f t="shared" si="2"/>
        <v>-5.9586938620990679</v>
      </c>
      <c r="F66" s="66">
        <v>110.66054234689273</v>
      </c>
      <c r="G66" s="66">
        <v>122.91277019972853</v>
      </c>
      <c r="H66" s="37">
        <f t="shared" si="3"/>
        <v>11.071902950220675</v>
      </c>
      <c r="I66" s="55" t="s">
        <v>172</v>
      </c>
    </row>
    <row r="67" spans="1:9" ht="18" customHeight="1">
      <c r="A67" s="81">
        <v>311</v>
      </c>
      <c r="B67" s="46" t="s">
        <v>281</v>
      </c>
      <c r="C67" s="65">
        <v>69.12224617232404</v>
      </c>
      <c r="D67" s="66">
        <v>86.080777673662155</v>
      </c>
      <c r="E67" s="33">
        <f t="shared" si="2"/>
        <v>24.534115195070385</v>
      </c>
      <c r="F67" s="66">
        <v>78.797827947345894</v>
      </c>
      <c r="G67" s="66">
        <v>136.30802240784183</v>
      </c>
      <c r="H67" s="37">
        <f t="shared" si="3"/>
        <v>72.984492033111962</v>
      </c>
      <c r="I67" s="55" t="s">
        <v>173</v>
      </c>
    </row>
    <row r="68" spans="1:9" ht="18" customHeight="1">
      <c r="A68" s="81">
        <v>312</v>
      </c>
      <c r="B68" s="46" t="s">
        <v>77</v>
      </c>
      <c r="C68" s="65">
        <v>91.118971300541602</v>
      </c>
      <c r="D68" s="66">
        <v>86.641582468803833</v>
      </c>
      <c r="E68" s="33">
        <f t="shared" si="2"/>
        <v>-4.9137833404306264</v>
      </c>
      <c r="F68" s="66">
        <v>111.08677414235899</v>
      </c>
      <c r="G68" s="66">
        <v>124.1806236151799</v>
      </c>
      <c r="H68" s="37">
        <f t="shared" si="3"/>
        <v>11.787046274330535</v>
      </c>
      <c r="I68" s="55" t="s">
        <v>174</v>
      </c>
    </row>
    <row r="69" spans="1:9" ht="18" customHeight="1">
      <c r="A69" s="81">
        <v>313</v>
      </c>
      <c r="B69" s="46" t="s">
        <v>282</v>
      </c>
      <c r="C69" s="65">
        <v>67.752394118476346</v>
      </c>
      <c r="D69" s="66">
        <v>56.470899043863028</v>
      </c>
      <c r="E69" s="33">
        <f t="shared" si="2"/>
        <v>-16.651064838957197</v>
      </c>
      <c r="F69" s="66">
        <v>89.407427950082123</v>
      </c>
      <c r="G69" s="66">
        <v>87.581255320814023</v>
      </c>
      <c r="H69" s="37">
        <f t="shared" si="3"/>
        <v>-2.042528983484118</v>
      </c>
      <c r="I69" s="55" t="s">
        <v>175</v>
      </c>
    </row>
    <row r="70" spans="1:9" ht="18" customHeight="1">
      <c r="A70" s="81">
        <v>314</v>
      </c>
      <c r="B70" s="46" t="s">
        <v>78</v>
      </c>
      <c r="C70" s="65">
        <v>96.311961183448787</v>
      </c>
      <c r="D70" s="66">
        <v>75.940987869264987</v>
      </c>
      <c r="E70" s="33">
        <f t="shared" si="2"/>
        <v>-21.151031568532275</v>
      </c>
      <c r="F70" s="66">
        <v>102.68023127364837</v>
      </c>
      <c r="G70" s="66">
        <v>103.44655603513695</v>
      </c>
      <c r="H70" s="37">
        <f t="shared" si="3"/>
        <v>0.74632161613104131</v>
      </c>
      <c r="I70" s="55" t="s">
        <v>176</v>
      </c>
    </row>
    <row r="71" spans="1:9" ht="18" customHeight="1">
      <c r="A71" s="81">
        <v>3141</v>
      </c>
      <c r="B71" s="46" t="s">
        <v>79</v>
      </c>
      <c r="C71" s="65">
        <v>87.980849868709953</v>
      </c>
      <c r="D71" s="66">
        <v>75.185698577204633</v>
      </c>
      <c r="E71" s="33">
        <f t="shared" si="2"/>
        <v>-14.543109450066666</v>
      </c>
      <c r="F71" s="66">
        <v>102.2101961918311</v>
      </c>
      <c r="G71" s="66">
        <v>107.05664813184099</v>
      </c>
      <c r="H71" s="37">
        <f t="shared" si="3"/>
        <v>4.7416521253064872</v>
      </c>
      <c r="I71" s="55" t="s">
        <v>177</v>
      </c>
    </row>
    <row r="72" spans="1:9" ht="18" customHeight="1">
      <c r="A72" s="81">
        <v>3142</v>
      </c>
      <c r="B72" s="46" t="s">
        <v>80</v>
      </c>
      <c r="C72" s="65">
        <v>99.747230625481166</v>
      </c>
      <c r="D72" s="66">
        <v>85.767048666371167</v>
      </c>
      <c r="E72" s="33">
        <f t="shared" si="2"/>
        <v>-14.015609126634402</v>
      </c>
      <c r="F72" s="66">
        <v>97.666106954292644</v>
      </c>
      <c r="G72" s="66">
        <v>97.265400976966831</v>
      </c>
      <c r="H72" s="37">
        <f t="shared" si="3"/>
        <v>-0.41028150893056647</v>
      </c>
      <c r="I72" s="55" t="s">
        <v>178</v>
      </c>
    </row>
    <row r="73" spans="1:9" ht="18" customHeight="1">
      <c r="A73" s="81">
        <v>3143</v>
      </c>
      <c r="B73" s="46" t="s">
        <v>81</v>
      </c>
      <c r="C73" s="65">
        <v>80.035330006085118</v>
      </c>
      <c r="D73" s="66">
        <v>73.371101794099729</v>
      </c>
      <c r="E73" s="33">
        <f t="shared" si="2"/>
        <v>-8.3266080260788584</v>
      </c>
      <c r="F73" s="66">
        <v>103.56747259663075</v>
      </c>
      <c r="G73" s="66">
        <v>111.81725111367582</v>
      </c>
      <c r="H73" s="37">
        <f t="shared" si="3"/>
        <v>7.9656076470803612</v>
      </c>
      <c r="I73" s="55" t="s">
        <v>179</v>
      </c>
    </row>
    <row r="74" spans="1:9" ht="18" customHeight="1">
      <c r="A74" s="81">
        <v>32</v>
      </c>
      <c r="B74" s="46" t="s">
        <v>283</v>
      </c>
      <c r="C74" s="65">
        <v>89.991632894293772</v>
      </c>
      <c r="D74" s="66">
        <v>81.511916745471794</v>
      </c>
      <c r="E74" s="33">
        <f t="shared" si="2"/>
        <v>-9.4227828478036884</v>
      </c>
      <c r="F74" s="66">
        <v>110.93607617506707</v>
      </c>
      <c r="G74" s="66">
        <v>113.79952823828296</v>
      </c>
      <c r="H74" s="37">
        <f t="shared" si="3"/>
        <v>2.5811730159782229</v>
      </c>
      <c r="I74" s="55" t="s">
        <v>180</v>
      </c>
    </row>
    <row r="75" spans="1:9" ht="18" customHeight="1">
      <c r="A75" s="81">
        <v>321</v>
      </c>
      <c r="B75" s="46" t="s">
        <v>284</v>
      </c>
      <c r="C75" s="65">
        <v>89.918413551074806</v>
      </c>
      <c r="D75" s="66">
        <v>81.097682253982384</v>
      </c>
      <c r="E75" s="33">
        <f t="shared" si="2"/>
        <v>-9.8097052080240843</v>
      </c>
      <c r="F75" s="66">
        <v>110.77812267831276</v>
      </c>
      <c r="G75" s="66">
        <v>113.66909671791592</v>
      </c>
      <c r="H75" s="37">
        <f t="shared" si="3"/>
        <v>2.6096976277511459</v>
      </c>
      <c r="I75" s="55" t="s">
        <v>180</v>
      </c>
    </row>
    <row r="76" spans="1:9" ht="18" customHeight="1">
      <c r="A76" s="81">
        <v>322</v>
      </c>
      <c r="B76" s="46" t="s">
        <v>285</v>
      </c>
      <c r="C76" s="65">
        <v>94.853427187571839</v>
      </c>
      <c r="D76" s="66">
        <v>120.85345847846538</v>
      </c>
      <c r="E76" s="33">
        <f t="shared" si="2"/>
        <v>27.410745253810092</v>
      </c>
      <c r="F76" s="66">
        <v>140.99936573824078</v>
      </c>
      <c r="G76" s="66">
        <v>155.81026126835926</v>
      </c>
      <c r="H76" s="37">
        <f t="shared" si="3"/>
        <v>10.504228478314047</v>
      </c>
      <c r="I76" s="55" t="s">
        <v>181</v>
      </c>
    </row>
    <row r="77" spans="1:9" s="80" customFormat="1" ht="18" customHeight="1">
      <c r="A77" s="76">
        <v>4</v>
      </c>
      <c r="B77" s="52" t="s">
        <v>3</v>
      </c>
      <c r="C77" s="77">
        <v>102.57299545219809</v>
      </c>
      <c r="D77" s="78">
        <v>102.60979359754249</v>
      </c>
      <c r="E77" s="48">
        <f t="shared" si="2"/>
        <v>3.5875081138243559E-2</v>
      </c>
      <c r="F77" s="78">
        <v>110.40259167820517</v>
      </c>
      <c r="G77" s="78">
        <v>120.79430066473128</v>
      </c>
      <c r="H77" s="75">
        <f t="shared" si="3"/>
        <v>9.4125589160218652</v>
      </c>
      <c r="I77" s="79" t="s">
        <v>182</v>
      </c>
    </row>
    <row r="78" spans="1:9" ht="18" customHeight="1">
      <c r="A78" s="81">
        <v>41</v>
      </c>
      <c r="B78" s="47" t="s">
        <v>82</v>
      </c>
      <c r="C78" s="67">
        <v>100</v>
      </c>
      <c r="D78" s="68">
        <v>103.93325625949579</v>
      </c>
      <c r="E78" s="63">
        <f t="shared" si="2"/>
        <v>3.9332562594957921</v>
      </c>
      <c r="F78" s="68">
        <v>106.14751860107056</v>
      </c>
      <c r="G78" s="68">
        <v>109.88811229359766</v>
      </c>
      <c r="H78" s="64">
        <f t="shared" si="3"/>
        <v>3.5239577352582501</v>
      </c>
      <c r="I78" s="56" t="s">
        <v>183</v>
      </c>
    </row>
    <row r="79" spans="1:9" ht="18" customHeight="1">
      <c r="A79" s="81">
        <v>43</v>
      </c>
      <c r="B79" s="61" t="s">
        <v>83</v>
      </c>
      <c r="C79" s="69">
        <v>96.370405628899391</v>
      </c>
      <c r="D79" s="70">
        <v>101.10813997584779</v>
      </c>
      <c r="E79" s="31">
        <f t="shared" si="2"/>
        <v>4.9161714283867894</v>
      </c>
      <c r="F79" s="70">
        <v>131.32200648526748</v>
      </c>
      <c r="G79" s="70">
        <v>151.11605357998047</v>
      </c>
      <c r="H79" s="36">
        <f t="shared" si="3"/>
        <v>15.07290942659607</v>
      </c>
      <c r="I79" s="62" t="s">
        <v>184</v>
      </c>
    </row>
    <row r="80" spans="1:9" ht="18" customHeight="1">
      <c r="A80" s="81">
        <v>44</v>
      </c>
      <c r="B80" s="46" t="s">
        <v>286</v>
      </c>
      <c r="C80" s="65">
        <v>102.63082775901174</v>
      </c>
      <c r="D80" s="66">
        <v>103.20298076611813</v>
      </c>
      <c r="E80" s="33">
        <f t="shared" si="2"/>
        <v>0.55748649757543944</v>
      </c>
      <c r="F80" s="66">
        <v>99.999999999999972</v>
      </c>
      <c r="G80" s="66">
        <v>123.30596873488294</v>
      </c>
      <c r="H80" s="37">
        <f t="shared" si="3"/>
        <v>23.305968734882981</v>
      </c>
      <c r="I80" s="55" t="s">
        <v>185</v>
      </c>
    </row>
    <row r="81" spans="1:9" ht="18" customHeight="1">
      <c r="A81" s="81">
        <v>441</v>
      </c>
      <c r="B81" s="46" t="s">
        <v>287</v>
      </c>
      <c r="C81" s="65">
        <v>99.638787926922689</v>
      </c>
      <c r="D81" s="66">
        <v>97.160012171150925</v>
      </c>
      <c r="E81" s="33">
        <f t="shared" si="2"/>
        <v>-2.4877618519303439</v>
      </c>
      <c r="F81" s="66">
        <v>100.00000000000001</v>
      </c>
      <c r="G81" s="66">
        <v>123.57691245616269</v>
      </c>
      <c r="H81" s="37">
        <f t="shared" si="3"/>
        <v>23.576912456162674</v>
      </c>
      <c r="I81" s="55" t="s">
        <v>186</v>
      </c>
    </row>
    <row r="82" spans="1:9" ht="18" customHeight="1">
      <c r="A82" s="81">
        <v>442</v>
      </c>
      <c r="B82" s="46" t="s">
        <v>84</v>
      </c>
      <c r="C82" s="65">
        <v>162.49999999999989</v>
      </c>
      <c r="D82" s="66">
        <v>156.24999999999997</v>
      </c>
      <c r="E82" s="33">
        <f t="shared" si="2"/>
        <v>-3.846153846153797</v>
      </c>
      <c r="F82" s="66">
        <v>100</v>
      </c>
      <c r="G82" s="66">
        <v>100.00000000000001</v>
      </c>
      <c r="H82" s="37">
        <f t="shared" si="3"/>
        <v>0</v>
      </c>
      <c r="I82" s="55" t="s">
        <v>187</v>
      </c>
    </row>
    <row r="83" spans="1:9" ht="18" customHeight="1">
      <c r="A83" s="81">
        <v>443</v>
      </c>
      <c r="B83" s="46" t="s">
        <v>85</v>
      </c>
      <c r="C83" s="65">
        <v>107.46268656716416</v>
      </c>
      <c r="D83" s="66">
        <v>100.00000000000001</v>
      </c>
      <c r="E83" s="33">
        <f t="shared" si="2"/>
        <v>-6.9444444444444144</v>
      </c>
      <c r="F83" s="66">
        <v>99.999999999999986</v>
      </c>
      <c r="G83" s="66">
        <v>100.50924685071026</v>
      </c>
      <c r="H83" s="37">
        <f t="shared" si="3"/>
        <v>0.50924685071026943</v>
      </c>
      <c r="I83" s="55" t="s">
        <v>188</v>
      </c>
    </row>
    <row r="84" spans="1:9" ht="18" customHeight="1">
      <c r="A84" s="81">
        <v>45</v>
      </c>
      <c r="B84" s="46" t="s">
        <v>86</v>
      </c>
      <c r="C84" s="65">
        <v>103.1162944516805</v>
      </c>
      <c r="D84" s="66">
        <v>102.32575674385079</v>
      </c>
      <c r="E84" s="33">
        <f t="shared" si="2"/>
        <v>-0.76664673806733674</v>
      </c>
      <c r="F84" s="66">
        <v>115.5589165162602</v>
      </c>
      <c r="G84" s="66">
        <v>129.6140522990502</v>
      </c>
      <c r="H84" s="37">
        <f t="shared" si="3"/>
        <v>12.162744517263022</v>
      </c>
      <c r="I84" s="55" t="s">
        <v>189</v>
      </c>
    </row>
    <row r="85" spans="1:9" ht="18" customHeight="1">
      <c r="A85" s="81">
        <v>451</v>
      </c>
      <c r="B85" s="46" t="s">
        <v>87</v>
      </c>
      <c r="C85" s="65">
        <v>106.38297872340425</v>
      </c>
      <c r="D85" s="66">
        <v>105.64333282646375</v>
      </c>
      <c r="E85" s="33">
        <f t="shared" si="2"/>
        <v>-0.69526714312407023</v>
      </c>
      <c r="F85" s="66">
        <v>107.03825336905642</v>
      </c>
      <c r="G85" s="66">
        <v>129.2971417396964</v>
      </c>
      <c r="H85" s="37">
        <f t="shared" si="3"/>
        <v>20.795264935698938</v>
      </c>
      <c r="I85" s="55" t="s">
        <v>190</v>
      </c>
    </row>
    <row r="86" spans="1:9" ht="18" customHeight="1">
      <c r="A86" s="81">
        <v>452</v>
      </c>
      <c r="B86" s="46" t="s">
        <v>88</v>
      </c>
      <c r="C86" s="65">
        <v>101.30836096424409</v>
      </c>
      <c r="D86" s="66">
        <v>106.48355587418229</v>
      </c>
      <c r="E86" s="33">
        <f t="shared" si="2"/>
        <v>5.1083591331269673</v>
      </c>
      <c r="F86" s="66">
        <v>126.71832705270424</v>
      </c>
      <c r="G86" s="66">
        <v>132.24704987350279</v>
      </c>
      <c r="H86" s="37">
        <f t="shared" si="3"/>
        <v>4.3630017452006626</v>
      </c>
      <c r="I86" s="55" t="s">
        <v>191</v>
      </c>
    </row>
    <row r="87" spans="1:9" ht="18" customHeight="1">
      <c r="A87" s="81">
        <v>453</v>
      </c>
      <c r="B87" s="46" t="s">
        <v>89</v>
      </c>
      <c r="C87" s="65">
        <v>113.19171135310386</v>
      </c>
      <c r="D87" s="66">
        <v>117.68513939706951</v>
      </c>
      <c r="E87" s="33">
        <f t="shared" si="2"/>
        <v>3.9697500729080133</v>
      </c>
      <c r="F87" s="66">
        <v>118.84461867757005</v>
      </c>
      <c r="G87" s="66">
        <v>117.93134510844926</v>
      </c>
      <c r="H87" s="37">
        <f t="shared" si="3"/>
        <v>-0.76846017874694894</v>
      </c>
      <c r="I87" s="55" t="s">
        <v>192</v>
      </c>
    </row>
    <row r="88" spans="1:9" ht="18" customHeight="1">
      <c r="A88" s="81">
        <v>454</v>
      </c>
      <c r="B88" s="46" t="s">
        <v>90</v>
      </c>
      <c r="C88" s="65">
        <v>87.223974763406929</v>
      </c>
      <c r="D88" s="66">
        <v>75.867507886435348</v>
      </c>
      <c r="E88" s="33">
        <f t="shared" si="2"/>
        <v>-13.019891500904123</v>
      </c>
      <c r="F88" s="66">
        <v>145.11278195488723</v>
      </c>
      <c r="G88" s="66">
        <v>140.16290726817041</v>
      </c>
      <c r="H88" s="37">
        <f t="shared" si="3"/>
        <v>-3.4110535405872326</v>
      </c>
      <c r="I88" s="55" t="s">
        <v>193</v>
      </c>
    </row>
    <row r="89" spans="1:9" s="80" customFormat="1" ht="18" customHeight="1">
      <c r="A89" s="76">
        <v>5</v>
      </c>
      <c r="B89" s="52" t="s">
        <v>14</v>
      </c>
      <c r="C89" s="77">
        <v>88.559670889373777</v>
      </c>
      <c r="D89" s="78">
        <v>91.808305327665494</v>
      </c>
      <c r="E89" s="48">
        <f t="shared" si="2"/>
        <v>3.6683000350687962</v>
      </c>
      <c r="F89" s="78">
        <v>110.77409154667372</v>
      </c>
      <c r="G89" s="78">
        <v>112.88340236634616</v>
      </c>
      <c r="H89" s="75">
        <f t="shared" si="3"/>
        <v>1.9041553762449155</v>
      </c>
      <c r="I89" s="79" t="s">
        <v>194</v>
      </c>
    </row>
    <row r="90" spans="1:9" ht="18" customHeight="1">
      <c r="A90" s="81">
        <v>51</v>
      </c>
      <c r="B90" s="46" t="s">
        <v>91</v>
      </c>
      <c r="C90" s="65">
        <v>84.456173338002031</v>
      </c>
      <c r="D90" s="66">
        <v>79.151120062204214</v>
      </c>
      <c r="E90" s="33">
        <f t="shared" si="2"/>
        <v>-6.281427474302518</v>
      </c>
      <c r="F90" s="66">
        <v>103.52743179704437</v>
      </c>
      <c r="G90" s="66">
        <v>103.99133518111101</v>
      </c>
      <c r="H90" s="37">
        <f t="shared" si="3"/>
        <v>0.44809706568986485</v>
      </c>
      <c r="I90" s="55" t="s">
        <v>195</v>
      </c>
    </row>
    <row r="91" spans="1:9" ht="18" customHeight="1">
      <c r="A91" s="81">
        <v>511</v>
      </c>
      <c r="B91" s="46" t="s">
        <v>92</v>
      </c>
      <c r="C91" s="65">
        <v>85.309438450716954</v>
      </c>
      <c r="D91" s="66">
        <v>84.486202383252049</v>
      </c>
      <c r="E91" s="33">
        <f t="shared" si="2"/>
        <v>-0.96499998407618648</v>
      </c>
      <c r="F91" s="66">
        <v>104.87219455874681</v>
      </c>
      <c r="G91" s="66">
        <v>105.84212775700507</v>
      </c>
      <c r="H91" s="37">
        <f t="shared" si="3"/>
        <v>0.92487165195625209</v>
      </c>
      <c r="I91" s="55" t="s">
        <v>196</v>
      </c>
    </row>
    <row r="92" spans="1:9" ht="18" customHeight="1">
      <c r="A92" s="81">
        <v>512</v>
      </c>
      <c r="B92" s="46" t="s">
        <v>93</v>
      </c>
      <c r="C92" s="65">
        <v>72.578334222340061</v>
      </c>
      <c r="D92" s="66">
        <v>56.836369960910723</v>
      </c>
      <c r="E92" s="33">
        <f t="shared" si="2"/>
        <v>-21.689619126838352</v>
      </c>
      <c r="F92" s="66">
        <v>87.227116742653038</v>
      </c>
      <c r="G92" s="66">
        <v>88.083249788510159</v>
      </c>
      <c r="H92" s="37">
        <f t="shared" si="3"/>
        <v>0.98149873322419978</v>
      </c>
      <c r="I92" s="55" t="s">
        <v>197</v>
      </c>
    </row>
    <row r="93" spans="1:9" ht="18" customHeight="1">
      <c r="A93" s="81">
        <v>52</v>
      </c>
      <c r="B93" s="46" t="s">
        <v>94</v>
      </c>
      <c r="C93" s="65">
        <v>72.080369808479787</v>
      </c>
      <c r="D93" s="66">
        <v>85.383949784460938</v>
      </c>
      <c r="E93" s="33">
        <f t="shared" si="2"/>
        <v>18.456592289036891</v>
      </c>
      <c r="F93" s="66">
        <v>120.8752576968167</v>
      </c>
      <c r="G93" s="66">
        <v>113.52752768848303</v>
      </c>
      <c r="H93" s="37">
        <f t="shared" si="3"/>
        <v>-6.0787709150233837</v>
      </c>
      <c r="I93" s="55" t="s">
        <v>198</v>
      </c>
    </row>
    <row r="94" spans="1:9" ht="18" customHeight="1">
      <c r="A94" s="81">
        <v>53</v>
      </c>
      <c r="B94" s="46" t="s">
        <v>288</v>
      </c>
      <c r="C94" s="65">
        <v>87.985562979822859</v>
      </c>
      <c r="D94" s="66">
        <v>94.399519831426304</v>
      </c>
      <c r="E94" s="33">
        <f t="shared" si="2"/>
        <v>7.2897832716877815</v>
      </c>
      <c r="F94" s="66">
        <v>115.67002210521075</v>
      </c>
      <c r="G94" s="66">
        <v>121.1278666997033</v>
      </c>
      <c r="H94" s="37">
        <f t="shared" si="3"/>
        <v>4.7184607516787906</v>
      </c>
      <c r="I94" s="55" t="s">
        <v>199</v>
      </c>
    </row>
    <row r="95" spans="1:9" ht="18" customHeight="1">
      <c r="A95" s="81">
        <v>531</v>
      </c>
      <c r="B95" s="46" t="s">
        <v>95</v>
      </c>
      <c r="C95" s="65">
        <v>80.849768639234753</v>
      </c>
      <c r="D95" s="66">
        <v>99.205644963419772</v>
      </c>
      <c r="E95" s="33">
        <f t="shared" si="2"/>
        <v>22.703684417567132</v>
      </c>
      <c r="F95" s="66">
        <v>114.56318852413375</v>
      </c>
      <c r="G95" s="66">
        <v>120.14708409510501</v>
      </c>
      <c r="H95" s="37">
        <f t="shared" si="3"/>
        <v>4.8740748602636614</v>
      </c>
      <c r="I95" s="55" t="s">
        <v>199</v>
      </c>
    </row>
    <row r="96" spans="1:9" ht="18" customHeight="1">
      <c r="A96" s="81">
        <v>532</v>
      </c>
      <c r="B96" s="46" t="s">
        <v>96</v>
      </c>
      <c r="C96" s="65">
        <v>98.03945156436744</v>
      </c>
      <c r="D96" s="66">
        <v>86.373998877820426</v>
      </c>
      <c r="E96" s="33">
        <f t="shared" si="2"/>
        <v>-11.898733112443111</v>
      </c>
      <c r="F96" s="66">
        <v>116.84931773700374</v>
      </c>
      <c r="G96" s="66">
        <v>126.22702922059314</v>
      </c>
      <c r="H96" s="37">
        <f t="shared" si="3"/>
        <v>8.0254738882567409</v>
      </c>
      <c r="I96" s="55" t="s">
        <v>200</v>
      </c>
    </row>
    <row r="97" spans="1:9" ht="18" customHeight="1">
      <c r="A97" s="81">
        <v>54</v>
      </c>
      <c r="B97" s="46" t="s">
        <v>289</v>
      </c>
      <c r="C97" s="65">
        <v>90.101360733422467</v>
      </c>
      <c r="D97" s="66">
        <v>90.869977837301974</v>
      </c>
      <c r="E97" s="33">
        <f t="shared" si="2"/>
        <v>0.85305826418489517</v>
      </c>
      <c r="F97" s="66">
        <v>107.57042985994994</v>
      </c>
      <c r="G97" s="66">
        <v>102.58169005288715</v>
      </c>
      <c r="H97" s="37">
        <f t="shared" si="3"/>
        <v>-4.6376497830842709</v>
      </c>
      <c r="I97" s="55" t="s">
        <v>201</v>
      </c>
    </row>
    <row r="98" spans="1:9" ht="18" customHeight="1">
      <c r="A98" s="81">
        <v>540</v>
      </c>
      <c r="B98" s="46" t="s">
        <v>289</v>
      </c>
      <c r="C98" s="65">
        <v>90.101360733422467</v>
      </c>
      <c r="D98" s="66">
        <v>90.869977837301974</v>
      </c>
      <c r="E98" s="33">
        <f t="shared" si="2"/>
        <v>0.85305826418489517</v>
      </c>
      <c r="F98" s="66">
        <v>107.57042985994994</v>
      </c>
      <c r="G98" s="66">
        <v>102.58169005288715</v>
      </c>
      <c r="H98" s="37">
        <f t="shared" si="3"/>
        <v>-4.6376497830842709</v>
      </c>
      <c r="I98" s="55" t="s">
        <v>201</v>
      </c>
    </row>
    <row r="99" spans="1:9" ht="18" customHeight="1">
      <c r="A99" s="81">
        <v>55</v>
      </c>
      <c r="B99" s="47" t="s">
        <v>97</v>
      </c>
      <c r="C99" s="67">
        <v>82.654212099623393</v>
      </c>
      <c r="D99" s="68">
        <v>121.32964594934792</v>
      </c>
      <c r="E99" s="63">
        <f t="shared" si="2"/>
        <v>46.79184867567173</v>
      </c>
      <c r="F99" s="68">
        <v>111.27592802589346</v>
      </c>
      <c r="G99" s="68">
        <v>209.41808511121295</v>
      </c>
      <c r="H99" s="64">
        <f t="shared" si="3"/>
        <v>88.197113990801512</v>
      </c>
      <c r="I99" s="56" t="s">
        <v>202</v>
      </c>
    </row>
    <row r="100" spans="1:9" ht="18" customHeight="1">
      <c r="A100" s="81">
        <v>552</v>
      </c>
      <c r="B100" s="61" t="s">
        <v>98</v>
      </c>
      <c r="C100" s="69">
        <v>82.663974478546422</v>
      </c>
      <c r="D100" s="70">
        <v>121.32964594934792</v>
      </c>
      <c r="E100" s="31">
        <f t="shared" si="2"/>
        <v>46.774512978245809</v>
      </c>
      <c r="F100" s="70">
        <v>111.27306793328344</v>
      </c>
      <c r="G100" s="70">
        <v>209.41808511121295</v>
      </c>
      <c r="H100" s="36">
        <f t="shared" si="3"/>
        <v>88.20195129047292</v>
      </c>
      <c r="I100" s="62" t="s">
        <v>202</v>
      </c>
    </row>
    <row r="101" spans="1:9" ht="18" customHeight="1">
      <c r="A101" s="81">
        <v>56</v>
      </c>
      <c r="B101" s="46" t="s">
        <v>99</v>
      </c>
      <c r="C101" s="65">
        <v>103.02528775450116</v>
      </c>
      <c r="D101" s="66">
        <v>102.06861721646628</v>
      </c>
      <c r="E101" s="33">
        <f t="shared" si="2"/>
        <v>-0.92857837030703649</v>
      </c>
      <c r="F101" s="66">
        <v>114.78018805667099</v>
      </c>
      <c r="G101" s="66">
        <v>107.20509479291549</v>
      </c>
      <c r="H101" s="37">
        <f t="shared" si="3"/>
        <v>-6.5996522501038442</v>
      </c>
      <c r="I101" s="55" t="s">
        <v>203</v>
      </c>
    </row>
    <row r="102" spans="1:9" ht="18" customHeight="1">
      <c r="A102" s="81">
        <v>561</v>
      </c>
      <c r="B102" s="46" t="s">
        <v>100</v>
      </c>
      <c r="C102" s="65">
        <v>103.68268994673826</v>
      </c>
      <c r="D102" s="66">
        <v>103.40427012297856</v>
      </c>
      <c r="E102" s="33">
        <f t="shared" si="2"/>
        <v>-0.26853067170877409</v>
      </c>
      <c r="F102" s="66">
        <v>114.69409001712005</v>
      </c>
      <c r="G102" s="66">
        <v>106.78308808476341</v>
      </c>
      <c r="H102" s="37">
        <f t="shared" si="3"/>
        <v>-6.8974800106751673</v>
      </c>
      <c r="I102" s="55" t="s">
        <v>203</v>
      </c>
    </row>
    <row r="103" spans="1:9" ht="18" customHeight="1">
      <c r="A103" s="81">
        <v>562</v>
      </c>
      <c r="B103" s="46" t="s">
        <v>101</v>
      </c>
      <c r="C103" s="65">
        <v>95.468728468405089</v>
      </c>
      <c r="D103" s="66">
        <v>86.78538875888745</v>
      </c>
      <c r="E103" s="33">
        <f t="shared" ref="E103:E166" si="4">D103/C103*100-100</f>
        <v>-9.0954806341548249</v>
      </c>
      <c r="F103" s="66">
        <v>117.5940994165976</v>
      </c>
      <c r="G103" s="66">
        <v>112.44974396638531</v>
      </c>
      <c r="H103" s="37">
        <f t="shared" ref="H103:H166" si="5">G103/F103*100-100</f>
        <v>-4.3746714127105264</v>
      </c>
      <c r="I103" s="55" t="s">
        <v>10</v>
      </c>
    </row>
    <row r="104" spans="1:9" s="80" customFormat="1" ht="18" customHeight="1">
      <c r="A104" s="76">
        <v>6</v>
      </c>
      <c r="B104" s="52" t="s">
        <v>4</v>
      </c>
      <c r="C104" s="77">
        <v>98.367967465696054</v>
      </c>
      <c r="D104" s="78">
        <v>98.899271993912294</v>
      </c>
      <c r="E104" s="48">
        <f t="shared" si="4"/>
        <v>0.54011945342016077</v>
      </c>
      <c r="F104" s="78">
        <v>102.81239271824144</v>
      </c>
      <c r="G104" s="78">
        <v>113.67179241055835</v>
      </c>
      <c r="H104" s="75">
        <f t="shared" si="5"/>
        <v>10.562345068728462</v>
      </c>
      <c r="I104" s="79" t="s">
        <v>10</v>
      </c>
    </row>
    <row r="105" spans="1:9" ht="18" customHeight="1">
      <c r="A105" s="81">
        <v>61</v>
      </c>
      <c r="B105" s="46" t="s">
        <v>102</v>
      </c>
      <c r="C105" s="65">
        <v>94.123333359866479</v>
      </c>
      <c r="D105" s="66">
        <v>94.18889154654336</v>
      </c>
      <c r="E105" s="33">
        <f t="shared" si="4"/>
        <v>6.9651365221233164E-2</v>
      </c>
      <c r="F105" s="66">
        <v>92.978600487772084</v>
      </c>
      <c r="G105" s="66">
        <v>108.04919747931716</v>
      </c>
      <c r="H105" s="37">
        <f t="shared" si="5"/>
        <v>16.208672654227627</v>
      </c>
      <c r="I105" s="55" t="s">
        <v>204</v>
      </c>
    </row>
    <row r="106" spans="1:9" ht="18" customHeight="1">
      <c r="A106" s="81">
        <v>611</v>
      </c>
      <c r="B106" s="46" t="s">
        <v>103</v>
      </c>
      <c r="C106" s="65">
        <v>94.308033083827894</v>
      </c>
      <c r="D106" s="66">
        <v>95.04916613240421</v>
      </c>
      <c r="E106" s="33">
        <f t="shared" si="4"/>
        <v>0.78586417756963556</v>
      </c>
      <c r="F106" s="66">
        <v>92.458582881955323</v>
      </c>
      <c r="G106" s="66">
        <v>103.82622322627434</v>
      </c>
      <c r="H106" s="37">
        <f t="shared" si="5"/>
        <v>12.294845962361791</v>
      </c>
      <c r="I106" s="55" t="s">
        <v>205</v>
      </c>
    </row>
    <row r="107" spans="1:9" ht="18" customHeight="1">
      <c r="A107" s="81">
        <v>612</v>
      </c>
      <c r="B107" s="46" t="s">
        <v>104</v>
      </c>
      <c r="C107" s="65">
        <v>93.271658004073231</v>
      </c>
      <c r="D107" s="66">
        <v>89.447014494400449</v>
      </c>
      <c r="E107" s="33">
        <f t="shared" si="4"/>
        <v>-4.1005419990558778</v>
      </c>
      <c r="F107" s="66">
        <v>110.04943039250263</v>
      </c>
      <c r="G107" s="66">
        <v>112.22580787828552</v>
      </c>
      <c r="H107" s="37">
        <f t="shared" si="5"/>
        <v>1.9776363021785954</v>
      </c>
      <c r="I107" s="55" t="s">
        <v>206</v>
      </c>
    </row>
    <row r="108" spans="1:9" ht="18" customHeight="1">
      <c r="A108" s="81">
        <v>613</v>
      </c>
      <c r="B108" s="46" t="s">
        <v>105</v>
      </c>
      <c r="C108" s="65">
        <v>92.537942560897463</v>
      </c>
      <c r="D108" s="66">
        <v>76.970621570798585</v>
      </c>
      <c r="E108" s="33">
        <f t="shared" si="4"/>
        <v>-16.822635731126525</v>
      </c>
      <c r="F108" s="66">
        <v>87.986037434763716</v>
      </c>
      <c r="G108" s="66">
        <v>134.70329150417083</v>
      </c>
      <c r="H108" s="37">
        <f t="shared" si="5"/>
        <v>53.096213253205207</v>
      </c>
      <c r="I108" s="55" t="s">
        <v>207</v>
      </c>
    </row>
    <row r="109" spans="1:9" ht="18" customHeight="1">
      <c r="A109" s="81">
        <v>62</v>
      </c>
      <c r="B109" s="46" t="s">
        <v>106</v>
      </c>
      <c r="C109" s="65">
        <v>110.92385948718569</v>
      </c>
      <c r="D109" s="66">
        <v>99.654288892561354</v>
      </c>
      <c r="E109" s="33">
        <f t="shared" si="4"/>
        <v>-10.159735377695043</v>
      </c>
      <c r="F109" s="66">
        <v>119.37882474477635</v>
      </c>
      <c r="G109" s="66">
        <v>151.62740212245981</v>
      </c>
      <c r="H109" s="37">
        <f t="shared" si="5"/>
        <v>27.013649570289118</v>
      </c>
      <c r="I109" s="55" t="s">
        <v>208</v>
      </c>
    </row>
    <row r="110" spans="1:9" ht="18" customHeight="1">
      <c r="A110" s="81">
        <v>621</v>
      </c>
      <c r="B110" s="46" t="s">
        <v>290</v>
      </c>
      <c r="C110" s="65">
        <v>116.00317221209946</v>
      </c>
      <c r="D110" s="66">
        <v>90.552595227579687</v>
      </c>
      <c r="E110" s="33">
        <f t="shared" si="4"/>
        <v>-21.939552599463482</v>
      </c>
      <c r="F110" s="66">
        <v>102.61444706764327</v>
      </c>
      <c r="G110" s="66">
        <v>89.064853691362472</v>
      </c>
      <c r="H110" s="37">
        <f t="shared" si="5"/>
        <v>-13.204372058204356</v>
      </c>
      <c r="I110" s="55" t="s">
        <v>209</v>
      </c>
    </row>
    <row r="111" spans="1:9" ht="18" customHeight="1">
      <c r="A111" s="81">
        <v>622</v>
      </c>
      <c r="B111" s="46" t="s">
        <v>107</v>
      </c>
      <c r="C111" s="65">
        <v>116.75675675675676</v>
      </c>
      <c r="D111" s="66">
        <v>128.61441466062888</v>
      </c>
      <c r="E111" s="33">
        <f t="shared" si="4"/>
        <v>10.155864408408988</v>
      </c>
      <c r="F111" s="66">
        <v>163.88888888888886</v>
      </c>
      <c r="G111" s="66">
        <v>193.63637349328488</v>
      </c>
      <c r="H111" s="37">
        <f t="shared" si="5"/>
        <v>18.151007555224695</v>
      </c>
      <c r="I111" s="55" t="s">
        <v>210</v>
      </c>
    </row>
    <row r="112" spans="1:9" ht="18" customHeight="1">
      <c r="A112" s="81">
        <v>623</v>
      </c>
      <c r="B112" s="46" t="s">
        <v>108</v>
      </c>
      <c r="C112" s="65">
        <v>94.245283886530714</v>
      </c>
      <c r="D112" s="66">
        <v>94.385250993273644</v>
      </c>
      <c r="E112" s="33">
        <f t="shared" si="4"/>
        <v>0.14851364542703038</v>
      </c>
      <c r="F112" s="66">
        <v>103.64584803803042</v>
      </c>
      <c r="G112" s="66">
        <v>108.6112032092277</v>
      </c>
      <c r="H112" s="37">
        <f t="shared" si="5"/>
        <v>4.790693756854921</v>
      </c>
      <c r="I112" s="55" t="s">
        <v>211</v>
      </c>
    </row>
    <row r="113" spans="1:9" ht="18" customHeight="1">
      <c r="A113" s="81">
        <v>63</v>
      </c>
      <c r="B113" s="46" t="s">
        <v>109</v>
      </c>
      <c r="C113" s="65">
        <v>100</v>
      </c>
      <c r="D113" s="66">
        <v>115.02403106739705</v>
      </c>
      <c r="E113" s="33">
        <f t="shared" si="4"/>
        <v>15.024031067397047</v>
      </c>
      <c r="F113" s="66">
        <v>100</v>
      </c>
      <c r="G113" s="66">
        <v>100.52410391493076</v>
      </c>
      <c r="H113" s="37">
        <f t="shared" si="5"/>
        <v>0.52410391493076247</v>
      </c>
      <c r="I113" s="55" t="s">
        <v>212</v>
      </c>
    </row>
    <row r="114" spans="1:9" ht="18" customHeight="1">
      <c r="A114" s="81">
        <v>630</v>
      </c>
      <c r="B114" s="46" t="s">
        <v>109</v>
      </c>
      <c r="C114" s="65">
        <v>100</v>
      </c>
      <c r="D114" s="66">
        <v>115.02403106739705</v>
      </c>
      <c r="E114" s="33">
        <f t="shared" si="4"/>
        <v>15.024031067397047</v>
      </c>
      <c r="F114" s="66">
        <v>100</v>
      </c>
      <c r="G114" s="66">
        <v>100.52410391493076</v>
      </c>
      <c r="H114" s="37">
        <f t="shared" si="5"/>
        <v>0.52410391493076247</v>
      </c>
      <c r="I114" s="55" t="s">
        <v>212</v>
      </c>
    </row>
    <row r="115" spans="1:9" ht="18" customHeight="1">
      <c r="A115" s="81">
        <v>6301</v>
      </c>
      <c r="B115" s="46" t="s">
        <v>110</v>
      </c>
      <c r="C115" s="65">
        <v>102.4118969069097</v>
      </c>
      <c r="D115" s="66">
        <v>99.720661623652219</v>
      </c>
      <c r="E115" s="33">
        <f t="shared" si="4"/>
        <v>-2.6278541502885844</v>
      </c>
      <c r="F115" s="66">
        <v>100</v>
      </c>
      <c r="G115" s="66">
        <v>112.73333333333335</v>
      </c>
      <c r="H115" s="37">
        <f t="shared" si="5"/>
        <v>12.733333333333348</v>
      </c>
      <c r="I115" s="55" t="s">
        <v>213</v>
      </c>
    </row>
    <row r="116" spans="1:9" ht="18" customHeight="1">
      <c r="A116" s="81">
        <v>6302</v>
      </c>
      <c r="B116" s="46" t="s">
        <v>111</v>
      </c>
      <c r="C116" s="65">
        <v>158.74010519681985</v>
      </c>
      <c r="D116" s="66">
        <v>117.53252671475973</v>
      </c>
      <c r="E116" s="33">
        <f t="shared" si="4"/>
        <v>-25.95914777237131</v>
      </c>
      <c r="F116" s="66">
        <v>100</v>
      </c>
      <c r="G116" s="66">
        <v>99.999999999999986</v>
      </c>
      <c r="H116" s="37">
        <f t="shared" si="5"/>
        <v>0</v>
      </c>
      <c r="I116" s="55" t="s">
        <v>214</v>
      </c>
    </row>
    <row r="117" spans="1:9" s="80" customFormat="1" ht="18" customHeight="1">
      <c r="A117" s="76">
        <v>7</v>
      </c>
      <c r="B117" s="52" t="s">
        <v>5</v>
      </c>
      <c r="C117" s="77">
        <v>100.59898614370225</v>
      </c>
      <c r="D117" s="78">
        <v>95.780926373871864</v>
      </c>
      <c r="E117" s="48">
        <f t="shared" si="4"/>
        <v>-4.7893720946133129</v>
      </c>
      <c r="F117" s="78">
        <v>112.76292358075547</v>
      </c>
      <c r="G117" s="78">
        <v>119.79068310671164</v>
      </c>
      <c r="H117" s="75">
        <f t="shared" si="5"/>
        <v>6.2323317831709346</v>
      </c>
      <c r="I117" s="79" t="s">
        <v>215</v>
      </c>
    </row>
    <row r="118" spans="1:9" ht="18" customHeight="1">
      <c r="A118" s="81">
        <v>71</v>
      </c>
      <c r="B118" s="46" t="s">
        <v>112</v>
      </c>
      <c r="C118" s="65">
        <v>96.972203875520208</v>
      </c>
      <c r="D118" s="66">
        <v>91.888888652095034</v>
      </c>
      <c r="E118" s="33">
        <f t="shared" si="4"/>
        <v>-5.2420333046678422</v>
      </c>
      <c r="F118" s="66">
        <v>100.01414157601251</v>
      </c>
      <c r="G118" s="66">
        <v>96.698830587914003</v>
      </c>
      <c r="H118" s="37">
        <f t="shared" si="5"/>
        <v>-3.3148422171666709</v>
      </c>
      <c r="I118" s="55" t="s">
        <v>216</v>
      </c>
    </row>
    <row r="119" spans="1:9" ht="18" customHeight="1">
      <c r="A119" s="81">
        <v>711</v>
      </c>
      <c r="B119" s="46" t="s">
        <v>113</v>
      </c>
      <c r="C119" s="65">
        <v>99.999999999999986</v>
      </c>
      <c r="D119" s="66">
        <v>99.866311761450433</v>
      </c>
      <c r="E119" s="33">
        <f t="shared" si="4"/>
        <v>-0.13368823854955281</v>
      </c>
      <c r="F119" s="66">
        <v>100.00000000000001</v>
      </c>
      <c r="G119" s="66">
        <v>96.569616899974605</v>
      </c>
      <c r="H119" s="37">
        <f t="shared" si="5"/>
        <v>-3.4303831000254092</v>
      </c>
      <c r="I119" s="55" t="s">
        <v>217</v>
      </c>
    </row>
    <row r="120" spans="1:9" ht="18" customHeight="1">
      <c r="A120" s="81">
        <v>713</v>
      </c>
      <c r="B120" s="47" t="s">
        <v>114</v>
      </c>
      <c r="C120" s="67">
        <v>56.803282564562565</v>
      </c>
      <c r="D120" s="68">
        <v>55.285112197949253</v>
      </c>
      <c r="E120" s="63">
        <f t="shared" si="4"/>
        <v>-2.672680693915467</v>
      </c>
      <c r="F120" s="68">
        <v>118.74058218377637</v>
      </c>
      <c r="G120" s="68">
        <v>121.48067768721467</v>
      </c>
      <c r="H120" s="64">
        <f t="shared" si="5"/>
        <v>2.3076318584975581</v>
      </c>
      <c r="I120" s="56" t="s">
        <v>218</v>
      </c>
    </row>
    <row r="121" spans="1:9" ht="18" customHeight="1">
      <c r="A121" s="81">
        <v>72</v>
      </c>
      <c r="B121" s="61" t="s">
        <v>115</v>
      </c>
      <c r="C121" s="69">
        <v>101.49139526607867</v>
      </c>
      <c r="D121" s="70">
        <v>91.650239780463508</v>
      </c>
      <c r="E121" s="31">
        <f t="shared" si="4"/>
        <v>-9.6965417214087211</v>
      </c>
      <c r="F121" s="70">
        <v>121.46170964083792</v>
      </c>
      <c r="G121" s="70">
        <v>124.30576338766936</v>
      </c>
      <c r="H121" s="36">
        <f t="shared" si="5"/>
        <v>2.3415229007077869</v>
      </c>
      <c r="I121" s="62" t="s">
        <v>219</v>
      </c>
    </row>
    <row r="122" spans="1:9" ht="18" customHeight="1">
      <c r="A122" s="81">
        <v>721</v>
      </c>
      <c r="B122" s="46" t="s">
        <v>116</v>
      </c>
      <c r="C122" s="65">
        <v>77.63852314475109</v>
      </c>
      <c r="D122" s="66">
        <v>78.820502121162164</v>
      </c>
      <c r="E122" s="33">
        <f t="shared" si="4"/>
        <v>1.5224130090771553</v>
      </c>
      <c r="F122" s="66">
        <v>91.410370422847308</v>
      </c>
      <c r="G122" s="66">
        <v>88.678930339406307</v>
      </c>
      <c r="H122" s="37">
        <f t="shared" si="5"/>
        <v>-2.9881074442712219</v>
      </c>
      <c r="I122" s="55" t="s">
        <v>220</v>
      </c>
    </row>
    <row r="123" spans="1:9" ht="18" customHeight="1">
      <c r="A123" s="81">
        <v>722</v>
      </c>
      <c r="B123" s="46" t="s">
        <v>117</v>
      </c>
      <c r="C123" s="65">
        <v>116.32904971890724</v>
      </c>
      <c r="D123" s="66">
        <v>115.6749119623102</v>
      </c>
      <c r="E123" s="33">
        <f t="shared" si="4"/>
        <v>-0.56231677141494174</v>
      </c>
      <c r="F123" s="66">
        <v>119.80861879673792</v>
      </c>
      <c r="G123" s="66">
        <v>118.53972879937838</v>
      </c>
      <c r="H123" s="37">
        <f t="shared" si="5"/>
        <v>-1.0590974256303554</v>
      </c>
      <c r="I123" s="55" t="s">
        <v>221</v>
      </c>
    </row>
    <row r="124" spans="1:9" ht="18" customHeight="1">
      <c r="A124" s="81">
        <v>723</v>
      </c>
      <c r="B124" s="46" t="s">
        <v>118</v>
      </c>
      <c r="C124" s="65">
        <v>71.108927766216325</v>
      </c>
      <c r="D124" s="66">
        <v>65.905324815375664</v>
      </c>
      <c r="E124" s="33">
        <f t="shared" si="4"/>
        <v>-7.3177913298713548</v>
      </c>
      <c r="F124" s="66">
        <v>156.19869139940252</v>
      </c>
      <c r="G124" s="66">
        <v>155.88241272818576</v>
      </c>
      <c r="H124" s="37">
        <f t="shared" si="5"/>
        <v>-0.20248484054711469</v>
      </c>
      <c r="I124" s="55" t="s">
        <v>222</v>
      </c>
    </row>
    <row r="125" spans="1:9" ht="18" customHeight="1">
      <c r="A125" s="81">
        <v>724</v>
      </c>
      <c r="B125" s="46" t="s">
        <v>291</v>
      </c>
      <c r="C125" s="65">
        <v>119.37477642443673</v>
      </c>
      <c r="D125" s="66">
        <v>106.98930139176302</v>
      </c>
      <c r="E125" s="33">
        <f t="shared" si="4"/>
        <v>-10.375286474788595</v>
      </c>
      <c r="F125" s="66">
        <v>115.35359005829542</v>
      </c>
      <c r="G125" s="66">
        <v>129.1908399396448</v>
      </c>
      <c r="H125" s="37">
        <f t="shared" si="5"/>
        <v>11.995508656780032</v>
      </c>
      <c r="I125" s="55" t="s">
        <v>223</v>
      </c>
    </row>
    <row r="126" spans="1:9" ht="18" customHeight="1">
      <c r="A126" s="81">
        <v>73</v>
      </c>
      <c r="B126" s="46" t="s">
        <v>119</v>
      </c>
      <c r="C126" s="65">
        <v>101.20881828385134</v>
      </c>
      <c r="D126" s="66">
        <v>97.692804154189503</v>
      </c>
      <c r="E126" s="33">
        <f t="shared" si="4"/>
        <v>-3.4740195462027685</v>
      </c>
      <c r="F126" s="66">
        <v>111.7479754619752</v>
      </c>
      <c r="G126" s="66">
        <v>121.70024958209899</v>
      </c>
      <c r="H126" s="37">
        <f t="shared" si="5"/>
        <v>8.9059994858790645</v>
      </c>
      <c r="I126" s="55" t="s">
        <v>224</v>
      </c>
    </row>
    <row r="127" spans="1:9" ht="18" customHeight="1">
      <c r="A127" s="81">
        <v>732</v>
      </c>
      <c r="B127" s="46" t="s">
        <v>120</v>
      </c>
      <c r="C127" s="65">
        <v>101.85142548456059</v>
      </c>
      <c r="D127" s="66">
        <v>104.09520167479867</v>
      </c>
      <c r="E127" s="33">
        <f t="shared" si="4"/>
        <v>2.2029894815543969</v>
      </c>
      <c r="F127" s="66">
        <v>112.23153471187426</v>
      </c>
      <c r="G127" s="66">
        <v>131.23805493232524</v>
      </c>
      <c r="H127" s="37">
        <f t="shared" si="5"/>
        <v>16.935097848608564</v>
      </c>
      <c r="I127" s="55" t="s">
        <v>225</v>
      </c>
    </row>
    <row r="128" spans="1:9" ht="18" customHeight="1">
      <c r="A128" s="81">
        <v>733</v>
      </c>
      <c r="B128" s="46" t="s">
        <v>121</v>
      </c>
      <c r="C128" s="65">
        <v>85.85571976975875</v>
      </c>
      <c r="D128" s="66">
        <v>82.837896877938491</v>
      </c>
      <c r="E128" s="33">
        <f t="shared" si="4"/>
        <v>-3.5149934097730693</v>
      </c>
      <c r="F128" s="66">
        <v>100</v>
      </c>
      <c r="G128" s="66">
        <v>100.02753930570474</v>
      </c>
      <c r="H128" s="37">
        <f t="shared" si="5"/>
        <v>2.7539305704735284E-2</v>
      </c>
      <c r="I128" s="55" t="s">
        <v>226</v>
      </c>
    </row>
    <row r="129" spans="1:9" s="80" customFormat="1" ht="18" customHeight="1">
      <c r="A129" s="76">
        <v>8</v>
      </c>
      <c r="B129" s="52" t="s">
        <v>6</v>
      </c>
      <c r="C129" s="77">
        <v>101.052933987987</v>
      </c>
      <c r="D129" s="78">
        <v>96.985922249499552</v>
      </c>
      <c r="E129" s="48">
        <f t="shared" si="4"/>
        <v>-4.0246349887979846</v>
      </c>
      <c r="F129" s="78">
        <v>100.07938121276706</v>
      </c>
      <c r="G129" s="78">
        <v>100.92979384946663</v>
      </c>
      <c r="H129" s="75">
        <f t="shared" si="5"/>
        <v>0.84973810428705576</v>
      </c>
      <c r="I129" s="79" t="s">
        <v>227</v>
      </c>
    </row>
    <row r="130" spans="1:9" ht="18" customHeight="1">
      <c r="A130" s="81">
        <v>81</v>
      </c>
      <c r="B130" s="46" t="s">
        <v>6</v>
      </c>
      <c r="C130" s="65">
        <v>101.052933987987</v>
      </c>
      <c r="D130" s="66">
        <v>96.985922249499552</v>
      </c>
      <c r="E130" s="33">
        <f t="shared" si="4"/>
        <v>-4.0246349887979846</v>
      </c>
      <c r="F130" s="66">
        <v>100.07938121276706</v>
      </c>
      <c r="G130" s="66">
        <v>100.92979384946663</v>
      </c>
      <c r="H130" s="37">
        <f t="shared" si="5"/>
        <v>0.84973810428705576</v>
      </c>
      <c r="I130" s="55" t="s">
        <v>227</v>
      </c>
    </row>
    <row r="131" spans="1:9" ht="18" customHeight="1">
      <c r="A131" s="81">
        <v>812</v>
      </c>
      <c r="B131" s="46" t="s">
        <v>292</v>
      </c>
      <c r="C131" s="65">
        <v>105.37313772002838</v>
      </c>
      <c r="D131" s="66">
        <v>81.360464008304575</v>
      </c>
      <c r="E131" s="33">
        <f t="shared" si="4"/>
        <v>-22.788230692649947</v>
      </c>
      <c r="F131" s="66">
        <v>99.984609464723192</v>
      </c>
      <c r="G131" s="66">
        <v>86.720353834721436</v>
      </c>
      <c r="H131" s="37">
        <f t="shared" si="5"/>
        <v>-13.266297384180589</v>
      </c>
      <c r="I131" s="55" t="s">
        <v>228</v>
      </c>
    </row>
    <row r="132" spans="1:9" ht="18" customHeight="1">
      <c r="A132" s="81">
        <v>813</v>
      </c>
      <c r="B132" s="46" t="s">
        <v>122</v>
      </c>
      <c r="C132" s="65">
        <v>100.35836513122712</v>
      </c>
      <c r="D132" s="66">
        <v>99.319378580898331</v>
      </c>
      <c r="E132" s="33">
        <f t="shared" si="4"/>
        <v>-1.0352764804111985</v>
      </c>
      <c r="F132" s="66">
        <v>100.08413992336251</v>
      </c>
      <c r="G132" s="66">
        <v>101.69353206535568</v>
      </c>
      <c r="H132" s="37">
        <f t="shared" si="5"/>
        <v>1.60803913909389</v>
      </c>
      <c r="I132" s="55" t="s">
        <v>229</v>
      </c>
    </row>
    <row r="133" spans="1:9" s="80" customFormat="1" ht="18" customHeight="1">
      <c r="A133" s="76">
        <v>9</v>
      </c>
      <c r="B133" s="52" t="s">
        <v>15</v>
      </c>
      <c r="C133" s="77">
        <v>95.892314563565961</v>
      </c>
      <c r="D133" s="78">
        <v>96.090289544826376</v>
      </c>
      <c r="E133" s="48">
        <f t="shared" si="4"/>
        <v>0.20645552478471529</v>
      </c>
      <c r="F133" s="78">
        <v>106.04669661873537</v>
      </c>
      <c r="G133" s="78">
        <v>104.89729457414181</v>
      </c>
      <c r="H133" s="75">
        <f t="shared" si="5"/>
        <v>-1.0838640723774233</v>
      </c>
      <c r="I133" s="79" t="s">
        <v>11</v>
      </c>
    </row>
    <row r="134" spans="1:9" ht="18" customHeight="1">
      <c r="A134" s="81">
        <v>91</v>
      </c>
      <c r="B134" s="46" t="s">
        <v>123</v>
      </c>
      <c r="C134" s="65">
        <v>88.586373166450443</v>
      </c>
      <c r="D134" s="66">
        <v>104.58651097036329</v>
      </c>
      <c r="E134" s="33">
        <f t="shared" si="4"/>
        <v>18.061624188913569</v>
      </c>
      <c r="F134" s="66">
        <v>103.81369452715455</v>
      </c>
      <c r="G134" s="66">
        <v>87.277139452951914</v>
      </c>
      <c r="H134" s="37">
        <f t="shared" si="5"/>
        <v>-15.929069039997586</v>
      </c>
      <c r="I134" s="55" t="s">
        <v>230</v>
      </c>
    </row>
    <row r="135" spans="1:9" ht="18" customHeight="1">
      <c r="A135" s="81">
        <v>911</v>
      </c>
      <c r="B135" s="46" t="s">
        <v>293</v>
      </c>
      <c r="C135" s="65">
        <v>96.22403875355495</v>
      </c>
      <c r="D135" s="66">
        <v>98.607075513744334</v>
      </c>
      <c r="E135" s="33">
        <f t="shared" si="4"/>
        <v>2.4765503413265861</v>
      </c>
      <c r="F135" s="66">
        <v>102.97056672936108</v>
      </c>
      <c r="G135" s="66">
        <v>85.286877049019509</v>
      </c>
      <c r="H135" s="37">
        <f t="shared" si="5"/>
        <v>-17.173538266347364</v>
      </c>
      <c r="I135" s="55" t="s">
        <v>231</v>
      </c>
    </row>
    <row r="136" spans="1:9" ht="18" customHeight="1">
      <c r="A136" s="81">
        <v>912</v>
      </c>
      <c r="B136" s="46" t="s">
        <v>294</v>
      </c>
      <c r="C136" s="65">
        <v>106.84831994097502</v>
      </c>
      <c r="D136" s="66">
        <v>154.1163998588469</v>
      </c>
      <c r="E136" s="33">
        <f t="shared" si="4"/>
        <v>44.23848680445667</v>
      </c>
      <c r="F136" s="66">
        <v>145.40561725565468</v>
      </c>
      <c r="G136" s="66">
        <v>161.04848494090257</v>
      </c>
      <c r="H136" s="37">
        <f t="shared" si="5"/>
        <v>10.758090354751786</v>
      </c>
      <c r="I136" s="55" t="s">
        <v>232</v>
      </c>
    </row>
    <row r="137" spans="1:9" ht="18" customHeight="1">
      <c r="A137" s="81">
        <v>913</v>
      </c>
      <c r="B137" s="46" t="s">
        <v>124</v>
      </c>
      <c r="C137" s="65">
        <v>76.297942806653609</v>
      </c>
      <c r="D137" s="66">
        <v>107.66800772589694</v>
      </c>
      <c r="E137" s="33">
        <f t="shared" si="4"/>
        <v>41.115217219864121</v>
      </c>
      <c r="F137" s="66">
        <v>110.11975106684638</v>
      </c>
      <c r="G137" s="66">
        <v>82.995922609409703</v>
      </c>
      <c r="H137" s="37">
        <f t="shared" si="5"/>
        <v>-24.631211199316638</v>
      </c>
      <c r="I137" s="55" t="s">
        <v>233</v>
      </c>
    </row>
    <row r="138" spans="1:9" ht="18" customHeight="1">
      <c r="A138" s="81">
        <v>93</v>
      </c>
      <c r="B138" s="46" t="s">
        <v>295</v>
      </c>
      <c r="C138" s="65">
        <v>81.997453790055587</v>
      </c>
      <c r="D138" s="66">
        <v>92.591978042432629</v>
      </c>
      <c r="E138" s="33">
        <f t="shared" si="4"/>
        <v>12.920552727774975</v>
      </c>
      <c r="F138" s="66">
        <v>98.229584153792615</v>
      </c>
      <c r="G138" s="66">
        <v>111.08585317122574</v>
      </c>
      <c r="H138" s="37">
        <f t="shared" si="5"/>
        <v>13.08798070172503</v>
      </c>
      <c r="I138" s="55" t="s">
        <v>234</v>
      </c>
    </row>
    <row r="139" spans="1:9" ht="18" customHeight="1">
      <c r="A139" s="81">
        <v>931</v>
      </c>
      <c r="B139" s="46" t="s">
        <v>296</v>
      </c>
      <c r="C139" s="65">
        <v>81.393088594122474</v>
      </c>
      <c r="D139" s="66">
        <v>95.709682991523024</v>
      </c>
      <c r="E139" s="33">
        <f t="shared" si="4"/>
        <v>17.589447267190167</v>
      </c>
      <c r="F139" s="66">
        <v>135.08196655268299</v>
      </c>
      <c r="G139" s="66">
        <v>112.95674053448973</v>
      </c>
      <c r="H139" s="37">
        <f t="shared" si="5"/>
        <v>-16.379111574130263</v>
      </c>
      <c r="I139" s="55" t="s">
        <v>306</v>
      </c>
    </row>
    <row r="140" spans="1:9" ht="18" customHeight="1">
      <c r="A140" s="81">
        <v>932</v>
      </c>
      <c r="B140" s="46" t="s">
        <v>125</v>
      </c>
      <c r="C140" s="65">
        <v>76.084329933570118</v>
      </c>
      <c r="D140" s="66">
        <v>51.292806696788837</v>
      </c>
      <c r="E140" s="33">
        <f t="shared" si="4"/>
        <v>-32.584269662921358</v>
      </c>
      <c r="F140" s="66">
        <v>73.484848484848484</v>
      </c>
      <c r="G140" s="66">
        <v>72.72727272727272</v>
      </c>
      <c r="H140" s="37">
        <f t="shared" si="5"/>
        <v>-1.0309278350515569</v>
      </c>
      <c r="I140" s="55" t="s">
        <v>235</v>
      </c>
    </row>
    <row r="141" spans="1:9" ht="18" customHeight="1">
      <c r="A141" s="81">
        <v>934</v>
      </c>
      <c r="B141" s="47" t="s">
        <v>297</v>
      </c>
      <c r="C141" s="67">
        <v>78.46744773484663</v>
      </c>
      <c r="D141" s="68">
        <v>68.232539066218052</v>
      </c>
      <c r="E141" s="63">
        <f t="shared" si="4"/>
        <v>-13.043509078075132</v>
      </c>
      <c r="F141" s="68">
        <v>64.011808083150356</v>
      </c>
      <c r="G141" s="68">
        <v>90.140155984816815</v>
      </c>
      <c r="H141" s="64">
        <f t="shared" si="5"/>
        <v>40.818012619993681</v>
      </c>
      <c r="I141" s="56" t="s">
        <v>236</v>
      </c>
    </row>
    <row r="142" spans="1:9" ht="18" customHeight="1">
      <c r="A142" s="81">
        <v>94</v>
      </c>
      <c r="B142" s="61" t="s">
        <v>126</v>
      </c>
      <c r="C142" s="69">
        <v>119.83484270440904</v>
      </c>
      <c r="D142" s="70">
        <v>100.87787111503594</v>
      </c>
      <c r="E142" s="31">
        <f t="shared" si="4"/>
        <v>-15.819248527019283</v>
      </c>
      <c r="F142" s="70">
        <v>113.80063836472726</v>
      </c>
      <c r="G142" s="70">
        <v>99.473479061361203</v>
      </c>
      <c r="H142" s="36">
        <f t="shared" si="5"/>
        <v>-12.589700294516788</v>
      </c>
      <c r="I142" s="62" t="s">
        <v>237</v>
      </c>
    </row>
    <row r="143" spans="1:9" ht="18" customHeight="1">
      <c r="A143" s="81">
        <v>942</v>
      </c>
      <c r="B143" s="46" t="s">
        <v>127</v>
      </c>
      <c r="C143" s="65">
        <v>121.73029491511652</v>
      </c>
      <c r="D143" s="66">
        <v>100.87787111503594</v>
      </c>
      <c r="E143" s="33">
        <f t="shared" si="4"/>
        <v>-17.130019946654301</v>
      </c>
      <c r="F143" s="66">
        <v>121.12427173599019</v>
      </c>
      <c r="G143" s="66">
        <v>99.473479061361203</v>
      </c>
      <c r="H143" s="37">
        <f t="shared" si="5"/>
        <v>-17.874858906743611</v>
      </c>
      <c r="I143" s="55" t="s">
        <v>238</v>
      </c>
    </row>
    <row r="144" spans="1:9" ht="18" customHeight="1">
      <c r="A144" s="81">
        <v>95</v>
      </c>
      <c r="B144" s="46" t="s">
        <v>128</v>
      </c>
      <c r="C144" s="65">
        <v>87.481679726612839</v>
      </c>
      <c r="D144" s="66">
        <v>87.580161158860008</v>
      </c>
      <c r="E144" s="33">
        <f t="shared" si="4"/>
        <v>0.11257377836699334</v>
      </c>
      <c r="F144" s="66">
        <v>123.99535567142324</v>
      </c>
      <c r="G144" s="66">
        <v>135.75615909722387</v>
      </c>
      <c r="H144" s="37">
        <f t="shared" si="5"/>
        <v>9.4848741407425905</v>
      </c>
      <c r="I144" s="55" t="s">
        <v>239</v>
      </c>
    </row>
    <row r="145" spans="1:9" ht="18" customHeight="1">
      <c r="A145" s="81">
        <v>951</v>
      </c>
      <c r="B145" s="46" t="s">
        <v>129</v>
      </c>
      <c r="C145" s="65">
        <v>93.751631359466117</v>
      </c>
      <c r="D145" s="66">
        <v>96.8271503865477</v>
      </c>
      <c r="E145" s="33">
        <f t="shared" si="4"/>
        <v>3.2804965444167067</v>
      </c>
      <c r="F145" s="66">
        <v>176.43732325944777</v>
      </c>
      <c r="G145" s="66">
        <v>175.39286630819734</v>
      </c>
      <c r="H145" s="37">
        <f t="shared" si="5"/>
        <v>-0.59197052639173364</v>
      </c>
      <c r="I145" s="55" t="s">
        <v>240</v>
      </c>
    </row>
    <row r="146" spans="1:9" ht="18" customHeight="1">
      <c r="A146" s="81">
        <v>952</v>
      </c>
      <c r="B146" s="46" t="s">
        <v>130</v>
      </c>
      <c r="C146" s="65">
        <v>91.944964373096212</v>
      </c>
      <c r="D146" s="66">
        <v>128.79434560393253</v>
      </c>
      <c r="E146" s="33">
        <f t="shared" si="4"/>
        <v>40.077650235752031</v>
      </c>
      <c r="F146" s="66">
        <v>93.202163828730392</v>
      </c>
      <c r="G146" s="66">
        <v>92.774628095678835</v>
      </c>
      <c r="H146" s="37">
        <f t="shared" si="5"/>
        <v>-0.4587186772156997</v>
      </c>
      <c r="I146" s="55" t="s">
        <v>241</v>
      </c>
    </row>
    <row r="147" spans="1:9" ht="18" customHeight="1">
      <c r="A147" s="81">
        <v>953</v>
      </c>
      <c r="B147" s="46" t="s">
        <v>131</v>
      </c>
      <c r="C147" s="65">
        <v>100</v>
      </c>
      <c r="D147" s="66">
        <v>100.75925925925928</v>
      </c>
      <c r="E147" s="33">
        <f t="shared" si="4"/>
        <v>0.75925925925928084</v>
      </c>
      <c r="F147" s="66">
        <v>100.00000000000003</v>
      </c>
      <c r="G147" s="66">
        <v>100.75925925925928</v>
      </c>
      <c r="H147" s="37">
        <f t="shared" si="5"/>
        <v>0.75925925925926663</v>
      </c>
      <c r="I147" s="55" t="s">
        <v>242</v>
      </c>
    </row>
    <row r="148" spans="1:9" ht="18" customHeight="1">
      <c r="A148" s="81">
        <v>954</v>
      </c>
      <c r="B148" s="46" t="s">
        <v>298</v>
      </c>
      <c r="C148" s="65">
        <v>84.34712727537088</v>
      </c>
      <c r="D148" s="66">
        <v>82.67371779842216</v>
      </c>
      <c r="E148" s="33">
        <f t="shared" si="4"/>
        <v>-1.9839555074418769</v>
      </c>
      <c r="F148" s="66">
        <v>108.60055204323761</v>
      </c>
      <c r="G148" s="66">
        <v>116.24686161042881</v>
      </c>
      <c r="H148" s="37">
        <f t="shared" si="5"/>
        <v>7.0407649163209953</v>
      </c>
      <c r="I148" s="55" t="s">
        <v>243</v>
      </c>
    </row>
    <row r="149" spans="1:9" s="80" customFormat="1" ht="18" customHeight="1">
      <c r="A149" s="76">
        <v>10</v>
      </c>
      <c r="B149" s="52" t="s">
        <v>7</v>
      </c>
      <c r="C149" s="77">
        <v>110.67145898109975</v>
      </c>
      <c r="D149" s="78">
        <v>107.33693612446075</v>
      </c>
      <c r="E149" s="48">
        <f t="shared" si="4"/>
        <v>-3.0129925884581183</v>
      </c>
      <c r="F149" s="78">
        <v>114.48565946771515</v>
      </c>
      <c r="G149" s="78">
        <v>116.83629463243261</v>
      </c>
      <c r="H149" s="75">
        <f t="shared" si="5"/>
        <v>2.0532136301143709</v>
      </c>
      <c r="I149" s="79" t="s">
        <v>12</v>
      </c>
    </row>
    <row r="150" spans="1:9" ht="18" customHeight="1">
      <c r="A150" s="81">
        <v>101</v>
      </c>
      <c r="B150" s="46" t="s">
        <v>132</v>
      </c>
      <c r="C150" s="65">
        <v>110.67145898109975</v>
      </c>
      <c r="D150" s="66">
        <v>107.33693612446075</v>
      </c>
      <c r="E150" s="33">
        <f t="shared" si="4"/>
        <v>-3.0129925884581183</v>
      </c>
      <c r="F150" s="66">
        <v>114.48565946771515</v>
      </c>
      <c r="G150" s="66">
        <v>116.83629463243261</v>
      </c>
      <c r="H150" s="37">
        <f t="shared" si="5"/>
        <v>2.0532136301143709</v>
      </c>
      <c r="I150" s="55" t="s">
        <v>12</v>
      </c>
    </row>
    <row r="151" spans="1:9" ht="18" customHeight="1">
      <c r="A151" s="81">
        <v>1011</v>
      </c>
      <c r="B151" s="46" t="s">
        <v>299</v>
      </c>
      <c r="C151" s="65">
        <v>112.70055638454714</v>
      </c>
      <c r="D151" s="66">
        <v>98.046744122419838</v>
      </c>
      <c r="E151" s="33">
        <f t="shared" si="4"/>
        <v>-13.002431161144244</v>
      </c>
      <c r="F151" s="66">
        <v>100.13224920285457</v>
      </c>
      <c r="G151" s="66">
        <v>101.44339716726064</v>
      </c>
      <c r="H151" s="37">
        <f t="shared" si="5"/>
        <v>1.3094162718245457</v>
      </c>
      <c r="I151" s="55" t="s">
        <v>244</v>
      </c>
    </row>
    <row r="152" spans="1:9" ht="18" customHeight="1">
      <c r="A152" s="81">
        <v>1012</v>
      </c>
      <c r="B152" s="46" t="s">
        <v>133</v>
      </c>
      <c r="C152" s="65">
        <v>118.88930826685933</v>
      </c>
      <c r="D152" s="66">
        <v>111.23610630360368</v>
      </c>
      <c r="E152" s="33">
        <f t="shared" si="4"/>
        <v>-6.4372499721146141</v>
      </c>
      <c r="F152" s="66">
        <v>122.37301720184341</v>
      </c>
      <c r="G152" s="66">
        <v>123.64864864864869</v>
      </c>
      <c r="H152" s="37">
        <f t="shared" si="5"/>
        <v>1.0424123519821649</v>
      </c>
      <c r="I152" s="55" t="s">
        <v>245</v>
      </c>
    </row>
    <row r="153" spans="1:9" ht="18" customHeight="1">
      <c r="A153" s="81">
        <v>1013</v>
      </c>
      <c r="B153" s="46" t="s">
        <v>134</v>
      </c>
      <c r="C153" s="65">
        <v>100</v>
      </c>
      <c r="D153" s="66">
        <v>97.023809523809533</v>
      </c>
      <c r="E153" s="33">
        <f t="shared" si="4"/>
        <v>-2.9761904761904674</v>
      </c>
      <c r="F153" s="66">
        <v>100</v>
      </c>
      <c r="G153" s="66">
        <v>100.00000000000001</v>
      </c>
      <c r="H153" s="37">
        <f t="shared" si="5"/>
        <v>0</v>
      </c>
      <c r="I153" s="55" t="s">
        <v>246</v>
      </c>
    </row>
    <row r="154" spans="1:9" ht="18" customHeight="1">
      <c r="A154" s="81">
        <v>1014</v>
      </c>
      <c r="B154" s="46" t="s">
        <v>135</v>
      </c>
      <c r="C154" s="65">
        <v>109.76987228122476</v>
      </c>
      <c r="D154" s="66">
        <v>108.9491787100214</v>
      </c>
      <c r="E154" s="33">
        <f t="shared" si="4"/>
        <v>-0.74764919931836005</v>
      </c>
      <c r="F154" s="66">
        <v>134.59849496880267</v>
      </c>
      <c r="G154" s="66">
        <v>129.82988503275863</v>
      </c>
      <c r="H154" s="37">
        <f t="shared" si="5"/>
        <v>-3.5428404583196169</v>
      </c>
      <c r="I154" s="55" t="s">
        <v>247</v>
      </c>
    </row>
    <row r="155" spans="1:9" ht="18" customHeight="1">
      <c r="A155" s="81">
        <v>1015</v>
      </c>
      <c r="B155" s="46" t="s">
        <v>136</v>
      </c>
      <c r="C155" s="65">
        <v>115.47005383792511</v>
      </c>
      <c r="D155" s="66">
        <v>114.0252712577843</v>
      </c>
      <c r="E155" s="33">
        <f t="shared" si="4"/>
        <v>-1.251218417347161</v>
      </c>
      <c r="F155" s="66">
        <v>100</v>
      </c>
      <c r="G155" s="66">
        <v>99.632361464545454</v>
      </c>
      <c r="H155" s="37">
        <f t="shared" si="5"/>
        <v>-0.36763853545454594</v>
      </c>
      <c r="I155" s="55" t="s">
        <v>248</v>
      </c>
    </row>
    <row r="156" spans="1:9" s="80" customFormat="1" ht="18" customHeight="1">
      <c r="A156" s="106">
        <v>11</v>
      </c>
      <c r="B156" s="52" t="s">
        <v>8</v>
      </c>
      <c r="C156" s="77">
        <v>101.58876463410144</v>
      </c>
      <c r="D156" s="78">
        <v>101.32987304171196</v>
      </c>
      <c r="E156" s="48">
        <f t="shared" si="4"/>
        <v>-0.25484274104714189</v>
      </c>
      <c r="F156" s="78">
        <v>108.5097734856156</v>
      </c>
      <c r="G156" s="78">
        <v>108.08695422567594</v>
      </c>
      <c r="H156" s="75">
        <f t="shared" si="5"/>
        <v>-0.38966007057024399</v>
      </c>
      <c r="I156" s="79" t="s">
        <v>19</v>
      </c>
    </row>
    <row r="157" spans="1:9" ht="18" customHeight="1">
      <c r="A157" s="107">
        <v>111</v>
      </c>
      <c r="B157" s="46" t="s">
        <v>137</v>
      </c>
      <c r="C157" s="65">
        <v>101.58925381699584</v>
      </c>
      <c r="D157" s="66">
        <v>101.32987304171196</v>
      </c>
      <c r="E157" s="33">
        <f t="shared" si="4"/>
        <v>-0.25532304406047501</v>
      </c>
      <c r="F157" s="66">
        <v>108.52668505094863</v>
      </c>
      <c r="G157" s="66">
        <v>108.08695422567594</v>
      </c>
      <c r="H157" s="37">
        <f t="shared" si="5"/>
        <v>-0.40518221400225229</v>
      </c>
      <c r="I157" s="55" t="s">
        <v>249</v>
      </c>
    </row>
    <row r="158" spans="1:9" ht="18" customHeight="1">
      <c r="A158" s="81">
        <v>11111</v>
      </c>
      <c r="B158" s="46" t="s">
        <v>138</v>
      </c>
      <c r="C158" s="65">
        <v>101.16063521183091</v>
      </c>
      <c r="D158" s="66">
        <v>102.03099346761168</v>
      </c>
      <c r="E158" s="33">
        <f t="shared" si="4"/>
        <v>0.86037246994172278</v>
      </c>
      <c r="F158" s="66">
        <v>108.4539918874592</v>
      </c>
      <c r="G158" s="66">
        <v>101.749304130602</v>
      </c>
      <c r="H158" s="37">
        <f t="shared" si="5"/>
        <v>-6.1820571471583321</v>
      </c>
      <c r="I158" s="55" t="s">
        <v>250</v>
      </c>
    </row>
    <row r="159" spans="1:9" ht="18" customHeight="1">
      <c r="A159" s="81">
        <v>11112</v>
      </c>
      <c r="B159" s="46" t="s">
        <v>139</v>
      </c>
      <c r="C159" s="65">
        <v>150.72524129698354</v>
      </c>
      <c r="D159" s="66">
        <v>92.587619068830648</v>
      </c>
      <c r="E159" s="33">
        <f t="shared" si="4"/>
        <v>-38.571921814741458</v>
      </c>
      <c r="F159" s="66">
        <v>114.68054560136304</v>
      </c>
      <c r="G159" s="66">
        <v>124.20238991632887</v>
      </c>
      <c r="H159" s="37">
        <f t="shared" si="5"/>
        <v>8.3029290321519511</v>
      </c>
      <c r="I159" s="55" t="s">
        <v>251</v>
      </c>
    </row>
    <row r="160" spans="1:9" s="80" customFormat="1" ht="18" customHeight="1">
      <c r="A160" s="106">
        <v>12</v>
      </c>
      <c r="B160" s="52" t="s">
        <v>9</v>
      </c>
      <c r="C160" s="77">
        <v>104.5156979990403</v>
      </c>
      <c r="D160" s="78">
        <v>124.13078119702435</v>
      </c>
      <c r="E160" s="48">
        <f t="shared" si="4"/>
        <v>18.767595273739786</v>
      </c>
      <c r="F160" s="78">
        <v>107.4697915852764</v>
      </c>
      <c r="G160" s="78">
        <v>100.90554697315385</v>
      </c>
      <c r="H160" s="75">
        <f t="shared" si="5"/>
        <v>-6.1079904550795305</v>
      </c>
      <c r="I160" s="79" t="s">
        <v>20</v>
      </c>
    </row>
    <row r="161" spans="1:9" ht="18" customHeight="1">
      <c r="A161" s="107">
        <v>121</v>
      </c>
      <c r="B161" s="46" t="s">
        <v>140</v>
      </c>
      <c r="C161" s="65">
        <v>98.616290825210811</v>
      </c>
      <c r="D161" s="66">
        <v>104.60449217383056</v>
      </c>
      <c r="E161" s="33">
        <f t="shared" si="4"/>
        <v>6.0722232589677674</v>
      </c>
      <c r="F161" s="66">
        <v>101.79511328021729</v>
      </c>
      <c r="G161" s="66">
        <v>101.71352318246892</v>
      </c>
      <c r="H161" s="37">
        <f t="shared" si="5"/>
        <v>-8.015129127444709E-2</v>
      </c>
      <c r="I161" s="55" t="s">
        <v>252</v>
      </c>
    </row>
    <row r="162" spans="1:9" ht="18" customHeight="1">
      <c r="A162" s="107">
        <v>1211</v>
      </c>
      <c r="B162" s="47" t="s">
        <v>141</v>
      </c>
      <c r="C162" s="67">
        <v>81.488275173732205</v>
      </c>
      <c r="D162" s="68">
        <v>88.536690669100167</v>
      </c>
      <c r="E162" s="63">
        <f t="shared" si="4"/>
        <v>8.6496069285315116</v>
      </c>
      <c r="F162" s="68">
        <v>115.24049045526117</v>
      </c>
      <c r="G162" s="68">
        <v>124.59722215784517</v>
      </c>
      <c r="H162" s="64">
        <f t="shared" si="5"/>
        <v>8.1193091643570199</v>
      </c>
      <c r="I162" s="56" t="s">
        <v>253</v>
      </c>
    </row>
    <row r="163" spans="1:9" ht="18" customHeight="1">
      <c r="A163" s="107">
        <v>1212</v>
      </c>
      <c r="B163" s="61" t="s">
        <v>300</v>
      </c>
      <c r="C163" s="69">
        <v>104.33542342516257</v>
      </c>
      <c r="D163" s="70">
        <v>91.205510048086481</v>
      </c>
      <c r="E163" s="31">
        <f t="shared" si="4"/>
        <v>-12.58432941185491</v>
      </c>
      <c r="F163" s="70">
        <v>89.253704594791444</v>
      </c>
      <c r="G163" s="70">
        <v>94.279950552821944</v>
      </c>
      <c r="H163" s="36">
        <f t="shared" si="5"/>
        <v>5.6314143831334178</v>
      </c>
      <c r="I163" s="62" t="s">
        <v>254</v>
      </c>
    </row>
    <row r="164" spans="1:9" ht="18" customHeight="1">
      <c r="A164" s="107">
        <v>1213</v>
      </c>
      <c r="B164" s="46" t="s">
        <v>142</v>
      </c>
      <c r="C164" s="65">
        <v>104.30453974845828</v>
      </c>
      <c r="D164" s="66">
        <v>108.04218904842388</v>
      </c>
      <c r="E164" s="33">
        <f t="shared" si="4"/>
        <v>3.5834004051782813</v>
      </c>
      <c r="F164" s="66">
        <v>99.087845496165897</v>
      </c>
      <c r="G164" s="66">
        <v>96.608256383837286</v>
      </c>
      <c r="H164" s="37">
        <f t="shared" si="5"/>
        <v>-2.5024150034875419</v>
      </c>
      <c r="I164" s="55" t="s">
        <v>255</v>
      </c>
    </row>
    <row r="165" spans="1:9" ht="18" customHeight="1">
      <c r="A165" s="81">
        <v>123</v>
      </c>
      <c r="B165" s="46" t="s">
        <v>143</v>
      </c>
      <c r="C165" s="65">
        <v>119.06055446701893</v>
      </c>
      <c r="D165" s="66">
        <v>93.856461454023247</v>
      </c>
      <c r="E165" s="33">
        <f t="shared" si="4"/>
        <v>-21.169137944824115</v>
      </c>
      <c r="F165" s="66">
        <v>129.15944792374563</v>
      </c>
      <c r="G165" s="66">
        <v>101.78742222340203</v>
      </c>
      <c r="H165" s="37">
        <f t="shared" si="5"/>
        <v>-21.19243008572144</v>
      </c>
      <c r="I165" s="55" t="s">
        <v>256</v>
      </c>
    </row>
    <row r="166" spans="1:9" ht="18" customHeight="1">
      <c r="A166" s="81">
        <v>1231</v>
      </c>
      <c r="B166" s="46" t="s">
        <v>144</v>
      </c>
      <c r="C166" s="65">
        <v>124.01424934330683</v>
      </c>
      <c r="D166" s="66">
        <v>105.34609923097224</v>
      </c>
      <c r="E166" s="33">
        <f t="shared" si="4"/>
        <v>-15.053229940259385</v>
      </c>
      <c r="F166" s="66">
        <v>133.29986707298625</v>
      </c>
      <c r="G166" s="66">
        <v>103.87542238816091</v>
      </c>
      <c r="H166" s="37">
        <f t="shared" si="5"/>
        <v>-22.073873988722312</v>
      </c>
      <c r="I166" s="55" t="s">
        <v>257</v>
      </c>
    </row>
    <row r="167" spans="1:9" ht="18" customHeight="1">
      <c r="A167" s="81">
        <v>1232</v>
      </c>
      <c r="B167" s="46" t="s">
        <v>301</v>
      </c>
      <c r="C167" s="65">
        <v>82.962580264808764</v>
      </c>
      <c r="D167" s="66">
        <v>67.481596879482083</v>
      </c>
      <c r="E167" s="33">
        <f t="shared" ref="E167:E172" si="6">D167/C167*100-100</f>
        <v>-18.660199979210915</v>
      </c>
      <c r="F167" s="66">
        <v>97.171755731715947</v>
      </c>
      <c r="G167" s="66">
        <v>97.344317601793605</v>
      </c>
      <c r="H167" s="37">
        <f t="shared" ref="H167:H172" si="7">G167/F167*100-100</f>
        <v>0.17758439042110297</v>
      </c>
      <c r="I167" s="55" t="s">
        <v>258</v>
      </c>
    </row>
    <row r="168" spans="1:9" ht="18" customHeight="1">
      <c r="A168" s="81">
        <v>125</v>
      </c>
      <c r="B168" s="46" t="s">
        <v>145</v>
      </c>
      <c r="C168" s="65">
        <v>106.0278111081565</v>
      </c>
      <c r="D168" s="66">
        <v>124.78161185680051</v>
      </c>
      <c r="E168" s="33">
        <f t="shared" si="6"/>
        <v>17.687624173919517</v>
      </c>
      <c r="F168" s="66">
        <v>108.88575300771768</v>
      </c>
      <c r="G168" s="66">
        <v>101.28507635040718</v>
      </c>
      <c r="H168" s="37">
        <f t="shared" si="7"/>
        <v>-6.980414285027507</v>
      </c>
      <c r="I168" s="55" t="s">
        <v>259</v>
      </c>
    </row>
    <row r="169" spans="1:9" ht="18" customHeight="1">
      <c r="A169" s="81">
        <v>1253</v>
      </c>
      <c r="B169" s="46" t="s">
        <v>146</v>
      </c>
      <c r="C169" s="65">
        <v>125.00000000000001</v>
      </c>
      <c r="D169" s="66">
        <v>125.00000000000001</v>
      </c>
      <c r="E169" s="33">
        <f t="shared" si="6"/>
        <v>0</v>
      </c>
      <c r="F169" s="66">
        <v>100</v>
      </c>
      <c r="G169" s="66">
        <v>100.00000000000001</v>
      </c>
      <c r="H169" s="37">
        <f t="shared" si="7"/>
        <v>0</v>
      </c>
      <c r="I169" s="55" t="s">
        <v>260</v>
      </c>
    </row>
    <row r="170" spans="1:9" ht="18" customHeight="1">
      <c r="A170" s="81">
        <v>1254</v>
      </c>
      <c r="B170" s="46" t="s">
        <v>302</v>
      </c>
      <c r="C170" s="65">
        <v>100</v>
      </c>
      <c r="D170" s="66">
        <v>103.30931040319319</v>
      </c>
      <c r="E170" s="33">
        <f t="shared" si="6"/>
        <v>3.3093104031931944</v>
      </c>
      <c r="F170" s="66">
        <v>100</v>
      </c>
      <c r="G170" s="66">
        <v>102.20183588405318</v>
      </c>
      <c r="H170" s="37">
        <f t="shared" si="7"/>
        <v>2.2018358840531818</v>
      </c>
      <c r="I170" s="55" t="s">
        <v>261</v>
      </c>
    </row>
    <row r="171" spans="1:9" ht="18" customHeight="1">
      <c r="A171" s="81">
        <v>126</v>
      </c>
      <c r="B171" s="46" t="s">
        <v>147</v>
      </c>
      <c r="C171" s="65">
        <v>176.11111111111111</v>
      </c>
      <c r="D171" s="66">
        <v>171.11111111111111</v>
      </c>
      <c r="E171" s="33">
        <f t="shared" si="6"/>
        <v>-2.8391167192429094</v>
      </c>
      <c r="F171" s="66">
        <v>100</v>
      </c>
      <c r="G171" s="66">
        <v>101.28469359714209</v>
      </c>
      <c r="H171" s="37">
        <f t="shared" si="7"/>
        <v>1.2846935971420947</v>
      </c>
      <c r="I171" s="55" t="s">
        <v>262</v>
      </c>
    </row>
    <row r="172" spans="1:9" ht="18" customHeight="1">
      <c r="A172" s="81">
        <v>127</v>
      </c>
      <c r="B172" s="47" t="s">
        <v>303</v>
      </c>
      <c r="C172" s="67">
        <v>85.227399502046481</v>
      </c>
      <c r="D172" s="68">
        <v>112.39440169914224</v>
      </c>
      <c r="E172" s="63">
        <f t="shared" si="6"/>
        <v>31.875901829485485</v>
      </c>
      <c r="F172" s="68">
        <v>100.00000000000001</v>
      </c>
      <c r="G172" s="68">
        <v>100.49424725862508</v>
      </c>
      <c r="H172" s="64">
        <f t="shared" si="7"/>
        <v>0.4942472586250517</v>
      </c>
      <c r="I172" s="56" t="s">
        <v>263</v>
      </c>
    </row>
    <row r="173" spans="1:9" ht="16.5" customHeight="1">
      <c r="B173" s="104" t="s">
        <v>315</v>
      </c>
      <c r="C173" s="104"/>
      <c r="D173" s="104"/>
      <c r="E173" s="104"/>
      <c r="F173" s="105" t="s">
        <v>314</v>
      </c>
      <c r="G173" s="105"/>
      <c r="H173" s="105"/>
      <c r="I173" s="105"/>
    </row>
  </sheetData>
  <mergeCells count="22">
    <mergeCell ref="B173:E173"/>
    <mergeCell ref="F173:I173"/>
    <mergeCell ref="M5:N5"/>
    <mergeCell ref="C5:E5"/>
    <mergeCell ref="F5:H5"/>
    <mergeCell ref="Q5:R5"/>
    <mergeCell ref="V39:W39"/>
    <mergeCell ref="B32:I32"/>
    <mergeCell ref="V9:W9"/>
    <mergeCell ref="B34:B37"/>
    <mergeCell ref="C34:E34"/>
    <mergeCell ref="F34:H34"/>
    <mergeCell ref="O5:P5"/>
    <mergeCell ref="K5:L5"/>
    <mergeCell ref="I34:I37"/>
    <mergeCell ref="B1:I1"/>
    <mergeCell ref="B2:I2"/>
    <mergeCell ref="B3:I3"/>
    <mergeCell ref="B30:I30"/>
    <mergeCell ref="B31:I31"/>
    <mergeCell ref="I5:I8"/>
    <mergeCell ref="B5:B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  <rowBreaks count="1" manualBreakCount="1">
    <brk id="28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</vt:lpstr>
      <vt:lpstr>جدول!Print_Area</vt:lpstr>
      <vt:lpstr>جدول!Print_Titles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2015-05-14T07:44:06Z</cp:lastPrinted>
  <dcterms:created xsi:type="dcterms:W3CDTF">1998-02-12T08:45:25Z</dcterms:created>
  <dcterms:modified xsi:type="dcterms:W3CDTF">2015-05-14T07:45:37Z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