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" sheetId="2" r:id="rId1"/>
  </sheets>
  <definedNames>
    <definedName name="_xlnm.Print_Area" localSheetId="0">جدول!$B$1:$I$173</definedName>
    <definedName name="_xlnm.Print_Titles" localSheetId="0">جدول!$30:$37</definedName>
  </definedNames>
  <calcPr calcId="125725"/>
</workbook>
</file>

<file path=xl/calcChain.xml><?xml version="1.0" encoding="utf-8"?>
<calcChain xmlns="http://schemas.openxmlformats.org/spreadsheetml/2006/main">
  <c r="H39" i="2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H38"/>
  <c r="E38"/>
  <c r="H9"/>
  <c r="E9"/>
</calcChain>
</file>

<file path=xl/sharedStrings.xml><?xml version="1.0" encoding="utf-8"?>
<sst xmlns="http://schemas.openxmlformats.org/spreadsheetml/2006/main" count="353" uniqueCount="317">
  <si>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</si>
  <si>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</si>
  <si>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</si>
  <si>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</si>
  <si>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</si>
  <si>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</si>
  <si>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</si>
  <si>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</si>
  <si>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</si>
  <si>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</si>
  <si>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</si>
  <si>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</si>
  <si>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</si>
  <si>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</si>
  <si>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</si>
  <si>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</si>
  <si>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</t>
  </si>
  <si>
    <t>Index Number</t>
  </si>
  <si>
    <t>نسبة التغير</t>
  </si>
  <si>
    <t>Restaurants, cafes and hotels</t>
  </si>
  <si>
    <t>Miscellaneous goods and services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</si>
  <si>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</si>
  <si>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</si>
  <si>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t>الرقم القياسي لأسعار المستهلك</t>
  </si>
  <si>
    <t>Consumer Price Index</t>
  </si>
  <si>
    <t>فلسطين</t>
  </si>
  <si>
    <t>الضفة الغربية</t>
  </si>
  <si>
    <t>Palestine</t>
  </si>
  <si>
    <t>West Bank</t>
  </si>
  <si>
    <t>Major and Sub Groups of Expenditure</t>
  </si>
  <si>
    <t>أقسام الإنفاق الرئيسية والفرعية</t>
  </si>
  <si>
    <t xml:space="preserve">المواد الغذائية </t>
  </si>
  <si>
    <t>الحبوب ومنتجاتها</t>
  </si>
  <si>
    <t xml:space="preserve">اللحوم والدواجن </t>
  </si>
  <si>
    <t>اللحوم</t>
  </si>
  <si>
    <t>الدواجن</t>
  </si>
  <si>
    <t>الحليب</t>
  </si>
  <si>
    <t>منتجات الحليب</t>
  </si>
  <si>
    <t>الزيوت والدهون</t>
  </si>
  <si>
    <t>الزيوت النباتية</t>
  </si>
  <si>
    <t>الدهون</t>
  </si>
  <si>
    <t xml:space="preserve">الفواكه </t>
  </si>
  <si>
    <t>الفواكه الطازجة</t>
  </si>
  <si>
    <t>المكسرات</t>
  </si>
  <si>
    <t>الخضروات</t>
  </si>
  <si>
    <t>All Items Consumer Price Index</t>
  </si>
  <si>
    <t>Food</t>
  </si>
  <si>
    <t>Cereals and its products</t>
  </si>
  <si>
    <t>Meat and poultry</t>
  </si>
  <si>
    <t>Meat</t>
  </si>
  <si>
    <t>Poultry</t>
  </si>
  <si>
    <t>Fish</t>
  </si>
  <si>
    <t>Milk products and eggs</t>
  </si>
  <si>
    <t>Milk</t>
  </si>
  <si>
    <t>Milk products</t>
  </si>
  <si>
    <t>Eggs</t>
  </si>
  <si>
    <t>Oils and fats</t>
  </si>
  <si>
    <t>Vegetable oils</t>
  </si>
  <si>
    <t>Fats</t>
  </si>
  <si>
    <t>Fruits</t>
  </si>
  <si>
    <t>Fresh fruit</t>
  </si>
  <si>
    <t>Dried fruits</t>
  </si>
  <si>
    <t>Nuts</t>
  </si>
  <si>
    <t>Vegetables</t>
  </si>
  <si>
    <t>الخضروات الطازجة</t>
  </si>
  <si>
    <t>الدرنيات</t>
  </si>
  <si>
    <t>بقول معلبة</t>
  </si>
  <si>
    <t>السكر والمنتجات السكرية</t>
  </si>
  <si>
    <t>التوابل</t>
  </si>
  <si>
    <t>الملح</t>
  </si>
  <si>
    <t>المشروبات غير الكحولية</t>
  </si>
  <si>
    <t>الشاي والبن والكاكاو</t>
  </si>
  <si>
    <t>القهوة</t>
  </si>
  <si>
    <t>الكاكاو</t>
  </si>
  <si>
    <t xml:space="preserve">المياه المعدنية والمشروبات المرطبة </t>
  </si>
  <si>
    <t>المشروبات الكحولية</t>
  </si>
  <si>
    <t>البيرة</t>
  </si>
  <si>
    <t>منتجات التبغ</t>
  </si>
  <si>
    <t>السجائر والسيجار ومنتجات التبغ</t>
  </si>
  <si>
    <t>السجائر</t>
  </si>
  <si>
    <t>منتجات التبغ الأخرى</t>
  </si>
  <si>
    <t>الملابس الجاهزة</t>
  </si>
  <si>
    <t>تنظيف وخياطة واصلاح الملابس</t>
  </si>
  <si>
    <t>غسيل وتنظيف وكي الملابس</t>
  </si>
  <si>
    <t>التفصيل والخياطة</t>
  </si>
  <si>
    <t>اصلاح الملابس</t>
  </si>
  <si>
    <t>ايجار المسكن</t>
  </si>
  <si>
    <t>صيانة واصلاح المساكن</t>
  </si>
  <si>
    <t>خدمات جمع النفايات</t>
  </si>
  <si>
    <t>خدمات النضح للبواليع</t>
  </si>
  <si>
    <t>الكهرباء والمحروقات</t>
  </si>
  <si>
    <t>الكهرباء</t>
  </si>
  <si>
    <t>الغاز</t>
  </si>
  <si>
    <t>المحروقات السائلة</t>
  </si>
  <si>
    <t>المحروقات الصلبة</t>
  </si>
  <si>
    <t>الأثاث والمفروشات والسجاد</t>
  </si>
  <si>
    <t>الأثاث والمفروشات</t>
  </si>
  <si>
    <t>السجاد والموكيت والبسط</t>
  </si>
  <si>
    <t>المنسوجات المنزلية</t>
  </si>
  <si>
    <t>الأجهزة المنزلية الرئيسية</t>
  </si>
  <si>
    <t>أجهزة منزلية كهربائية صغيرة</t>
  </si>
  <si>
    <t>عدد منزلية</t>
  </si>
  <si>
    <t>عدد منزلية يدوية</t>
  </si>
  <si>
    <t xml:space="preserve">سلع وخدمات منزلية غير معمرة </t>
  </si>
  <si>
    <t>سلع منزلية غير معمرة</t>
  </si>
  <si>
    <t>الخدمات المنزلية</t>
  </si>
  <si>
    <t>المنتجات والمعدات الطبية</t>
  </si>
  <si>
    <t>المنتجات الطبية والصيدلانية</t>
  </si>
  <si>
    <t>منتجات طبية متنوعة</t>
  </si>
  <si>
    <t>الأجهزة والمعدات الطبية</t>
  </si>
  <si>
    <t>الخدمات الطبية الخارجية</t>
  </si>
  <si>
    <t>خدمات عيادات الأسنان</t>
  </si>
  <si>
    <t>خدمات طبية متنوعة</t>
  </si>
  <si>
    <t>خدمات المستشفيات</t>
  </si>
  <si>
    <t>خدمات المستشفيات الحكومية</t>
  </si>
  <si>
    <t>خدمات المستشفيات الخاصة</t>
  </si>
  <si>
    <t>وسائل النقل الشخصية</t>
  </si>
  <si>
    <t>سيارات الصالون</t>
  </si>
  <si>
    <t>دراجات هوائية</t>
  </si>
  <si>
    <t>تشغيل وسائط النقل</t>
  </si>
  <si>
    <t>الاطارات وقطع الغيار</t>
  </si>
  <si>
    <t>المحروقات وزيوت التشحيم</t>
  </si>
  <si>
    <t>اصلاح السيارات الشخصية</t>
  </si>
  <si>
    <t>خدمات النقل العامة</t>
  </si>
  <si>
    <t>النقل البري للركاب</t>
  </si>
  <si>
    <t>خدمات النقل الجوي</t>
  </si>
  <si>
    <t>خدمات الهاتف والفاكس والبرق</t>
  </si>
  <si>
    <t>السلع الترفيهية</t>
  </si>
  <si>
    <t>أجهزة معالجة البيانات</t>
  </si>
  <si>
    <t>سلع ومواد للرياضة</t>
  </si>
  <si>
    <t>الخدمات الترفيهية والثقافية</t>
  </si>
  <si>
    <t>الخدمات الثقافية</t>
  </si>
  <si>
    <t>الجرائد والمجلات والكتب والقرطاسية</t>
  </si>
  <si>
    <t>الكتب</t>
  </si>
  <si>
    <t>الصحف والمجلات</t>
  </si>
  <si>
    <t xml:space="preserve">مطبوعات متنوعة </t>
  </si>
  <si>
    <t>التعليم</t>
  </si>
  <si>
    <t xml:space="preserve">التعليم الثانوي </t>
  </si>
  <si>
    <t>تعليم بعد الثانوية وقبل الجامعة</t>
  </si>
  <si>
    <t>التعليم الجامعي</t>
  </si>
  <si>
    <t>خدمات تعليم متنوعة</t>
  </si>
  <si>
    <t>خدمات المطاعم والمقاهي</t>
  </si>
  <si>
    <t>المطاعم</t>
  </si>
  <si>
    <t>المقاهي</t>
  </si>
  <si>
    <t>العناية الشخصية</t>
  </si>
  <si>
    <t>صالونات التجميل والحلاقة</t>
  </si>
  <si>
    <t>سلع الخدمات  الشخصية</t>
  </si>
  <si>
    <t>سلع شخصية متنوعة</t>
  </si>
  <si>
    <t>المجوهرات والساعات</t>
  </si>
  <si>
    <t>التأمين</t>
  </si>
  <si>
    <t>التأمين الصحي</t>
  </si>
  <si>
    <t>الخدمات المالية</t>
  </si>
  <si>
    <t>Fresh vegetables</t>
  </si>
  <si>
    <t>Frozen vegetables</t>
  </si>
  <si>
    <t>Dried vegetables</t>
  </si>
  <si>
    <t>Dried pluses</t>
  </si>
  <si>
    <t>Potatoes and other tubers</t>
  </si>
  <si>
    <t>Caned vegetables</t>
  </si>
  <si>
    <t>Caned pulses</t>
  </si>
  <si>
    <t>Sugar and sugar products</t>
  </si>
  <si>
    <t>Spices, salt and other  foods</t>
  </si>
  <si>
    <t>Spices</t>
  </si>
  <si>
    <t>Table salt</t>
  </si>
  <si>
    <t>Other product</t>
  </si>
  <si>
    <t>Non- alcoholic bevarages</t>
  </si>
  <si>
    <t>Tea, coffee and cocoa</t>
  </si>
  <si>
    <t>Tea</t>
  </si>
  <si>
    <t>Coffee</t>
  </si>
  <si>
    <t>Cocoa</t>
  </si>
  <si>
    <t>Mineral water and soft drink</t>
  </si>
  <si>
    <t>Alcoholic beverages &amp; Tobacco</t>
  </si>
  <si>
    <t>Alcoholic beverages</t>
  </si>
  <si>
    <t>Beer</t>
  </si>
  <si>
    <t>Tobacco products</t>
  </si>
  <si>
    <t>Cigarettes</t>
  </si>
  <si>
    <t>Textiles, clothing &amp; footwear</t>
  </si>
  <si>
    <t>Textiles &amp; clothing</t>
  </si>
  <si>
    <t>Textiles</t>
  </si>
  <si>
    <t>Ready made Garments</t>
  </si>
  <si>
    <t xml:space="preserve">Other  clothes </t>
  </si>
  <si>
    <t>Tailoring, repairingand cleaning of clothes</t>
  </si>
  <si>
    <t>Laundering</t>
  </si>
  <si>
    <t>Tailoring</t>
  </si>
  <si>
    <t>Repairing of clothes</t>
  </si>
  <si>
    <t>Footwear</t>
  </si>
  <si>
    <t>Repairing of footwear</t>
  </si>
  <si>
    <t xml:space="preserve">Housing services </t>
  </si>
  <si>
    <t>House rent</t>
  </si>
  <si>
    <t>Maintenance of the house</t>
  </si>
  <si>
    <t>Water charges and other services</t>
  </si>
  <si>
    <t>Water charges</t>
  </si>
  <si>
    <t>Collecting of wastes services</t>
  </si>
  <si>
    <t>Cost of cesspit ecacuation</t>
  </si>
  <si>
    <t>Fuel and electricity</t>
  </si>
  <si>
    <t>Electricity</t>
  </si>
  <si>
    <t>Gas</t>
  </si>
  <si>
    <t>Fuel oil</t>
  </si>
  <si>
    <t>Solid fuels</t>
  </si>
  <si>
    <t xml:space="preserve">Furniture &amp; household goods &amp; services </t>
  </si>
  <si>
    <t>Furniture and carpet</t>
  </si>
  <si>
    <t>Furniture</t>
  </si>
  <si>
    <t>Carpets</t>
  </si>
  <si>
    <t xml:space="preserve">Household textiles </t>
  </si>
  <si>
    <t>Household appliances</t>
  </si>
  <si>
    <t>Small electric household appliances</t>
  </si>
  <si>
    <t>Household utencils</t>
  </si>
  <si>
    <t>Home equipment</t>
  </si>
  <si>
    <t>Household operations</t>
  </si>
  <si>
    <t>Medical products and equipment</t>
  </si>
  <si>
    <t>Medical and pharmaceutical products</t>
  </si>
  <si>
    <t xml:space="preserve">Medical products variety </t>
  </si>
  <si>
    <t>Medical devices and equipment</t>
  </si>
  <si>
    <t>Foreign medical services</t>
  </si>
  <si>
    <t>Services doctors</t>
  </si>
  <si>
    <t>Dental services</t>
  </si>
  <si>
    <t>A variety of medical services</t>
  </si>
  <si>
    <t>Hospital services</t>
  </si>
  <si>
    <t>Government hospital services</t>
  </si>
  <si>
    <t>Private hospitals</t>
  </si>
  <si>
    <t>Transport and communication</t>
  </si>
  <si>
    <t>Personal transport equipment</t>
  </si>
  <si>
    <t>Cars</t>
  </si>
  <si>
    <t xml:space="preserve">Cycling </t>
  </si>
  <si>
    <t>Operation of personal transport equipment</t>
  </si>
  <si>
    <t>Tires and parts &amp; accessories</t>
  </si>
  <si>
    <t>Gaxoline &amp; other fuel</t>
  </si>
  <si>
    <t>Personal car repair</t>
  </si>
  <si>
    <t>Other services for personal transport vehicles</t>
  </si>
  <si>
    <t>Purchased transport</t>
  </si>
  <si>
    <t>Land transport of passengers</t>
  </si>
  <si>
    <t>Air transport services</t>
  </si>
  <si>
    <t>Communication</t>
  </si>
  <si>
    <t>Telephone &amp; fax</t>
  </si>
  <si>
    <t>Telephone and fax services and lightning</t>
  </si>
  <si>
    <t>Recreational goods</t>
  </si>
  <si>
    <t>Receivers devices</t>
  </si>
  <si>
    <t>Other recrational activities</t>
  </si>
  <si>
    <t>Data processing devices</t>
  </si>
  <si>
    <t>Materials and other entertainment devices</t>
  </si>
  <si>
    <t>Goods and materials for sport</t>
  </si>
  <si>
    <t>Food pets</t>
  </si>
  <si>
    <t xml:space="preserve">Leisure and cultural services </t>
  </si>
  <si>
    <t xml:space="preserve">Cultural services </t>
  </si>
  <si>
    <t xml:space="preserve">Newspapers, magazines, books, stationery </t>
  </si>
  <si>
    <t xml:space="preserve">Books </t>
  </si>
  <si>
    <t xml:space="preserve">Newspapers and magazines </t>
  </si>
  <si>
    <t>Various publications</t>
  </si>
  <si>
    <t xml:space="preserve">Stationery and drawing instruments </t>
  </si>
  <si>
    <t>School fees</t>
  </si>
  <si>
    <t xml:space="preserve">Secondary education </t>
  </si>
  <si>
    <t xml:space="preserve">Post-secondary education before university </t>
  </si>
  <si>
    <t xml:space="preserve">University education </t>
  </si>
  <si>
    <t>Other education services</t>
  </si>
  <si>
    <t xml:space="preserve">Catering and cafes </t>
  </si>
  <si>
    <t xml:space="preserve">Restaurants </t>
  </si>
  <si>
    <t xml:space="preserve">Cafes </t>
  </si>
  <si>
    <t>Personal care</t>
  </si>
  <si>
    <t xml:space="preserve">Hairdressing and beauty salons </t>
  </si>
  <si>
    <t xml:space="preserve">Personal care appliances </t>
  </si>
  <si>
    <t>Goods for personal care</t>
  </si>
  <si>
    <t>Other personal goods</t>
  </si>
  <si>
    <t xml:space="preserve">Jewellery and watches </t>
  </si>
  <si>
    <t xml:space="preserve">Other miscellaneous goods </t>
  </si>
  <si>
    <t xml:space="preserve">Insurance </t>
  </si>
  <si>
    <t xml:space="preserve">Health Insurance </t>
  </si>
  <si>
    <t xml:space="preserve">Secure communications </t>
  </si>
  <si>
    <t xml:space="preserve">Financial Services </t>
  </si>
  <si>
    <t xml:space="preserve">Other services </t>
  </si>
  <si>
    <t>999</t>
  </si>
  <si>
    <t>011</t>
  </si>
  <si>
    <t>012</t>
  </si>
  <si>
    <t>الأسماك</t>
  </si>
  <si>
    <t>منتجات الألبان والبيض</t>
  </si>
  <si>
    <t>البيض</t>
  </si>
  <si>
    <t>الفواكه المجففة</t>
  </si>
  <si>
    <t>الفواكه المعلبة</t>
  </si>
  <si>
    <t>الخضروات المجمدة</t>
  </si>
  <si>
    <t>الخضروات المجففة</t>
  </si>
  <si>
    <t>البقول المجففة</t>
  </si>
  <si>
    <t>خضروات خضراء معلبة</t>
  </si>
  <si>
    <t>التوابل والملح والأغذية الأخرى</t>
  </si>
  <si>
    <t>أغذية أخرى</t>
  </si>
  <si>
    <t xml:space="preserve">الشاي </t>
  </si>
  <si>
    <t>الخمور</t>
  </si>
  <si>
    <t>الأقمشة والملابس</t>
  </si>
  <si>
    <t>الأقمشة</t>
  </si>
  <si>
    <t>ملابس أخرى</t>
  </si>
  <si>
    <t>الأحذية ومستلزماتها</t>
  </si>
  <si>
    <t>الأحذية</t>
  </si>
  <si>
    <t>اصلاح الأحذية</t>
  </si>
  <si>
    <t xml:space="preserve">نفقات المياه والخدمات المتنوعة </t>
  </si>
  <si>
    <t>المياه</t>
  </si>
  <si>
    <t>الأجهزة المنزلية</t>
  </si>
  <si>
    <t>أواني وأدوات منزلية</t>
  </si>
  <si>
    <t>خدمات الأطباء</t>
  </si>
  <si>
    <t>خدمات أخرى لسيارات النقل الشخصية</t>
  </si>
  <si>
    <t>أجهزة الهاتف والفاكس</t>
  </si>
  <si>
    <t xml:space="preserve">أجهزة الاستقبال والتسجيل </t>
  </si>
  <si>
    <t>أجهزة التصوير الفوتوغرافي والسينمائي</t>
  </si>
  <si>
    <t>مواد وأجهزة ترفيهية أخرى</t>
  </si>
  <si>
    <t>ألعاب ولعب أطفال</t>
  </si>
  <si>
    <t>أغذية الحيوانات المنزلية</t>
  </si>
  <si>
    <t>قرطاسية وأدوات رسم</t>
  </si>
  <si>
    <t>التعليم الابتدائي (ألاساسي) وما قبله</t>
  </si>
  <si>
    <t>الأجهزة الكهربائية للعناية الشخصية</t>
  </si>
  <si>
    <t>سلع متنوعة أخرى</t>
  </si>
  <si>
    <t>تأمين المواصلات</t>
  </si>
  <si>
    <t>الخدمات الأخرى</t>
  </si>
  <si>
    <t xml:space="preserve">Tinned fruit </t>
  </si>
  <si>
    <t>Cigarettes &amp; Cigar and Tobacco products</t>
  </si>
  <si>
    <t>Games and toys</t>
  </si>
  <si>
    <r>
      <t xml:space="preserve"> جدول </t>
    </r>
    <r>
      <rPr>
        <b/>
        <sz val="11"/>
        <rFont val="Times New Roman"/>
        <family val="1"/>
        <charset val="178"/>
      </rPr>
      <t>13</t>
    </r>
    <r>
      <rPr>
        <b/>
        <sz val="11"/>
        <rFont val="Simplified Arabic"/>
        <family val="1"/>
      </rPr>
      <t>: الأرقام القياسية ونسب التغير السنوية لأسعار المستهلك في فلسطين والضفة الغربية* حسب أقسام الإنفاق الرئيسية والفرعية،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2013، 2014</t>
    </r>
  </si>
  <si>
    <t>Table 13: Yearly Consumer Price Indices and Percentage Changes in Palestine and West* Bank by Major and Sub Groups of Expenditure, 2013, 2014</t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</si>
  <si>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</si>
  <si>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</si>
  <si>
    <r>
      <t xml:space="preserve"> جدول 13 (تابع)</t>
    </r>
    <r>
      <rPr>
        <b/>
        <sz val="11"/>
        <rFont val="Simplified Arabic"/>
        <family val="1"/>
      </rPr>
      <t>: الأرقام القياسية ونسب التغير السنوية لأسعار المستهلك في فلسطين والضفة الغربية* حسب أقسام الإنفاق الرئيسية والفرعية، 2013، 2014</t>
    </r>
  </si>
  <si>
    <t>Table 13 (Cont.): Yearly Consumer Price Indices and Percentage Changes in Palestine and West Bank* by Major and Sub Groups of Expenditure, 2013, 2014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</si>
</sst>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theme="0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inden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indent="1"/>
    </xf>
    <xf numFmtId="0" fontId="9" fillId="0" borderId="3" xfId="0" applyFont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wrapText="1" indent="1" readingOrder="1"/>
    </xf>
    <xf numFmtId="0" fontId="7" fillId="0" borderId="2" xfId="0" applyFont="1" applyFill="1" applyBorder="1" applyAlignment="1">
      <alignment horizontal="right" vertical="center" wrapText="1" indent="1"/>
    </xf>
    <xf numFmtId="0" fontId="7" fillId="3" borderId="8" xfId="0" applyFont="1" applyFill="1" applyBorder="1" applyAlignment="1">
      <alignment horizontal="right" vertical="center" wrapText="1" indent="1"/>
    </xf>
    <xf numFmtId="0" fontId="7" fillId="0" borderId="8" xfId="0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wrapText="1" indent="1" readingOrder="2"/>
    </xf>
    <xf numFmtId="0" fontId="6" fillId="0" borderId="8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2" fontId="8" fillId="2" borderId="5" xfId="0" applyNumberFormat="1" applyFont="1" applyFill="1" applyBorder="1" applyAlignment="1">
      <alignment horizontal="right" vertical="center" indent="1"/>
    </xf>
    <xf numFmtId="0" fontId="9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2" fontId="6" fillId="2" borderId="1" xfId="0" applyNumberFormat="1" applyFont="1" applyFill="1" applyBorder="1" applyAlignment="1">
      <alignment horizontal="right" vertical="center" indent="1"/>
    </xf>
    <xf numFmtId="2" fontId="6" fillId="2" borderId="7" xfId="0" applyNumberFormat="1" applyFont="1" applyFill="1" applyBorder="1" applyAlignment="1">
      <alignment horizontal="right" vertical="center" indent="1"/>
    </xf>
    <xf numFmtId="2" fontId="6" fillId="0" borderId="5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4" xfId="0" applyNumberFormat="1" applyFont="1" applyBorder="1" applyAlignment="1">
      <alignment horizontal="right" vertical="center" indent="1"/>
    </xf>
    <xf numFmtId="2" fontId="6" fillId="0" borderId="1" xfId="0" applyNumberFormat="1" applyFont="1" applyBorder="1" applyAlignment="1">
      <alignment horizontal="right" vertical="center" indent="1"/>
    </xf>
    <xf numFmtId="2" fontId="6" fillId="0" borderId="9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wrapText="1" indent="1" readingOrder="1"/>
    </xf>
    <xf numFmtId="2" fontId="8" fillId="2" borderId="6" xfId="0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horizontal="right" vertical="center"/>
    </xf>
    <xf numFmtId="2" fontId="8" fillId="0" borderId="5" xfId="0" applyNumberFormat="1" applyFont="1" applyBorder="1" applyAlignment="1">
      <alignment horizontal="right" vertical="center" indent="1"/>
    </xf>
    <xf numFmtId="2" fontId="8" fillId="0" borderId="0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1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vertical="top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2" fontId="8" fillId="0" borderId="4" xfId="0" applyNumberFormat="1" applyFont="1" applyBorder="1" applyAlignment="1">
      <alignment horizontal="right" vertical="center" indent="1"/>
    </xf>
    <xf numFmtId="2" fontId="8" fillId="0" borderId="1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 indent="1"/>
    </xf>
    <xf numFmtId="0" fontId="8" fillId="0" borderId="14" xfId="0" applyFont="1" applyBorder="1" applyAlignment="1">
      <alignment horizontal="right" vertical="center" indent="1"/>
    </xf>
    <xf numFmtId="0" fontId="8" fillId="0" borderId="12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12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3"/>
  <sheetViews>
    <sheetView rightToLeft="1" tabSelected="1" view="pageBreakPreview" topLeftCell="B157" zoomScaleNormal="100" zoomScaleSheetLayoutView="100" workbookViewId="0">
      <selection activeCell="B1" sqref="B1:I173"/>
    </sheetView>
  </sheetViews>
  <sheetFormatPr defaultColWidth="8.6640625" defaultRowHeight="16.5" customHeight="1"/>
  <cols>
    <col min="1" max="1" width="7.44140625" style="82" hidden="1" customWidth="1"/>
    <col min="2" max="2" width="28.6640625" style="86" customWidth="1"/>
    <col min="3" max="4" width="11.6640625" style="86" customWidth="1"/>
    <col min="5" max="5" width="12.21875" style="86" customWidth="1"/>
    <col min="6" max="8" width="11.6640625" style="86" customWidth="1"/>
    <col min="9" max="9" width="38.33203125" style="86" customWidth="1"/>
    <col min="10" max="18" width="7.88671875" style="1" customWidth="1"/>
    <col min="19" max="19" width="33.33203125" style="1" customWidth="1"/>
    <col min="20" max="16384" width="8.6640625" style="1"/>
  </cols>
  <sheetData>
    <row r="1" spans="1:23" ht="19.95" customHeight="1">
      <c r="B1" s="92" t="s">
        <v>311</v>
      </c>
      <c r="C1" s="92"/>
      <c r="D1" s="92"/>
      <c r="E1" s="92"/>
      <c r="F1" s="92"/>
      <c r="G1" s="92"/>
      <c r="H1" s="92"/>
      <c r="I1" s="92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23" ht="29.4" customHeight="1">
      <c r="B2" s="93" t="s">
        <v>312</v>
      </c>
      <c r="C2" s="93"/>
      <c r="D2" s="93"/>
      <c r="E2" s="93"/>
      <c r="F2" s="93"/>
      <c r="G2" s="93"/>
      <c r="H2" s="93"/>
      <c r="I2" s="93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3" ht="19.95" customHeight="1">
      <c r="B3" s="92" t="s">
        <v>22</v>
      </c>
      <c r="C3" s="92"/>
      <c r="D3" s="92"/>
      <c r="E3" s="92"/>
      <c r="F3" s="92"/>
      <c r="G3" s="92"/>
      <c r="H3" s="92"/>
      <c r="I3" s="92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3" s="2" customFormat="1" ht="4.95" customHeight="1">
      <c r="A4" s="83"/>
      <c r="B4" s="84"/>
      <c r="C4" s="84"/>
      <c r="D4" s="84"/>
      <c r="E4" s="84"/>
      <c r="F4" s="84"/>
      <c r="G4" s="84"/>
      <c r="H4" s="84"/>
      <c r="I4" s="84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3" s="3" customFormat="1" ht="17.25" customHeight="1">
      <c r="A5" s="85"/>
      <c r="B5" s="97" t="s">
        <v>30</v>
      </c>
      <c r="C5" s="100" t="s">
        <v>23</v>
      </c>
      <c r="D5" s="101"/>
      <c r="E5" s="101"/>
      <c r="F5" s="103" t="s">
        <v>24</v>
      </c>
      <c r="G5" s="103"/>
      <c r="H5" s="103"/>
      <c r="I5" s="94" t="s">
        <v>29</v>
      </c>
      <c r="J5" s="14"/>
      <c r="K5" s="104"/>
      <c r="L5" s="104"/>
      <c r="M5" s="104"/>
      <c r="N5" s="104"/>
      <c r="O5" s="104"/>
      <c r="P5" s="104"/>
      <c r="Q5" s="104"/>
      <c r="R5" s="104"/>
    </row>
    <row r="6" spans="1:23" s="3" customFormat="1" ht="17.25" customHeight="1">
      <c r="A6" s="85"/>
      <c r="B6" s="98"/>
      <c r="C6" s="43" t="s">
        <v>25</v>
      </c>
      <c r="D6" s="42"/>
      <c r="E6" s="41" t="s">
        <v>27</v>
      </c>
      <c r="F6" s="43" t="s">
        <v>26</v>
      </c>
      <c r="G6" s="42"/>
      <c r="H6" s="41" t="s">
        <v>28</v>
      </c>
      <c r="I6" s="95"/>
      <c r="J6" s="14"/>
      <c r="K6" s="40"/>
      <c r="L6" s="40"/>
      <c r="M6" s="40"/>
      <c r="N6" s="40"/>
      <c r="O6" s="40"/>
      <c r="P6" s="40"/>
      <c r="Q6" s="40"/>
      <c r="R6" s="40"/>
    </row>
    <row r="7" spans="1:23" s="3" customFormat="1" ht="17.25" customHeight="1">
      <c r="A7" s="85"/>
      <c r="B7" s="98"/>
      <c r="C7" s="60" t="s">
        <v>16</v>
      </c>
      <c r="D7" s="45" t="s">
        <v>17</v>
      </c>
      <c r="E7" s="60" t="s">
        <v>18</v>
      </c>
      <c r="F7" s="60" t="s">
        <v>16</v>
      </c>
      <c r="G7" s="45" t="s">
        <v>17</v>
      </c>
      <c r="H7" s="60" t="s">
        <v>18</v>
      </c>
      <c r="I7" s="95"/>
      <c r="J7" s="15"/>
      <c r="K7" s="16"/>
      <c r="L7" s="16"/>
      <c r="M7" s="16"/>
      <c r="N7" s="16"/>
      <c r="O7" s="16"/>
      <c r="P7" s="16"/>
      <c r="Q7" s="16"/>
      <c r="R7" s="16"/>
    </row>
    <row r="8" spans="1:23" s="3" customFormat="1" ht="24.6" customHeight="1">
      <c r="A8" s="85"/>
      <c r="B8" s="99"/>
      <c r="C8" s="44">
        <v>2013</v>
      </c>
      <c r="D8" s="45">
        <v>2014</v>
      </c>
      <c r="E8" s="45" t="s">
        <v>21</v>
      </c>
      <c r="F8" s="44">
        <v>2013</v>
      </c>
      <c r="G8" s="45">
        <v>2014</v>
      </c>
      <c r="H8" s="45" t="s">
        <v>21</v>
      </c>
      <c r="I8" s="96"/>
      <c r="J8" s="17"/>
      <c r="K8" s="18"/>
      <c r="L8" s="18"/>
      <c r="M8" s="18"/>
      <c r="N8" s="18"/>
      <c r="O8" s="18"/>
      <c r="P8" s="18"/>
      <c r="Q8" s="18"/>
      <c r="R8" s="18"/>
    </row>
    <row r="9" spans="1:23" s="5" customFormat="1" ht="18" customHeight="1">
      <c r="A9" s="58" t="s">
        <v>268</v>
      </c>
      <c r="B9" s="50" t="s">
        <v>23</v>
      </c>
      <c r="C9" s="72">
        <v>107.55960831402508</v>
      </c>
      <c r="D9" s="73">
        <v>109.42360030012848</v>
      </c>
      <c r="E9" s="73">
        <f>D9/C9*100-100</f>
        <v>1.7329851003746484</v>
      </c>
      <c r="F9" s="73">
        <v>111.10908306485535</v>
      </c>
      <c r="G9" s="73">
        <v>112.44086827076397</v>
      </c>
      <c r="H9" s="74">
        <f>G9/F9*100-100</f>
        <v>1.1986285631852951</v>
      </c>
      <c r="I9" s="75" t="s">
        <v>45</v>
      </c>
      <c r="J9" s="9"/>
      <c r="K9" s="10"/>
      <c r="L9" s="10"/>
      <c r="M9" s="10"/>
      <c r="N9" s="10"/>
      <c r="O9" s="10"/>
      <c r="P9" s="10"/>
      <c r="Q9" s="10"/>
      <c r="R9" s="10"/>
      <c r="S9" s="20"/>
      <c r="V9" s="90"/>
      <c r="W9" s="91"/>
    </row>
    <row r="10" spans="1:23" s="5" customFormat="1" ht="18" customHeight="1">
      <c r="A10" s="58">
        <v>1</v>
      </c>
      <c r="B10" s="51" t="s">
        <v>0</v>
      </c>
      <c r="C10" s="59">
        <v>105.4173928056226</v>
      </c>
      <c r="D10" s="48">
        <v>105.80501115955167</v>
      </c>
      <c r="E10" s="48">
        <f t="shared" ref="E10:E28" si="0">D10/C10*100-100</f>
        <v>0.36769867249874721</v>
      </c>
      <c r="F10" s="48">
        <v>108.41883803753223</v>
      </c>
      <c r="G10" s="48">
        <v>106.82398999516526</v>
      </c>
      <c r="H10" s="76">
        <f t="shared" ref="H10:H28" si="1">G10/F10*100-100</f>
        <v>-1.4710063963375575</v>
      </c>
      <c r="I10" s="49" t="s">
        <v>1</v>
      </c>
      <c r="J10" s="9"/>
      <c r="K10" s="10"/>
      <c r="L10" s="10"/>
      <c r="M10" s="10"/>
      <c r="N10" s="10"/>
      <c r="O10" s="10"/>
      <c r="P10" s="10"/>
      <c r="Q10" s="10"/>
      <c r="R10" s="10"/>
      <c r="S10" s="20"/>
    </row>
    <row r="11" spans="1:23" s="4" customFormat="1" ht="18" customHeight="1">
      <c r="A11" s="57" t="s">
        <v>269</v>
      </c>
      <c r="B11" s="25" t="s">
        <v>31</v>
      </c>
      <c r="C11" s="32">
        <v>105.58678440046859</v>
      </c>
      <c r="D11" s="33">
        <v>106.3457331818595</v>
      </c>
      <c r="E11" s="33">
        <f t="shared" si="0"/>
        <v>0.71879145264277611</v>
      </c>
      <c r="F11" s="33">
        <v>108.57030689160874</v>
      </c>
      <c r="G11" s="33">
        <v>106.93854962374468</v>
      </c>
      <c r="H11" s="37">
        <f t="shared" si="1"/>
        <v>-1.5029498530322201</v>
      </c>
      <c r="I11" s="28" t="s">
        <v>46</v>
      </c>
      <c r="J11" s="6"/>
      <c r="K11" s="7"/>
      <c r="L11" s="7"/>
      <c r="M11" s="7"/>
      <c r="N11" s="7"/>
      <c r="O11" s="7"/>
      <c r="P11" s="7"/>
      <c r="Q11" s="7"/>
      <c r="R11" s="7"/>
      <c r="S11" s="19"/>
    </row>
    <row r="12" spans="1:23" s="4" customFormat="1" ht="18" customHeight="1">
      <c r="A12" s="57">
        <v>111</v>
      </c>
      <c r="B12" s="26" t="s">
        <v>32</v>
      </c>
      <c r="C12" s="32">
        <v>101.65120732475282</v>
      </c>
      <c r="D12" s="33">
        <v>101.92513937732839</v>
      </c>
      <c r="E12" s="33">
        <f t="shared" si="0"/>
        <v>0.26948234043145192</v>
      </c>
      <c r="F12" s="34">
        <v>100.51898612454049</v>
      </c>
      <c r="G12" s="33">
        <v>102.03539195361863</v>
      </c>
      <c r="H12" s="37">
        <f t="shared" si="1"/>
        <v>1.5085765262289357</v>
      </c>
      <c r="I12" s="29" t="s">
        <v>47</v>
      </c>
      <c r="J12" s="6"/>
      <c r="K12" s="8"/>
      <c r="L12" s="7"/>
      <c r="M12" s="8"/>
      <c r="N12" s="7"/>
      <c r="O12" s="8"/>
      <c r="P12" s="7"/>
      <c r="Q12" s="7"/>
      <c r="R12" s="7"/>
      <c r="S12" s="19"/>
    </row>
    <row r="13" spans="1:23" s="4" customFormat="1" ht="18" customHeight="1">
      <c r="A13" s="57">
        <v>112</v>
      </c>
      <c r="B13" s="25" t="s">
        <v>33</v>
      </c>
      <c r="C13" s="32">
        <v>106.639245544063</v>
      </c>
      <c r="D13" s="33">
        <v>102.1503555174753</v>
      </c>
      <c r="E13" s="33">
        <f t="shared" si="0"/>
        <v>-4.2094165273636577</v>
      </c>
      <c r="F13" s="33">
        <v>110.42020021398277</v>
      </c>
      <c r="G13" s="33">
        <v>103.06415601774826</v>
      </c>
      <c r="H13" s="37">
        <f t="shared" si="1"/>
        <v>-6.6618645700508239</v>
      </c>
      <c r="I13" s="28" t="s">
        <v>48</v>
      </c>
      <c r="J13" s="6"/>
      <c r="K13" s="7"/>
      <c r="L13" s="7"/>
      <c r="M13" s="7"/>
      <c r="N13" s="7"/>
      <c r="O13" s="7"/>
      <c r="P13" s="7"/>
      <c r="Q13" s="7"/>
      <c r="R13" s="7"/>
      <c r="S13" s="19"/>
    </row>
    <row r="14" spans="1:23" s="4" customFormat="1" ht="18" customHeight="1">
      <c r="A14" s="57">
        <v>1121</v>
      </c>
      <c r="B14" s="26" t="s">
        <v>34</v>
      </c>
      <c r="C14" s="32">
        <v>105.72170556387844</v>
      </c>
      <c r="D14" s="33">
        <v>99.786341256608736</v>
      </c>
      <c r="E14" s="33">
        <f t="shared" si="0"/>
        <v>-5.6141397602439156</v>
      </c>
      <c r="F14" s="33">
        <v>104.02192874218974</v>
      </c>
      <c r="G14" s="33">
        <v>101.75051309594778</v>
      </c>
      <c r="H14" s="37">
        <f t="shared" si="1"/>
        <v>-2.1835930882145931</v>
      </c>
      <c r="I14" s="29" t="s">
        <v>49</v>
      </c>
      <c r="J14" s="6"/>
      <c r="K14" s="7"/>
      <c r="L14" s="7"/>
      <c r="M14" s="7"/>
      <c r="N14" s="7"/>
      <c r="O14" s="7"/>
      <c r="P14" s="7"/>
      <c r="Q14" s="7"/>
      <c r="R14" s="7"/>
      <c r="S14" s="19"/>
    </row>
    <row r="15" spans="1:23" s="4" customFormat="1" ht="18" customHeight="1">
      <c r="A15" s="57">
        <v>1122</v>
      </c>
      <c r="B15" s="26" t="s">
        <v>35</v>
      </c>
      <c r="C15" s="32">
        <v>107.64723175885477</v>
      </c>
      <c r="D15" s="33">
        <v>104.3604366460129</v>
      </c>
      <c r="E15" s="33">
        <f t="shared" si="0"/>
        <v>-3.0533020302879379</v>
      </c>
      <c r="F15" s="33">
        <v>116.99810369717478</v>
      </c>
      <c r="G15" s="33">
        <v>104.13662801516072</v>
      </c>
      <c r="H15" s="37">
        <f t="shared" si="1"/>
        <v>-10.992892427815164</v>
      </c>
      <c r="I15" s="29" t="s">
        <v>50</v>
      </c>
      <c r="J15" s="6"/>
      <c r="K15" s="7"/>
      <c r="L15" s="7"/>
      <c r="M15" s="7"/>
      <c r="N15" s="7"/>
      <c r="O15" s="7"/>
      <c r="P15" s="7"/>
      <c r="Q15" s="7"/>
      <c r="R15" s="7"/>
      <c r="S15" s="19"/>
    </row>
    <row r="16" spans="1:23" s="4" customFormat="1" ht="18" customHeight="1">
      <c r="A16" s="57">
        <v>113</v>
      </c>
      <c r="B16" s="26" t="s">
        <v>271</v>
      </c>
      <c r="C16" s="32">
        <v>102.25671908356492</v>
      </c>
      <c r="D16" s="33">
        <v>101.94697751225031</v>
      </c>
      <c r="E16" s="33">
        <f t="shared" si="0"/>
        <v>-0.30290583747508038</v>
      </c>
      <c r="F16" s="33">
        <v>105.99283828351589</v>
      </c>
      <c r="G16" s="33">
        <v>108.7592041984981</v>
      </c>
      <c r="H16" s="37">
        <f t="shared" si="1"/>
        <v>2.6099555024487415</v>
      </c>
      <c r="I16" s="29" t="s">
        <v>51</v>
      </c>
      <c r="J16" s="6"/>
      <c r="K16" s="7"/>
      <c r="L16" s="7"/>
      <c r="M16" s="7"/>
      <c r="N16" s="7"/>
      <c r="O16" s="7"/>
      <c r="P16" s="7"/>
      <c r="Q16" s="7"/>
      <c r="R16" s="7"/>
      <c r="S16" s="19"/>
    </row>
    <row r="17" spans="1:19" s="4" customFormat="1" ht="18" customHeight="1">
      <c r="A17" s="57">
        <v>114</v>
      </c>
      <c r="B17" s="24" t="s">
        <v>272</v>
      </c>
      <c r="C17" s="32">
        <v>103.29200460206128</v>
      </c>
      <c r="D17" s="33">
        <v>114.73626731121389</v>
      </c>
      <c r="E17" s="33">
        <f t="shared" si="0"/>
        <v>11.079524260606945</v>
      </c>
      <c r="F17" s="33">
        <v>113.54205771577617</v>
      </c>
      <c r="G17" s="33">
        <v>114.21958171828182</v>
      </c>
      <c r="H17" s="37">
        <f t="shared" si="1"/>
        <v>0.59671633237586263</v>
      </c>
      <c r="I17" s="28" t="s">
        <v>52</v>
      </c>
      <c r="J17" s="6"/>
      <c r="K17" s="7"/>
      <c r="L17" s="7"/>
      <c r="M17" s="7"/>
      <c r="N17" s="7"/>
      <c r="O17" s="7"/>
      <c r="P17" s="7"/>
      <c r="Q17" s="7"/>
      <c r="R17" s="7"/>
      <c r="S17" s="19"/>
    </row>
    <row r="18" spans="1:19" s="4" customFormat="1" ht="18" customHeight="1">
      <c r="A18" s="57">
        <v>1141</v>
      </c>
      <c r="B18" s="26" t="s">
        <v>36</v>
      </c>
      <c r="C18" s="32">
        <v>112.58604070648921</v>
      </c>
      <c r="D18" s="33">
        <v>118.72139651128106</v>
      </c>
      <c r="E18" s="33">
        <f t="shared" si="0"/>
        <v>5.4494818063516988</v>
      </c>
      <c r="F18" s="33">
        <v>117.84459481543276</v>
      </c>
      <c r="G18" s="33">
        <v>121.37023174859877</v>
      </c>
      <c r="H18" s="37">
        <f t="shared" si="1"/>
        <v>2.9917680473065644</v>
      </c>
      <c r="I18" s="29" t="s">
        <v>53</v>
      </c>
      <c r="J18" s="6"/>
      <c r="K18" s="7"/>
      <c r="L18" s="7"/>
      <c r="M18" s="7"/>
      <c r="N18" s="7"/>
      <c r="O18" s="7"/>
      <c r="P18" s="7"/>
      <c r="Q18" s="7"/>
      <c r="R18" s="7"/>
      <c r="S18" s="19"/>
    </row>
    <row r="19" spans="1:19" s="4" customFormat="1" ht="18" customHeight="1">
      <c r="A19" s="57">
        <v>1142</v>
      </c>
      <c r="B19" s="25" t="s">
        <v>37</v>
      </c>
      <c r="C19" s="32">
        <v>93.382677387926691</v>
      </c>
      <c r="D19" s="33">
        <v>110.44626307689651</v>
      </c>
      <c r="E19" s="33">
        <f t="shared" si="0"/>
        <v>18.272752684188887</v>
      </c>
      <c r="F19" s="33">
        <v>104.69037628170656</v>
      </c>
      <c r="G19" s="33">
        <v>107.61389536277038</v>
      </c>
      <c r="H19" s="37">
        <f t="shared" si="1"/>
        <v>2.7925385168136643</v>
      </c>
      <c r="I19" s="30" t="s">
        <v>54</v>
      </c>
      <c r="J19" s="6"/>
      <c r="K19" s="7"/>
      <c r="L19" s="7"/>
      <c r="M19" s="7"/>
      <c r="N19" s="7"/>
      <c r="O19" s="7"/>
      <c r="P19" s="7"/>
      <c r="Q19" s="7"/>
      <c r="R19" s="7"/>
      <c r="S19" s="19"/>
    </row>
    <row r="20" spans="1:19" s="4" customFormat="1" ht="18" customHeight="1">
      <c r="A20" s="57">
        <v>1143</v>
      </c>
      <c r="B20" s="27" t="s">
        <v>273</v>
      </c>
      <c r="C20" s="32">
        <v>116.31124854964004</v>
      </c>
      <c r="D20" s="33">
        <v>121.13430655332384</v>
      </c>
      <c r="E20" s="33">
        <f t="shared" si="0"/>
        <v>4.1466823405522888</v>
      </c>
      <c r="F20" s="33">
        <v>134.67843484783046</v>
      </c>
      <c r="G20" s="33">
        <v>126.81587152469439</v>
      </c>
      <c r="H20" s="37">
        <f t="shared" si="1"/>
        <v>-5.8380269506545517</v>
      </c>
      <c r="I20" s="28" t="s">
        <v>55</v>
      </c>
      <c r="J20" s="6"/>
      <c r="K20" s="7"/>
      <c r="L20" s="7"/>
      <c r="M20" s="7"/>
      <c r="N20" s="7"/>
      <c r="O20" s="7"/>
      <c r="P20" s="7"/>
      <c r="Q20" s="7"/>
      <c r="R20" s="7"/>
      <c r="S20" s="19"/>
    </row>
    <row r="21" spans="1:19" s="5" customFormat="1" ht="18" customHeight="1">
      <c r="A21" s="58">
        <v>115</v>
      </c>
      <c r="B21" s="54" t="s">
        <v>38</v>
      </c>
      <c r="C21" s="32">
        <v>82.780645425628563</v>
      </c>
      <c r="D21" s="33">
        <v>90.17412438673928</v>
      </c>
      <c r="E21" s="33">
        <f t="shared" si="0"/>
        <v>8.931410141943303</v>
      </c>
      <c r="F21" s="33">
        <v>79.669465363730069</v>
      </c>
      <c r="G21" s="33">
        <v>82.967233041558885</v>
      </c>
      <c r="H21" s="37">
        <f t="shared" si="1"/>
        <v>4.1393119217919718</v>
      </c>
      <c r="I21" s="28" t="s">
        <v>56</v>
      </c>
      <c r="J21" s="9"/>
      <c r="K21" s="10"/>
      <c r="L21" s="10"/>
      <c r="M21" s="10"/>
      <c r="N21" s="10"/>
      <c r="O21" s="10"/>
      <c r="P21" s="10"/>
      <c r="Q21" s="10"/>
      <c r="R21" s="10"/>
      <c r="S21" s="20"/>
    </row>
    <row r="22" spans="1:19" ht="18" customHeight="1">
      <c r="A22" s="82">
        <v>1151</v>
      </c>
      <c r="B22" s="46" t="s">
        <v>39</v>
      </c>
      <c r="C22" s="66">
        <v>81.457968828869028</v>
      </c>
      <c r="D22" s="67">
        <v>89.639948673028002</v>
      </c>
      <c r="E22" s="33">
        <f t="shared" si="0"/>
        <v>10.04441917935381</v>
      </c>
      <c r="F22" s="67">
        <v>78.159223944226667</v>
      </c>
      <c r="G22" s="67">
        <v>82.12677737663698</v>
      </c>
      <c r="H22" s="37">
        <f t="shared" si="1"/>
        <v>5.076244660824031</v>
      </c>
      <c r="I22" s="55" t="s">
        <v>57</v>
      </c>
      <c r="J22" s="21"/>
      <c r="K22" s="3"/>
      <c r="L22" s="3"/>
      <c r="M22" s="3"/>
      <c r="N22" s="3"/>
      <c r="O22" s="3"/>
      <c r="P22" s="3"/>
      <c r="Q22" s="3"/>
      <c r="R22" s="3"/>
      <c r="S22" s="3"/>
    </row>
    <row r="23" spans="1:19" ht="18" customHeight="1">
      <c r="A23" s="82">
        <v>1152</v>
      </c>
      <c r="B23" s="46" t="s">
        <v>40</v>
      </c>
      <c r="C23" s="66">
        <v>112.14917511407323</v>
      </c>
      <c r="D23" s="67">
        <v>105.49285241127944</v>
      </c>
      <c r="E23" s="33">
        <f t="shared" si="0"/>
        <v>-5.9352400015633293</v>
      </c>
      <c r="F23" s="67">
        <v>110.14637372710143</v>
      </c>
      <c r="G23" s="67">
        <v>106.9532606110655</v>
      </c>
      <c r="H23" s="37">
        <f t="shared" si="1"/>
        <v>-2.8989725289978168</v>
      </c>
      <c r="I23" s="55" t="s">
        <v>58</v>
      </c>
      <c r="J23" s="21"/>
      <c r="K23" s="3"/>
      <c r="L23" s="3"/>
      <c r="M23" s="3"/>
      <c r="N23" s="3"/>
      <c r="O23" s="3"/>
      <c r="P23" s="3"/>
      <c r="Q23" s="3"/>
      <c r="R23" s="3"/>
      <c r="S23" s="3"/>
    </row>
    <row r="24" spans="1:19" ht="18" customHeight="1">
      <c r="A24" s="82">
        <v>116</v>
      </c>
      <c r="B24" s="46" t="s">
        <v>41</v>
      </c>
      <c r="C24" s="66">
        <v>113.03329927555797</v>
      </c>
      <c r="D24" s="67">
        <v>119.75014785818065</v>
      </c>
      <c r="E24" s="33">
        <f t="shared" si="0"/>
        <v>5.942362671594708</v>
      </c>
      <c r="F24" s="67">
        <v>123.0047041884615</v>
      </c>
      <c r="G24" s="67">
        <v>127.69735308949983</v>
      </c>
      <c r="H24" s="37">
        <f t="shared" si="1"/>
        <v>3.815015801223737</v>
      </c>
      <c r="I24" s="55" t="s">
        <v>59</v>
      </c>
      <c r="J24" s="21"/>
      <c r="K24" s="3"/>
      <c r="L24" s="3"/>
      <c r="M24" s="3"/>
      <c r="N24" s="3"/>
      <c r="O24" s="3"/>
      <c r="P24" s="3"/>
      <c r="Q24" s="3"/>
      <c r="R24" s="3"/>
      <c r="S24" s="3"/>
    </row>
    <row r="25" spans="1:19" ht="18" customHeight="1">
      <c r="A25" s="82">
        <v>1161</v>
      </c>
      <c r="B25" s="46" t="s">
        <v>42</v>
      </c>
      <c r="C25" s="66">
        <v>116.68245583473703</v>
      </c>
      <c r="D25" s="67">
        <v>123.63429535383459</v>
      </c>
      <c r="E25" s="33">
        <f t="shared" si="0"/>
        <v>5.9579132692782792</v>
      </c>
      <c r="F25" s="67">
        <v>124.77929875645634</v>
      </c>
      <c r="G25" s="67">
        <v>130.96398981025203</v>
      </c>
      <c r="H25" s="37">
        <f t="shared" si="1"/>
        <v>4.9565040959774365</v>
      </c>
      <c r="I25" s="55" t="s">
        <v>60</v>
      </c>
      <c r="J25" s="21"/>
      <c r="K25" s="3"/>
      <c r="L25" s="3"/>
      <c r="M25" s="3"/>
      <c r="N25" s="3"/>
      <c r="O25" s="3"/>
      <c r="P25" s="3"/>
      <c r="Q25" s="3"/>
      <c r="R25" s="3"/>
      <c r="S25" s="3"/>
    </row>
    <row r="26" spans="1:19" ht="18" customHeight="1">
      <c r="A26" s="82">
        <v>1162</v>
      </c>
      <c r="B26" s="46" t="s">
        <v>274</v>
      </c>
      <c r="C26" s="66">
        <v>91.277113445900383</v>
      </c>
      <c r="D26" s="67">
        <v>97.869073614332422</v>
      </c>
      <c r="E26" s="33">
        <f t="shared" si="0"/>
        <v>7.2219200625127939</v>
      </c>
      <c r="F26" s="67">
        <v>100.85186644014847</v>
      </c>
      <c r="G26" s="67">
        <v>98.666543142409139</v>
      </c>
      <c r="H26" s="37">
        <f t="shared" si="1"/>
        <v>-2.1668645062074603</v>
      </c>
      <c r="I26" s="55" t="s">
        <v>61</v>
      </c>
      <c r="J26" s="21"/>
      <c r="K26" s="3"/>
      <c r="L26" s="3"/>
      <c r="M26" s="3"/>
      <c r="N26" s="3"/>
      <c r="O26" s="3"/>
      <c r="P26" s="3"/>
      <c r="Q26" s="3"/>
      <c r="R26" s="3"/>
      <c r="S26" s="3"/>
    </row>
    <row r="27" spans="1:19" ht="18" customHeight="1">
      <c r="A27" s="82">
        <v>1163</v>
      </c>
      <c r="B27" s="46" t="s">
        <v>43</v>
      </c>
      <c r="C27" s="66">
        <v>104.99787466549111</v>
      </c>
      <c r="D27" s="67">
        <v>110.77600463185918</v>
      </c>
      <c r="E27" s="33">
        <f t="shared" si="0"/>
        <v>5.5030923099885598</v>
      </c>
      <c r="F27" s="67">
        <v>121.15190404791637</v>
      </c>
      <c r="G27" s="67">
        <v>123.24170009621832</v>
      </c>
      <c r="H27" s="37">
        <f t="shared" si="1"/>
        <v>1.7249386749013951</v>
      </c>
      <c r="I27" s="55" t="s">
        <v>62</v>
      </c>
      <c r="J27" s="21"/>
      <c r="K27" s="3"/>
      <c r="L27" s="3"/>
      <c r="M27" s="3"/>
      <c r="N27" s="3"/>
      <c r="O27" s="3"/>
      <c r="P27" s="3"/>
      <c r="Q27" s="3"/>
      <c r="R27" s="3"/>
      <c r="S27" s="3"/>
    </row>
    <row r="28" spans="1:19" ht="18" customHeight="1">
      <c r="A28" s="82">
        <v>1164</v>
      </c>
      <c r="B28" s="47" t="s">
        <v>275</v>
      </c>
      <c r="C28" s="68">
        <v>109.57519503356741</v>
      </c>
      <c r="D28" s="69">
        <v>122.85433962584636</v>
      </c>
      <c r="E28" s="64">
        <f t="shared" si="0"/>
        <v>12.118750587859779</v>
      </c>
      <c r="F28" s="69">
        <v>116.60818739904317</v>
      </c>
      <c r="G28" s="69">
        <v>116.38159765371744</v>
      </c>
      <c r="H28" s="65">
        <f t="shared" si="1"/>
        <v>-0.19431718336409176</v>
      </c>
      <c r="I28" s="56" t="s">
        <v>308</v>
      </c>
      <c r="J28" s="21"/>
      <c r="K28" s="3"/>
      <c r="L28" s="3"/>
      <c r="M28" s="3"/>
      <c r="N28" s="3"/>
      <c r="O28" s="3"/>
      <c r="P28" s="3"/>
      <c r="Q28" s="3"/>
      <c r="R28" s="3"/>
      <c r="S28" s="3"/>
    </row>
    <row r="29" spans="1:19" ht="6.75" customHeight="1"/>
    <row r="30" spans="1:19" ht="19.95" customHeight="1">
      <c r="B30" s="92" t="s">
        <v>315</v>
      </c>
      <c r="C30" s="92"/>
      <c r="D30" s="92"/>
      <c r="E30" s="92"/>
      <c r="F30" s="92"/>
      <c r="G30" s="92"/>
      <c r="H30" s="92"/>
      <c r="I30" s="92"/>
      <c r="J30" s="22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30" customHeight="1">
      <c r="B31" s="93" t="s">
        <v>316</v>
      </c>
      <c r="C31" s="93"/>
      <c r="D31" s="93"/>
      <c r="E31" s="93"/>
      <c r="F31" s="93"/>
      <c r="G31" s="93"/>
      <c r="H31" s="93"/>
      <c r="I31" s="9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19.95" customHeight="1">
      <c r="B32" s="92" t="s">
        <v>22</v>
      </c>
      <c r="C32" s="92"/>
      <c r="D32" s="92"/>
      <c r="E32" s="92"/>
      <c r="F32" s="92"/>
      <c r="G32" s="92"/>
      <c r="H32" s="92"/>
      <c r="I32" s="92"/>
      <c r="J32" s="23"/>
      <c r="K32" s="13"/>
      <c r="L32" s="13"/>
      <c r="M32" s="13"/>
      <c r="N32" s="13"/>
      <c r="O32" s="13"/>
      <c r="P32" s="13"/>
      <c r="Q32" s="13"/>
      <c r="R32" s="13"/>
      <c r="S32" s="13"/>
    </row>
    <row r="33" spans="1:23" s="2" customFormat="1" ht="4.95" customHeight="1">
      <c r="A33" s="83"/>
      <c r="B33" s="84"/>
      <c r="C33" s="84"/>
      <c r="D33" s="84"/>
      <c r="E33" s="84"/>
      <c r="F33" s="84"/>
      <c r="G33" s="84"/>
      <c r="H33" s="84"/>
      <c r="I33" s="84"/>
      <c r="J33" s="21"/>
      <c r="K33" s="3"/>
      <c r="L33" s="3"/>
      <c r="M33" s="3"/>
      <c r="N33" s="3"/>
      <c r="O33" s="3"/>
      <c r="P33" s="3"/>
      <c r="Q33" s="3"/>
      <c r="R33" s="3"/>
      <c r="S33" s="3"/>
    </row>
    <row r="34" spans="1:23" s="3" customFormat="1" ht="17.25" customHeight="1">
      <c r="A34" s="85"/>
      <c r="B34" s="97" t="s">
        <v>30</v>
      </c>
      <c r="C34" s="100" t="s">
        <v>23</v>
      </c>
      <c r="D34" s="101"/>
      <c r="E34" s="101"/>
      <c r="F34" s="102" t="s">
        <v>24</v>
      </c>
      <c r="G34" s="103"/>
      <c r="H34" s="103"/>
      <c r="I34" s="94" t="s">
        <v>29</v>
      </c>
      <c r="J34" s="21"/>
    </row>
    <row r="35" spans="1:23" s="3" customFormat="1" ht="17.25" customHeight="1">
      <c r="A35" s="85"/>
      <c r="B35" s="98"/>
      <c r="C35" s="43" t="s">
        <v>25</v>
      </c>
      <c r="D35" s="42"/>
      <c r="E35" s="41" t="s">
        <v>27</v>
      </c>
      <c r="F35" s="43" t="s">
        <v>26</v>
      </c>
      <c r="G35" s="42"/>
      <c r="H35" s="41" t="s">
        <v>28</v>
      </c>
      <c r="I35" s="95"/>
      <c r="J35" s="21"/>
    </row>
    <row r="36" spans="1:23" s="3" customFormat="1" ht="17.25" customHeight="1">
      <c r="A36" s="85"/>
      <c r="B36" s="98"/>
      <c r="C36" s="60" t="s">
        <v>16</v>
      </c>
      <c r="D36" s="45" t="s">
        <v>17</v>
      </c>
      <c r="E36" s="60" t="s">
        <v>18</v>
      </c>
      <c r="F36" s="60" t="s">
        <v>16</v>
      </c>
      <c r="G36" s="45" t="s">
        <v>17</v>
      </c>
      <c r="H36" s="60" t="s">
        <v>18</v>
      </c>
      <c r="I36" s="95"/>
      <c r="J36" s="21"/>
    </row>
    <row r="37" spans="1:23" s="3" customFormat="1" ht="24.6" customHeight="1">
      <c r="A37" s="85"/>
      <c r="B37" s="99"/>
      <c r="C37" s="61">
        <v>2013</v>
      </c>
      <c r="D37" s="45">
        <v>2014</v>
      </c>
      <c r="E37" s="45" t="s">
        <v>21</v>
      </c>
      <c r="F37" s="61">
        <v>2013</v>
      </c>
      <c r="G37" s="45">
        <v>2014</v>
      </c>
      <c r="H37" s="45" t="s">
        <v>21</v>
      </c>
      <c r="I37" s="96"/>
      <c r="J37" s="21"/>
    </row>
    <row r="38" spans="1:23" ht="18" customHeight="1">
      <c r="A38" s="82">
        <v>117</v>
      </c>
      <c r="B38" s="62" t="s">
        <v>44</v>
      </c>
      <c r="C38" s="70">
        <v>114.57838014226192</v>
      </c>
      <c r="D38" s="71">
        <v>113.35938332124424</v>
      </c>
      <c r="E38" s="31">
        <f>D38/C38*100-100</f>
        <v>-1.0638977610821172</v>
      </c>
      <c r="F38" s="71">
        <v>118.80349326856273</v>
      </c>
      <c r="G38" s="71">
        <v>115.45391938662441</v>
      </c>
      <c r="H38" s="36">
        <f>G38/F38*100-100</f>
        <v>-2.8194237305517618</v>
      </c>
      <c r="I38" s="63" t="s">
        <v>63</v>
      </c>
      <c r="J38" s="21"/>
      <c r="K38" s="3"/>
      <c r="L38" s="3"/>
      <c r="M38" s="3"/>
      <c r="N38" s="3"/>
      <c r="O38" s="3"/>
      <c r="P38" s="3"/>
      <c r="Q38" s="3"/>
      <c r="R38" s="3"/>
      <c r="S38" s="3"/>
    </row>
    <row r="39" spans="1:23" s="4" customFormat="1" ht="18" customHeight="1">
      <c r="A39" s="57">
        <v>1171</v>
      </c>
      <c r="B39" s="25" t="s">
        <v>64</v>
      </c>
      <c r="C39" s="32">
        <v>117.0231635387628</v>
      </c>
      <c r="D39" s="33">
        <v>122.2218122406781</v>
      </c>
      <c r="E39" s="33">
        <f t="shared" ref="E39:E102" si="2">D39/C39*100-100</f>
        <v>4.4424099850909329</v>
      </c>
      <c r="F39" s="33">
        <v>121.49095668996466</v>
      </c>
      <c r="G39" s="33">
        <v>122.18672933999518</v>
      </c>
      <c r="H39" s="37">
        <f t="shared" ref="H39:H102" si="3">G39/F39*100-100</f>
        <v>0.57269501285274771</v>
      </c>
      <c r="I39" s="28" t="s">
        <v>152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V39" s="90"/>
      <c r="W39" s="91"/>
    </row>
    <row r="40" spans="1:23" s="4" customFormat="1" ht="18" customHeight="1">
      <c r="A40" s="57">
        <v>1172</v>
      </c>
      <c r="B40" s="24" t="s">
        <v>276</v>
      </c>
      <c r="C40" s="32">
        <v>94.835970331740299</v>
      </c>
      <c r="D40" s="33">
        <v>108.93481906814895</v>
      </c>
      <c r="E40" s="33">
        <f t="shared" si="2"/>
        <v>14.866562430995629</v>
      </c>
      <c r="F40" s="33">
        <v>125.09211693892334</v>
      </c>
      <c r="G40" s="33">
        <v>131.90768184383404</v>
      </c>
      <c r="H40" s="37">
        <f t="shared" si="3"/>
        <v>5.4484367773857514</v>
      </c>
      <c r="I40" s="28" t="s">
        <v>153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23" s="4" customFormat="1" ht="18" customHeight="1">
      <c r="A41" s="57">
        <v>1173</v>
      </c>
      <c r="B41" s="25" t="s">
        <v>277</v>
      </c>
      <c r="C41" s="32">
        <v>124.29508912906313</v>
      </c>
      <c r="D41" s="33">
        <v>100.49904399330553</v>
      </c>
      <c r="E41" s="33">
        <f t="shared" si="2"/>
        <v>-19.1447991248059</v>
      </c>
      <c r="F41" s="33">
        <v>126.11330624042004</v>
      </c>
      <c r="G41" s="33">
        <v>107.60077919996154</v>
      </c>
      <c r="H41" s="37">
        <f t="shared" si="3"/>
        <v>-14.679281348128782</v>
      </c>
      <c r="I41" s="28" t="s">
        <v>154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23" s="4" customFormat="1" ht="18" customHeight="1">
      <c r="A42" s="57">
        <v>1174</v>
      </c>
      <c r="B42" s="26" t="s">
        <v>278</v>
      </c>
      <c r="C42" s="38">
        <v>99.23112881381725</v>
      </c>
      <c r="D42" s="33">
        <v>98.807103248086278</v>
      </c>
      <c r="E42" s="33">
        <f t="shared" si="2"/>
        <v>-0.42731103717116525</v>
      </c>
      <c r="F42" s="34">
        <v>108.3590390031415</v>
      </c>
      <c r="G42" s="33">
        <v>108.17980947737608</v>
      </c>
      <c r="H42" s="37">
        <f t="shared" si="3"/>
        <v>-0.16540339173755569</v>
      </c>
      <c r="I42" s="29" t="s">
        <v>155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23" s="4" customFormat="1" ht="18" customHeight="1">
      <c r="A43" s="57">
        <v>1175</v>
      </c>
      <c r="B43" s="25" t="s">
        <v>65</v>
      </c>
      <c r="C43" s="32">
        <v>114.07538210469119</v>
      </c>
      <c r="D43" s="33">
        <v>90.864393908335657</v>
      </c>
      <c r="E43" s="33">
        <f t="shared" si="2"/>
        <v>-20.34706153782939</v>
      </c>
      <c r="F43" s="33">
        <v>110.27243370586736</v>
      </c>
      <c r="G43" s="33">
        <v>90.006207361220788</v>
      </c>
      <c r="H43" s="37">
        <f t="shared" si="3"/>
        <v>-18.378325084130481</v>
      </c>
      <c r="I43" s="28" t="s">
        <v>156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23" s="4" customFormat="1" ht="18" customHeight="1">
      <c r="A44" s="57">
        <v>1176</v>
      </c>
      <c r="B44" s="26" t="s">
        <v>279</v>
      </c>
      <c r="C44" s="32">
        <v>102.08231763108778</v>
      </c>
      <c r="D44" s="33">
        <v>100.55663423787745</v>
      </c>
      <c r="E44" s="33">
        <f t="shared" si="2"/>
        <v>-1.4945618679269757</v>
      </c>
      <c r="F44" s="33">
        <v>106.05669536502525</v>
      </c>
      <c r="G44" s="33">
        <v>105.65830651990048</v>
      </c>
      <c r="H44" s="37">
        <f t="shared" si="3"/>
        <v>-0.37563761887319913</v>
      </c>
      <c r="I44" s="29" t="s">
        <v>157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23" s="4" customFormat="1" ht="18" customHeight="1">
      <c r="A45" s="57">
        <v>1177</v>
      </c>
      <c r="B45" s="26" t="s">
        <v>66</v>
      </c>
      <c r="C45" s="32">
        <v>97.291294402404617</v>
      </c>
      <c r="D45" s="33">
        <v>104.99476394133593</v>
      </c>
      <c r="E45" s="33">
        <f t="shared" si="2"/>
        <v>7.9179433126556518</v>
      </c>
      <c r="F45" s="33">
        <v>104.96061057174946</v>
      </c>
      <c r="G45" s="33">
        <v>110.37686981570629</v>
      </c>
      <c r="H45" s="37">
        <f t="shared" si="3"/>
        <v>5.1602779504167984</v>
      </c>
      <c r="I45" s="29" t="s">
        <v>158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23" s="4" customFormat="1" ht="18" customHeight="1">
      <c r="A46" s="57">
        <v>118</v>
      </c>
      <c r="B46" s="26" t="s">
        <v>67</v>
      </c>
      <c r="C46" s="32">
        <v>109.24693129176121</v>
      </c>
      <c r="D46" s="33">
        <v>103.3816086593942</v>
      </c>
      <c r="E46" s="33">
        <f t="shared" si="2"/>
        <v>-5.36886717367166</v>
      </c>
      <c r="F46" s="33">
        <v>108.12757128786437</v>
      </c>
      <c r="G46" s="33">
        <v>99.023113938924155</v>
      </c>
      <c r="H46" s="37">
        <f t="shared" si="3"/>
        <v>-8.4201071387257258</v>
      </c>
      <c r="I46" s="29" t="s">
        <v>159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23" s="4" customFormat="1" ht="18" customHeight="1">
      <c r="A47" s="57">
        <v>119</v>
      </c>
      <c r="B47" s="24" t="s">
        <v>280</v>
      </c>
      <c r="C47" s="32">
        <v>95.070344356471537</v>
      </c>
      <c r="D47" s="33">
        <v>112.20836280363928</v>
      </c>
      <c r="E47" s="33">
        <f t="shared" si="2"/>
        <v>18.026671264498418</v>
      </c>
      <c r="F47" s="33">
        <v>101.01121592182528</v>
      </c>
      <c r="G47" s="33">
        <v>112.17475076124576</v>
      </c>
      <c r="H47" s="37">
        <f t="shared" si="3"/>
        <v>11.051777505638753</v>
      </c>
      <c r="I47" s="28" t="s">
        <v>160</v>
      </c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1:23" s="4" customFormat="1" ht="18" customHeight="1">
      <c r="A48" s="57">
        <v>1191</v>
      </c>
      <c r="B48" s="26" t="s">
        <v>68</v>
      </c>
      <c r="C48" s="32">
        <v>94.931915401072303</v>
      </c>
      <c r="D48" s="33">
        <v>108.59207455168355</v>
      </c>
      <c r="E48" s="33">
        <f t="shared" si="2"/>
        <v>14.389427510125799</v>
      </c>
      <c r="F48" s="33">
        <v>107.72836832024331</v>
      </c>
      <c r="G48" s="33">
        <v>104.26389525002901</v>
      </c>
      <c r="H48" s="37">
        <f t="shared" si="3"/>
        <v>-3.215933856823554</v>
      </c>
      <c r="I48" s="29" t="s">
        <v>161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4" customFormat="1" ht="18" customHeight="1">
      <c r="A49" s="57">
        <v>1192</v>
      </c>
      <c r="B49" s="25" t="s">
        <v>69</v>
      </c>
      <c r="C49" s="32">
        <v>93.995647160465538</v>
      </c>
      <c r="D49" s="33">
        <v>99.998410120534231</v>
      </c>
      <c r="E49" s="33">
        <f t="shared" si="2"/>
        <v>6.3862137677726878</v>
      </c>
      <c r="F49" s="33">
        <v>101.75529164014795</v>
      </c>
      <c r="G49" s="33">
        <v>100.59370155293169</v>
      </c>
      <c r="H49" s="37">
        <f t="shared" si="3"/>
        <v>-1.1415525114154832</v>
      </c>
      <c r="I49" s="30" t="s">
        <v>162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4" customFormat="1" ht="18" customHeight="1">
      <c r="A50" s="57">
        <v>1193</v>
      </c>
      <c r="B50" s="27" t="s">
        <v>281</v>
      </c>
      <c r="C50" s="32">
        <v>95.287898387023731</v>
      </c>
      <c r="D50" s="33">
        <v>115.46564274140042</v>
      </c>
      <c r="E50" s="33">
        <f t="shared" si="2"/>
        <v>21.175558172583749</v>
      </c>
      <c r="F50" s="33">
        <v>98.593776394529769</v>
      </c>
      <c r="G50" s="33">
        <v>116.51105129033567</v>
      </c>
      <c r="H50" s="37">
        <f t="shared" si="3"/>
        <v>18.172825457165473</v>
      </c>
      <c r="I50" s="28" t="s">
        <v>163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5" customFormat="1" ht="18" customHeight="1">
      <c r="A51" s="58" t="s">
        <v>270</v>
      </c>
      <c r="B51" s="54" t="s">
        <v>70</v>
      </c>
      <c r="C51" s="32">
        <v>102.97050626939705</v>
      </c>
      <c r="D51" s="33">
        <v>100.51869236867428</v>
      </c>
      <c r="E51" s="33">
        <f t="shared" si="2"/>
        <v>-2.3810836612847197</v>
      </c>
      <c r="F51" s="33">
        <v>106.24448601802413</v>
      </c>
      <c r="G51" s="33">
        <v>105.67689141919099</v>
      </c>
      <c r="H51" s="37">
        <f t="shared" si="3"/>
        <v>-0.53423440604423433</v>
      </c>
      <c r="I51" s="28" t="s">
        <v>164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ht="18" customHeight="1">
      <c r="A52" s="82">
        <v>121</v>
      </c>
      <c r="B52" s="46" t="s">
        <v>71</v>
      </c>
      <c r="C52" s="66">
        <v>107.17429881875701</v>
      </c>
      <c r="D52" s="67">
        <v>107.33141582442228</v>
      </c>
      <c r="E52" s="33">
        <f t="shared" si="2"/>
        <v>0.14659951816524597</v>
      </c>
      <c r="F52" s="67">
        <v>109.47400442246834</v>
      </c>
      <c r="G52" s="67">
        <v>107.59572535894164</v>
      </c>
      <c r="H52" s="37">
        <f t="shared" si="3"/>
        <v>-1.7157306644948136</v>
      </c>
      <c r="I52" s="55" t="s">
        <v>165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customHeight="1">
      <c r="A53" s="82">
        <v>1211</v>
      </c>
      <c r="B53" s="46" t="s">
        <v>282</v>
      </c>
      <c r="C53" s="66">
        <v>98.232614089711149</v>
      </c>
      <c r="D53" s="67">
        <v>89.739175049627093</v>
      </c>
      <c r="E53" s="33">
        <f t="shared" si="2"/>
        <v>-8.6462516739373285</v>
      </c>
      <c r="F53" s="67">
        <v>105.14932718246239</v>
      </c>
      <c r="G53" s="67">
        <v>96.524283254866205</v>
      </c>
      <c r="H53" s="37">
        <f t="shared" si="3"/>
        <v>-8.2026620223916495</v>
      </c>
      <c r="I53" s="55" t="s">
        <v>166</v>
      </c>
    </row>
    <row r="54" spans="1:19" ht="18" customHeight="1">
      <c r="A54" s="82">
        <v>1212</v>
      </c>
      <c r="B54" s="46" t="s">
        <v>72</v>
      </c>
      <c r="C54" s="66">
        <v>116.8731567864544</v>
      </c>
      <c r="D54" s="67">
        <v>115.70343129563373</v>
      </c>
      <c r="E54" s="33">
        <f t="shared" si="2"/>
        <v>-1.0008504287754789</v>
      </c>
      <c r="F54" s="67">
        <v>113.43042698978992</v>
      </c>
      <c r="G54" s="67">
        <v>111.8560304470904</v>
      </c>
      <c r="H54" s="37">
        <f t="shared" si="3"/>
        <v>-1.3879843217386849</v>
      </c>
      <c r="I54" s="55" t="s">
        <v>167</v>
      </c>
    </row>
    <row r="55" spans="1:19" ht="18" customHeight="1">
      <c r="A55" s="82">
        <v>1213</v>
      </c>
      <c r="B55" s="46" t="s">
        <v>73</v>
      </c>
      <c r="C55" s="66">
        <v>107.43855682848248</v>
      </c>
      <c r="D55" s="67">
        <v>98.984804923168994</v>
      </c>
      <c r="E55" s="33">
        <f t="shared" si="2"/>
        <v>-7.8684525880306211</v>
      </c>
      <c r="F55" s="67">
        <v>109.09656999211376</v>
      </c>
      <c r="G55" s="67">
        <v>106.54542521324534</v>
      </c>
      <c r="H55" s="37">
        <f t="shared" si="3"/>
        <v>-2.3384280358702654</v>
      </c>
      <c r="I55" s="55" t="s">
        <v>168</v>
      </c>
    </row>
    <row r="56" spans="1:19" ht="18" customHeight="1">
      <c r="A56" s="82">
        <v>122</v>
      </c>
      <c r="B56" s="46" t="s">
        <v>74</v>
      </c>
      <c r="C56" s="66">
        <v>100.78326783315831</v>
      </c>
      <c r="D56" s="67">
        <v>98.238965915777683</v>
      </c>
      <c r="E56" s="33">
        <f t="shared" si="2"/>
        <v>-2.5245281008277942</v>
      </c>
      <c r="F56" s="67">
        <v>104.12954036809811</v>
      </c>
      <c r="G56" s="67">
        <v>105.02341495327204</v>
      </c>
      <c r="H56" s="37">
        <f t="shared" si="3"/>
        <v>0.85842555533626808</v>
      </c>
      <c r="I56" s="55" t="s">
        <v>169</v>
      </c>
    </row>
    <row r="57" spans="1:19" s="81" customFormat="1" ht="18" customHeight="1">
      <c r="A57" s="77">
        <v>2</v>
      </c>
      <c r="B57" s="53" t="s">
        <v>2</v>
      </c>
      <c r="C57" s="87">
        <v>128.6872089097904</v>
      </c>
      <c r="D57" s="88">
        <v>143.87829341673611</v>
      </c>
      <c r="E57" s="35">
        <f t="shared" si="2"/>
        <v>11.804657693364589</v>
      </c>
      <c r="F57" s="88">
        <v>141.20960875422986</v>
      </c>
      <c r="G57" s="88">
        <v>157.89813708389491</v>
      </c>
      <c r="H57" s="39">
        <f t="shared" si="3"/>
        <v>11.818266814059953</v>
      </c>
      <c r="I57" s="89" t="s">
        <v>170</v>
      </c>
    </row>
    <row r="58" spans="1:19" ht="18" customHeight="1">
      <c r="A58" s="82">
        <v>21</v>
      </c>
      <c r="B58" s="62" t="s">
        <v>75</v>
      </c>
      <c r="C58" s="70">
        <v>123.23655954390364</v>
      </c>
      <c r="D58" s="71">
        <v>122.22797311391766</v>
      </c>
      <c r="E58" s="31">
        <f t="shared" si="2"/>
        <v>-0.81841495228262318</v>
      </c>
      <c r="F58" s="71">
        <v>115.39867207865355</v>
      </c>
      <c r="G58" s="71">
        <v>120.48980267453611</v>
      </c>
      <c r="H58" s="36">
        <f t="shared" si="3"/>
        <v>4.411775719925572</v>
      </c>
      <c r="I58" s="63" t="s">
        <v>171</v>
      </c>
    </row>
    <row r="59" spans="1:19" ht="18" customHeight="1">
      <c r="A59" s="82">
        <v>212</v>
      </c>
      <c r="B59" s="46" t="s">
        <v>283</v>
      </c>
      <c r="C59" s="66">
        <v>123.04862616597259</v>
      </c>
      <c r="D59" s="67">
        <v>120.10975691137571</v>
      </c>
      <c r="E59" s="33">
        <f t="shared" si="2"/>
        <v>-2.3883803876305194</v>
      </c>
      <c r="F59" s="67">
        <v>108.76296405306049</v>
      </c>
      <c r="G59" s="67">
        <v>116.62214296425306</v>
      </c>
      <c r="H59" s="37">
        <f t="shared" si="3"/>
        <v>7.2259697771370384</v>
      </c>
      <c r="I59" s="55" t="s">
        <v>171</v>
      </c>
    </row>
    <row r="60" spans="1:19" ht="18" customHeight="1">
      <c r="A60" s="82">
        <v>213</v>
      </c>
      <c r="B60" s="46" t="s">
        <v>76</v>
      </c>
      <c r="C60" s="66">
        <v>123.53190400281709</v>
      </c>
      <c r="D60" s="67">
        <v>124.34730876854779</v>
      </c>
      <c r="E60" s="33">
        <f t="shared" si="2"/>
        <v>0.6600762550475423</v>
      </c>
      <c r="F60" s="67">
        <v>123.24912224066139</v>
      </c>
      <c r="G60" s="67">
        <v>123.60608107426286</v>
      </c>
      <c r="H60" s="37">
        <f t="shared" si="3"/>
        <v>0.28962383432187266</v>
      </c>
      <c r="I60" s="55" t="s">
        <v>172</v>
      </c>
    </row>
    <row r="61" spans="1:19" ht="18" customHeight="1">
      <c r="A61" s="82">
        <v>22</v>
      </c>
      <c r="B61" s="46" t="s">
        <v>77</v>
      </c>
      <c r="C61" s="66">
        <v>128.70628489122035</v>
      </c>
      <c r="D61" s="67">
        <v>144.01253650964338</v>
      </c>
      <c r="E61" s="33">
        <f t="shared" si="2"/>
        <v>11.892388651696024</v>
      </c>
      <c r="F61" s="67">
        <v>141.31539869917609</v>
      </c>
      <c r="G61" s="67">
        <v>158.14841136618472</v>
      </c>
      <c r="H61" s="37">
        <f t="shared" si="3"/>
        <v>11.911662014160072</v>
      </c>
      <c r="I61" s="55" t="s">
        <v>173</v>
      </c>
    </row>
    <row r="62" spans="1:19" ht="18" customHeight="1">
      <c r="A62" s="82">
        <v>220</v>
      </c>
      <c r="B62" s="46" t="s">
        <v>78</v>
      </c>
      <c r="C62" s="66">
        <v>128.70628489122035</v>
      </c>
      <c r="D62" s="67">
        <v>144.01253650964338</v>
      </c>
      <c r="E62" s="33">
        <f t="shared" si="2"/>
        <v>11.892388651696024</v>
      </c>
      <c r="F62" s="67">
        <v>141.31539869917609</v>
      </c>
      <c r="G62" s="67">
        <v>158.14841136618472</v>
      </c>
      <c r="H62" s="37">
        <f t="shared" si="3"/>
        <v>11.911662014160072</v>
      </c>
      <c r="I62" s="55" t="s">
        <v>309</v>
      </c>
    </row>
    <row r="63" spans="1:19" ht="18" customHeight="1">
      <c r="A63" s="82">
        <v>2201</v>
      </c>
      <c r="B63" s="46" t="s">
        <v>79</v>
      </c>
      <c r="C63" s="66">
        <v>128.17344978673438</v>
      </c>
      <c r="D63" s="67">
        <v>141.91382540553664</v>
      </c>
      <c r="E63" s="33">
        <f t="shared" si="2"/>
        <v>10.720141840345747</v>
      </c>
      <c r="F63" s="67">
        <v>140.58872222859461</v>
      </c>
      <c r="G63" s="67">
        <v>155.54581726306401</v>
      </c>
      <c r="H63" s="37">
        <f t="shared" si="3"/>
        <v>10.638901042253906</v>
      </c>
      <c r="I63" s="55" t="s">
        <v>174</v>
      </c>
    </row>
    <row r="64" spans="1:19" ht="18" customHeight="1">
      <c r="A64" s="82">
        <v>2203</v>
      </c>
      <c r="B64" s="46" t="s">
        <v>80</v>
      </c>
      <c r="C64" s="66">
        <v>152.99552461393259</v>
      </c>
      <c r="D64" s="67">
        <v>235.42298889504096</v>
      </c>
      <c r="E64" s="33">
        <f t="shared" si="2"/>
        <v>53.875735574033968</v>
      </c>
      <c r="F64" s="67">
        <v>162.25841571580551</v>
      </c>
      <c r="G64" s="67">
        <v>264.14234586673768</v>
      </c>
      <c r="H64" s="37">
        <f t="shared" si="3"/>
        <v>62.791153051427045</v>
      </c>
      <c r="I64" s="55" t="s">
        <v>173</v>
      </c>
    </row>
    <row r="65" spans="1:9" s="81" customFormat="1" ht="18" customHeight="1">
      <c r="A65" s="77">
        <v>3</v>
      </c>
      <c r="B65" s="52" t="s">
        <v>13</v>
      </c>
      <c r="C65" s="78">
        <v>105.25978655488758</v>
      </c>
      <c r="D65" s="79">
        <v>104.33033770526862</v>
      </c>
      <c r="E65" s="48">
        <f t="shared" si="2"/>
        <v>-0.88300468777248398</v>
      </c>
      <c r="F65" s="79">
        <v>112.31430474467723</v>
      </c>
      <c r="G65" s="79">
        <v>114.87565852657582</v>
      </c>
      <c r="H65" s="76">
        <f t="shared" si="3"/>
        <v>2.2805232046988948</v>
      </c>
      <c r="I65" s="80" t="s">
        <v>175</v>
      </c>
    </row>
    <row r="66" spans="1:9" ht="18" customHeight="1">
      <c r="A66" s="82">
        <v>31</v>
      </c>
      <c r="B66" s="46" t="s">
        <v>284</v>
      </c>
      <c r="C66" s="66">
        <v>106.66648668348999</v>
      </c>
      <c r="D66" s="67">
        <v>105.40127092926093</v>
      </c>
      <c r="E66" s="33">
        <f t="shared" si="2"/>
        <v>-1.1861417710169064</v>
      </c>
      <c r="F66" s="67">
        <v>116.02148091396469</v>
      </c>
      <c r="G66" s="67">
        <v>117.48579118687327</v>
      </c>
      <c r="H66" s="37">
        <f t="shared" si="3"/>
        <v>1.2621027256102906</v>
      </c>
      <c r="I66" s="55" t="s">
        <v>176</v>
      </c>
    </row>
    <row r="67" spans="1:9" ht="18" customHeight="1">
      <c r="A67" s="82">
        <v>311</v>
      </c>
      <c r="B67" s="46" t="s">
        <v>285</v>
      </c>
      <c r="C67" s="66">
        <v>80.111658178219926</v>
      </c>
      <c r="D67" s="67">
        <v>98.713214465658567</v>
      </c>
      <c r="E67" s="33">
        <f t="shared" si="2"/>
        <v>23.219537218986019</v>
      </c>
      <c r="F67" s="67">
        <v>103.10331146561771</v>
      </c>
      <c r="G67" s="67">
        <v>120.71225233750182</v>
      </c>
      <c r="H67" s="37">
        <f t="shared" si="3"/>
        <v>17.078928524770262</v>
      </c>
      <c r="I67" s="55" t="s">
        <v>177</v>
      </c>
    </row>
    <row r="68" spans="1:9" ht="18" customHeight="1">
      <c r="A68" s="82">
        <v>312</v>
      </c>
      <c r="B68" s="46" t="s">
        <v>81</v>
      </c>
      <c r="C68" s="66">
        <v>107.893729174404</v>
      </c>
      <c r="D68" s="67">
        <v>106.53486384713021</v>
      </c>
      <c r="E68" s="33">
        <f t="shared" si="2"/>
        <v>-1.2594479194219588</v>
      </c>
      <c r="F68" s="67">
        <v>116.41202461095519</v>
      </c>
      <c r="G68" s="67">
        <v>117.67688752629107</v>
      </c>
      <c r="H68" s="37">
        <f t="shared" si="3"/>
        <v>1.0865397449816783</v>
      </c>
      <c r="I68" s="55" t="s">
        <v>178</v>
      </c>
    </row>
    <row r="69" spans="1:9" ht="18" customHeight="1">
      <c r="A69" s="82">
        <v>313</v>
      </c>
      <c r="B69" s="46" t="s">
        <v>286</v>
      </c>
      <c r="C69" s="66">
        <v>84.702620772653802</v>
      </c>
      <c r="D69" s="67">
        <v>91.916851161720572</v>
      </c>
      <c r="E69" s="33">
        <f t="shared" si="2"/>
        <v>8.5171277148910605</v>
      </c>
      <c r="F69" s="67">
        <v>110.98369114154241</v>
      </c>
      <c r="G69" s="67">
        <v>118.05238339882011</v>
      </c>
      <c r="H69" s="37">
        <f t="shared" si="3"/>
        <v>6.3691270172864307</v>
      </c>
      <c r="I69" s="55" t="s">
        <v>179</v>
      </c>
    </row>
    <row r="70" spans="1:9" ht="18" customHeight="1">
      <c r="A70" s="82">
        <v>314</v>
      </c>
      <c r="B70" s="46" t="s">
        <v>82</v>
      </c>
      <c r="C70" s="66">
        <v>105.98700021398474</v>
      </c>
      <c r="D70" s="67">
        <v>84.531330254226518</v>
      </c>
      <c r="E70" s="33">
        <f t="shared" si="2"/>
        <v>-20.243680749940879</v>
      </c>
      <c r="F70" s="67">
        <v>116.84369451271853</v>
      </c>
      <c r="G70" s="67">
        <v>96.691150081976275</v>
      </c>
      <c r="H70" s="37">
        <f t="shared" si="3"/>
        <v>-17.247438567212228</v>
      </c>
      <c r="I70" s="55" t="s">
        <v>180</v>
      </c>
    </row>
    <row r="71" spans="1:9" ht="18" customHeight="1">
      <c r="A71" s="82">
        <v>3141</v>
      </c>
      <c r="B71" s="46" t="s">
        <v>83</v>
      </c>
      <c r="C71" s="66">
        <v>103.34647483630378</v>
      </c>
      <c r="D71" s="67">
        <v>120.73661015456021</v>
      </c>
      <c r="E71" s="33">
        <f t="shared" si="2"/>
        <v>16.827023220483923</v>
      </c>
      <c r="F71" s="67">
        <v>119.57860698813107</v>
      </c>
      <c r="G71" s="67">
        <v>138.80031156444866</v>
      </c>
      <c r="H71" s="37">
        <f t="shared" si="3"/>
        <v>16.074534618241088</v>
      </c>
      <c r="I71" s="55" t="s">
        <v>181</v>
      </c>
    </row>
    <row r="72" spans="1:9" ht="18" customHeight="1">
      <c r="A72" s="82">
        <v>3142</v>
      </c>
      <c r="B72" s="46" t="s">
        <v>84</v>
      </c>
      <c r="C72" s="66">
        <v>99.128354321478483</v>
      </c>
      <c r="D72" s="67">
        <v>91.562169839827348</v>
      </c>
      <c r="E72" s="33">
        <f t="shared" si="2"/>
        <v>-7.6327147095709904</v>
      </c>
      <c r="F72" s="67">
        <v>96.936862445444604</v>
      </c>
      <c r="G72" s="67">
        <v>99.211744185932204</v>
      </c>
      <c r="H72" s="37">
        <f t="shared" si="3"/>
        <v>2.346766424143226</v>
      </c>
      <c r="I72" s="55" t="s">
        <v>182</v>
      </c>
    </row>
    <row r="73" spans="1:9" ht="18" customHeight="1">
      <c r="A73" s="82">
        <v>3143</v>
      </c>
      <c r="B73" s="46" t="s">
        <v>85</v>
      </c>
      <c r="C73" s="66">
        <v>98.695284553726992</v>
      </c>
      <c r="D73" s="67">
        <v>76.978591536145785</v>
      </c>
      <c r="E73" s="33">
        <f t="shared" si="2"/>
        <v>-22.003779730488787</v>
      </c>
      <c r="F73" s="67">
        <v>101.47261873154861</v>
      </c>
      <c r="G73" s="67">
        <v>88.887968185789887</v>
      </c>
      <c r="H73" s="37">
        <f t="shared" si="3"/>
        <v>-12.402016133093113</v>
      </c>
      <c r="I73" s="55" t="s">
        <v>183</v>
      </c>
    </row>
    <row r="74" spans="1:9" ht="18" customHeight="1">
      <c r="A74" s="82">
        <v>32</v>
      </c>
      <c r="B74" s="46" t="s">
        <v>287</v>
      </c>
      <c r="C74" s="66">
        <v>100.79493991042301</v>
      </c>
      <c r="D74" s="67">
        <v>100.60229130504747</v>
      </c>
      <c r="E74" s="33">
        <f t="shared" si="2"/>
        <v>-0.19112924274446641</v>
      </c>
      <c r="F74" s="67">
        <v>101.29998930233589</v>
      </c>
      <c r="G74" s="67">
        <v>106.83350311350677</v>
      </c>
      <c r="H74" s="37">
        <f t="shared" si="3"/>
        <v>5.462501871205319</v>
      </c>
      <c r="I74" s="55" t="s">
        <v>184</v>
      </c>
    </row>
    <row r="75" spans="1:9" ht="18" customHeight="1">
      <c r="A75" s="82">
        <v>321</v>
      </c>
      <c r="B75" s="46" t="s">
        <v>288</v>
      </c>
      <c r="C75" s="66">
        <v>100.58153515158349</v>
      </c>
      <c r="D75" s="67">
        <v>100.37057040363447</v>
      </c>
      <c r="E75" s="33">
        <f t="shared" si="2"/>
        <v>-0.20974500700459942</v>
      </c>
      <c r="F75" s="67">
        <v>100.92304596032928</v>
      </c>
      <c r="G75" s="67">
        <v>106.57311046002833</v>
      </c>
      <c r="H75" s="37">
        <f t="shared" si="3"/>
        <v>5.5983887980550833</v>
      </c>
      <c r="I75" s="55" t="s">
        <v>184</v>
      </c>
    </row>
    <row r="76" spans="1:9" ht="18" customHeight="1">
      <c r="A76" s="82">
        <v>322</v>
      </c>
      <c r="B76" s="46" t="s">
        <v>289</v>
      </c>
      <c r="C76" s="66">
        <v>127.61876985692787</v>
      </c>
      <c r="D76" s="67">
        <v>143.61687756603632</v>
      </c>
      <c r="E76" s="33">
        <f t="shared" si="2"/>
        <v>12.535857951807387</v>
      </c>
      <c r="F76" s="67">
        <v>153.58026647684318</v>
      </c>
      <c r="G76" s="67">
        <v>170.02340386599192</v>
      </c>
      <c r="H76" s="37">
        <f t="shared" si="3"/>
        <v>10.706543077673359</v>
      </c>
      <c r="I76" s="55" t="s">
        <v>185</v>
      </c>
    </row>
    <row r="77" spans="1:9" s="81" customFormat="1" ht="18" customHeight="1">
      <c r="A77" s="77">
        <v>4</v>
      </c>
      <c r="B77" s="52" t="s">
        <v>3</v>
      </c>
      <c r="C77" s="78">
        <v>111.08040607224866</v>
      </c>
      <c r="D77" s="79">
        <v>114.75350928792557</v>
      </c>
      <c r="E77" s="48">
        <f t="shared" si="2"/>
        <v>3.306706687125228</v>
      </c>
      <c r="F77" s="79">
        <v>110.0646140357842</v>
      </c>
      <c r="G77" s="79">
        <v>121.08037927899183</v>
      </c>
      <c r="H77" s="76">
        <f t="shared" si="3"/>
        <v>10.008453070690067</v>
      </c>
      <c r="I77" s="80" t="s">
        <v>186</v>
      </c>
    </row>
    <row r="78" spans="1:9" ht="18" customHeight="1">
      <c r="A78" s="82">
        <v>41</v>
      </c>
      <c r="B78" s="47" t="s">
        <v>86</v>
      </c>
      <c r="C78" s="68">
        <v>116.93929165224962</v>
      </c>
      <c r="D78" s="69">
        <v>105.15344251002689</v>
      </c>
      <c r="E78" s="64">
        <f t="shared" si="2"/>
        <v>-10.078604868987156</v>
      </c>
      <c r="F78" s="69">
        <v>113.91191481860143</v>
      </c>
      <c r="G78" s="69">
        <v>103.51261877065672</v>
      </c>
      <c r="H78" s="65">
        <f t="shared" si="3"/>
        <v>-9.129243472471714</v>
      </c>
      <c r="I78" s="56" t="s">
        <v>187</v>
      </c>
    </row>
    <row r="79" spans="1:9" ht="18" customHeight="1">
      <c r="A79" s="82">
        <v>43</v>
      </c>
      <c r="B79" s="62" t="s">
        <v>87</v>
      </c>
      <c r="C79" s="70">
        <v>111.10092547642913</v>
      </c>
      <c r="D79" s="71">
        <v>106.07151050801424</v>
      </c>
      <c r="E79" s="31">
        <f t="shared" si="2"/>
        <v>-4.5268884546618011</v>
      </c>
      <c r="F79" s="71">
        <v>100.01505326545883</v>
      </c>
      <c r="G79" s="71">
        <v>105.9953280144956</v>
      </c>
      <c r="H79" s="36">
        <f t="shared" si="3"/>
        <v>5.9793746578967273</v>
      </c>
      <c r="I79" s="63" t="s">
        <v>188</v>
      </c>
    </row>
    <row r="80" spans="1:9" ht="18" customHeight="1">
      <c r="A80" s="82">
        <v>44</v>
      </c>
      <c r="B80" s="46" t="s">
        <v>290</v>
      </c>
      <c r="C80" s="66">
        <v>110.22894109123821</v>
      </c>
      <c r="D80" s="67">
        <v>117.70022488594179</v>
      </c>
      <c r="E80" s="33">
        <f t="shared" si="2"/>
        <v>6.7779693070982887</v>
      </c>
      <c r="F80" s="67">
        <v>117.50980647328304</v>
      </c>
      <c r="G80" s="67">
        <v>124.9219988395965</v>
      </c>
      <c r="H80" s="37">
        <f t="shared" si="3"/>
        <v>6.3077223840026306</v>
      </c>
      <c r="I80" s="55" t="s">
        <v>189</v>
      </c>
    </row>
    <row r="81" spans="1:9" ht="18" customHeight="1">
      <c r="A81" s="82">
        <v>441</v>
      </c>
      <c r="B81" s="46" t="s">
        <v>291</v>
      </c>
      <c r="C81" s="66">
        <v>109.96960376334174</v>
      </c>
      <c r="D81" s="67">
        <v>115.34129689560582</v>
      </c>
      <c r="E81" s="33">
        <f t="shared" si="2"/>
        <v>4.8847071812899685</v>
      </c>
      <c r="F81" s="67">
        <v>116.75649509695266</v>
      </c>
      <c r="G81" s="67">
        <v>123.7036704211949</v>
      </c>
      <c r="H81" s="37">
        <f t="shared" si="3"/>
        <v>5.9501403484863289</v>
      </c>
      <c r="I81" s="55" t="s">
        <v>190</v>
      </c>
    </row>
    <row r="82" spans="1:9" ht="18" customHeight="1">
      <c r="A82" s="82">
        <v>442</v>
      </c>
      <c r="B82" s="46" t="s">
        <v>88</v>
      </c>
      <c r="C82" s="66">
        <v>119.16908387038518</v>
      </c>
      <c r="D82" s="67">
        <v>147.4483188000938</v>
      </c>
      <c r="E82" s="33">
        <f t="shared" si="2"/>
        <v>23.730345162732533</v>
      </c>
      <c r="F82" s="67">
        <v>139.52279590119301</v>
      </c>
      <c r="G82" s="67">
        <v>143.82951339042623</v>
      </c>
      <c r="H82" s="37">
        <f t="shared" si="3"/>
        <v>3.0867482703565798</v>
      </c>
      <c r="I82" s="55" t="s">
        <v>191</v>
      </c>
    </row>
    <row r="83" spans="1:9" ht="18" customHeight="1">
      <c r="A83" s="82">
        <v>443</v>
      </c>
      <c r="B83" s="46" t="s">
        <v>89</v>
      </c>
      <c r="C83" s="66">
        <v>101.02471685455332</v>
      </c>
      <c r="D83" s="67">
        <v>99.597278909060819</v>
      </c>
      <c r="E83" s="33">
        <f t="shared" si="2"/>
        <v>-1.4129591152901639</v>
      </c>
      <c r="F83" s="67">
        <v>100.50812440672284</v>
      </c>
      <c r="G83" s="67">
        <v>99.166666666666686</v>
      </c>
      <c r="H83" s="37">
        <f t="shared" si="3"/>
        <v>-1.3346759259258789</v>
      </c>
      <c r="I83" s="55" t="s">
        <v>192</v>
      </c>
    </row>
    <row r="84" spans="1:9" ht="18" customHeight="1">
      <c r="A84" s="82">
        <v>45</v>
      </c>
      <c r="B84" s="46" t="s">
        <v>90</v>
      </c>
      <c r="C84" s="66">
        <v>110.04969479647016</v>
      </c>
      <c r="D84" s="67">
        <v>116.11923994154762</v>
      </c>
      <c r="E84" s="33">
        <f t="shared" si="2"/>
        <v>5.5152766723276017</v>
      </c>
      <c r="F84" s="67">
        <v>107.58540088610646</v>
      </c>
      <c r="G84" s="67">
        <v>123.26628768275701</v>
      </c>
      <c r="H84" s="37">
        <f t="shared" si="3"/>
        <v>14.575292435124055</v>
      </c>
      <c r="I84" s="55" t="s">
        <v>193</v>
      </c>
    </row>
    <row r="85" spans="1:9" ht="18" customHeight="1">
      <c r="A85" s="82">
        <v>451</v>
      </c>
      <c r="B85" s="46" t="s">
        <v>91</v>
      </c>
      <c r="C85" s="66">
        <v>106.62216298677241</v>
      </c>
      <c r="D85" s="67">
        <v>121.23451689336423</v>
      </c>
      <c r="E85" s="33">
        <f t="shared" si="2"/>
        <v>13.704799731369775</v>
      </c>
      <c r="F85" s="67">
        <v>106.82541474916015</v>
      </c>
      <c r="G85" s="67">
        <v>129.27523957367021</v>
      </c>
      <c r="H85" s="37">
        <f t="shared" si="3"/>
        <v>21.015434273974165</v>
      </c>
      <c r="I85" s="55" t="s">
        <v>194</v>
      </c>
    </row>
    <row r="86" spans="1:9" ht="18" customHeight="1">
      <c r="A86" s="82">
        <v>452</v>
      </c>
      <c r="B86" s="46" t="s">
        <v>92</v>
      </c>
      <c r="C86" s="66">
        <v>113.78046901306367</v>
      </c>
      <c r="D86" s="67">
        <v>110.16678058324426</v>
      </c>
      <c r="E86" s="33">
        <f t="shared" si="2"/>
        <v>-3.1760182227799589</v>
      </c>
      <c r="F86" s="67">
        <v>106.68752141664918</v>
      </c>
      <c r="G86" s="67">
        <v>111.01680328580748</v>
      </c>
      <c r="H86" s="37">
        <f t="shared" si="3"/>
        <v>4.0579083773547069</v>
      </c>
      <c r="I86" s="55" t="s">
        <v>195</v>
      </c>
    </row>
    <row r="87" spans="1:9" ht="18" customHeight="1">
      <c r="A87" s="82">
        <v>453</v>
      </c>
      <c r="B87" s="46" t="s">
        <v>93</v>
      </c>
      <c r="C87" s="66">
        <v>115.31088437651267</v>
      </c>
      <c r="D87" s="67">
        <v>117.71200616082935</v>
      </c>
      <c r="E87" s="33">
        <f t="shared" si="2"/>
        <v>2.0823028088801578</v>
      </c>
      <c r="F87" s="67">
        <v>113.19235678517734</v>
      </c>
      <c r="G87" s="67">
        <v>117.68623817199455</v>
      </c>
      <c r="H87" s="37">
        <f t="shared" si="3"/>
        <v>3.9701279436613817</v>
      </c>
      <c r="I87" s="55" t="s">
        <v>196</v>
      </c>
    </row>
    <row r="88" spans="1:9" ht="18" customHeight="1">
      <c r="A88" s="82">
        <v>454</v>
      </c>
      <c r="B88" s="46" t="s">
        <v>94</v>
      </c>
      <c r="C88" s="66">
        <v>119.31898010932177</v>
      </c>
      <c r="D88" s="67">
        <v>93.646425463464197</v>
      </c>
      <c r="E88" s="33">
        <f t="shared" si="2"/>
        <v>-21.515901847582015</v>
      </c>
      <c r="F88" s="67">
        <v>118.77990087947977</v>
      </c>
      <c r="G88" s="67">
        <v>115.99392671956916</v>
      </c>
      <c r="H88" s="37">
        <f t="shared" si="3"/>
        <v>-2.3454929152848791</v>
      </c>
      <c r="I88" s="55" t="s">
        <v>197</v>
      </c>
    </row>
    <row r="89" spans="1:9" s="81" customFormat="1" ht="18" customHeight="1">
      <c r="A89" s="77">
        <v>5</v>
      </c>
      <c r="B89" s="52" t="s">
        <v>14</v>
      </c>
      <c r="C89" s="78">
        <v>102.99692218125567</v>
      </c>
      <c r="D89" s="79">
        <v>101.90102655043381</v>
      </c>
      <c r="E89" s="48">
        <f t="shared" si="2"/>
        <v>-1.0640081350132817</v>
      </c>
      <c r="F89" s="79">
        <v>107.23519907441157</v>
      </c>
      <c r="G89" s="79">
        <v>106.79718112214761</v>
      </c>
      <c r="H89" s="76">
        <f t="shared" si="3"/>
        <v>-0.40846471685105712</v>
      </c>
      <c r="I89" s="80" t="s">
        <v>198</v>
      </c>
    </row>
    <row r="90" spans="1:9" ht="18" customHeight="1">
      <c r="A90" s="82">
        <v>51</v>
      </c>
      <c r="B90" s="46" t="s">
        <v>95</v>
      </c>
      <c r="C90" s="66">
        <v>99.518483795311923</v>
      </c>
      <c r="D90" s="67">
        <v>98.791848839375973</v>
      </c>
      <c r="E90" s="33">
        <f t="shared" si="2"/>
        <v>-0.73015075011640818</v>
      </c>
      <c r="F90" s="67">
        <v>106.18264135873198</v>
      </c>
      <c r="G90" s="67">
        <v>109.33568050545324</v>
      </c>
      <c r="H90" s="37">
        <f t="shared" si="3"/>
        <v>2.9694487784202863</v>
      </c>
      <c r="I90" s="55" t="s">
        <v>199</v>
      </c>
    </row>
    <row r="91" spans="1:9" ht="18" customHeight="1">
      <c r="A91" s="82">
        <v>511</v>
      </c>
      <c r="B91" s="46" t="s">
        <v>96</v>
      </c>
      <c r="C91" s="66">
        <v>101.24856761197778</v>
      </c>
      <c r="D91" s="67">
        <v>101.93464426368381</v>
      </c>
      <c r="E91" s="33">
        <f t="shared" si="2"/>
        <v>0.67761615585055779</v>
      </c>
      <c r="F91" s="67">
        <v>106.32621130834487</v>
      </c>
      <c r="G91" s="67">
        <v>110.18612957331426</v>
      </c>
      <c r="H91" s="37">
        <f t="shared" si="3"/>
        <v>3.6302603257212667</v>
      </c>
      <c r="I91" s="55" t="s">
        <v>200</v>
      </c>
    </row>
    <row r="92" spans="1:9" ht="18" customHeight="1">
      <c r="A92" s="82">
        <v>512</v>
      </c>
      <c r="B92" s="46" t="s">
        <v>97</v>
      </c>
      <c r="C92" s="66">
        <v>81.027462937450949</v>
      </c>
      <c r="D92" s="67">
        <v>78.05307469530517</v>
      </c>
      <c r="E92" s="33">
        <f t="shared" si="2"/>
        <v>-3.6708396564777814</v>
      </c>
      <c r="F92" s="67">
        <v>106.63844358873979</v>
      </c>
      <c r="G92" s="67">
        <v>102.11315284013115</v>
      </c>
      <c r="H92" s="37">
        <f t="shared" si="3"/>
        <v>-4.2435828921704939</v>
      </c>
      <c r="I92" s="55" t="s">
        <v>201</v>
      </c>
    </row>
    <row r="93" spans="1:9" ht="18" customHeight="1">
      <c r="A93" s="82">
        <v>52</v>
      </c>
      <c r="B93" s="46" t="s">
        <v>98</v>
      </c>
      <c r="C93" s="66">
        <v>103.00476757066998</v>
      </c>
      <c r="D93" s="67">
        <v>97.984506793146537</v>
      </c>
      <c r="E93" s="33">
        <f t="shared" si="2"/>
        <v>-4.8738139951426263</v>
      </c>
      <c r="F93" s="67">
        <v>103.09319105292543</v>
      </c>
      <c r="G93" s="67">
        <v>103.64513098507791</v>
      </c>
      <c r="H93" s="37">
        <f t="shared" si="3"/>
        <v>0.53537961771803566</v>
      </c>
      <c r="I93" s="55" t="s">
        <v>202</v>
      </c>
    </row>
    <row r="94" spans="1:9" ht="18" customHeight="1">
      <c r="A94" s="82">
        <v>53</v>
      </c>
      <c r="B94" s="46" t="s">
        <v>292</v>
      </c>
      <c r="C94" s="66">
        <v>104.19876342958659</v>
      </c>
      <c r="D94" s="67">
        <v>102.27329310121991</v>
      </c>
      <c r="E94" s="33">
        <f t="shared" si="2"/>
        <v>-1.8478821292997765</v>
      </c>
      <c r="F94" s="67">
        <v>109.4214676190423</v>
      </c>
      <c r="G94" s="67">
        <v>104.17600711268541</v>
      </c>
      <c r="H94" s="37">
        <f t="shared" si="3"/>
        <v>-4.793812969699232</v>
      </c>
      <c r="I94" s="55" t="s">
        <v>203</v>
      </c>
    </row>
    <row r="95" spans="1:9" ht="18" customHeight="1">
      <c r="A95" s="82">
        <v>531</v>
      </c>
      <c r="B95" s="46" t="s">
        <v>99</v>
      </c>
      <c r="C95" s="66">
        <v>104.27845897830454</v>
      </c>
      <c r="D95" s="67">
        <v>104.23285355545249</v>
      </c>
      <c r="E95" s="33">
        <f t="shared" si="2"/>
        <v>-4.373427004856012E-2</v>
      </c>
      <c r="F95" s="67">
        <v>110.94417389221364</v>
      </c>
      <c r="G95" s="67">
        <v>104.146712514801</v>
      </c>
      <c r="H95" s="37">
        <f t="shared" si="3"/>
        <v>-6.1269205393485748</v>
      </c>
      <c r="I95" s="55" t="s">
        <v>203</v>
      </c>
    </row>
    <row r="96" spans="1:9" ht="18" customHeight="1">
      <c r="A96" s="82">
        <v>532</v>
      </c>
      <c r="B96" s="46" t="s">
        <v>100</v>
      </c>
      <c r="C96" s="66">
        <v>104.98916298690897</v>
      </c>
      <c r="D96" s="67">
        <v>94.750745405411465</v>
      </c>
      <c r="E96" s="33">
        <f t="shared" si="2"/>
        <v>-9.7518803752860919</v>
      </c>
      <c r="F96" s="67">
        <v>101.16256293772825</v>
      </c>
      <c r="G96" s="67">
        <v>104.41495291401272</v>
      </c>
      <c r="H96" s="37">
        <f t="shared" si="3"/>
        <v>3.2150134217996396</v>
      </c>
      <c r="I96" s="55" t="s">
        <v>204</v>
      </c>
    </row>
    <row r="97" spans="1:9" ht="18" customHeight="1">
      <c r="A97" s="82">
        <v>54</v>
      </c>
      <c r="B97" s="46" t="s">
        <v>293</v>
      </c>
      <c r="C97" s="66">
        <v>102.03630006641981</v>
      </c>
      <c r="D97" s="67">
        <v>100.43177268348826</v>
      </c>
      <c r="E97" s="33">
        <f t="shared" si="2"/>
        <v>-1.5725064333840919</v>
      </c>
      <c r="F97" s="67">
        <v>109.35167469773297</v>
      </c>
      <c r="G97" s="67">
        <v>106.20474540069506</v>
      </c>
      <c r="H97" s="37">
        <f t="shared" si="3"/>
        <v>-2.8778062208343727</v>
      </c>
      <c r="I97" s="55" t="s">
        <v>205</v>
      </c>
    </row>
    <row r="98" spans="1:9" ht="18" customHeight="1">
      <c r="A98" s="82">
        <v>540</v>
      </c>
      <c r="B98" s="46" t="s">
        <v>293</v>
      </c>
      <c r="C98" s="66">
        <v>102.03630006641981</v>
      </c>
      <c r="D98" s="67">
        <v>100.43177268348826</v>
      </c>
      <c r="E98" s="33">
        <f t="shared" si="2"/>
        <v>-1.5725064333840919</v>
      </c>
      <c r="F98" s="67">
        <v>109.35167469773297</v>
      </c>
      <c r="G98" s="67">
        <v>106.20474540069506</v>
      </c>
      <c r="H98" s="37">
        <f t="shared" si="3"/>
        <v>-2.8778062208343727</v>
      </c>
      <c r="I98" s="55" t="s">
        <v>205</v>
      </c>
    </row>
    <row r="99" spans="1:9" ht="18" customHeight="1">
      <c r="A99" s="82">
        <v>55</v>
      </c>
      <c r="B99" s="47" t="s">
        <v>101</v>
      </c>
      <c r="C99" s="68">
        <v>101.33104983998805</v>
      </c>
      <c r="D99" s="69">
        <v>124.79371575559519</v>
      </c>
      <c r="E99" s="64">
        <f t="shared" si="2"/>
        <v>23.15446840100546</v>
      </c>
      <c r="F99" s="69">
        <v>106.952212659781</v>
      </c>
      <c r="G99" s="69">
        <v>113.13471583638078</v>
      </c>
      <c r="H99" s="65">
        <f t="shared" si="3"/>
        <v>5.7806220393649568</v>
      </c>
      <c r="I99" s="56" t="s">
        <v>206</v>
      </c>
    </row>
    <row r="100" spans="1:9" ht="18" customHeight="1">
      <c r="A100" s="82">
        <v>552</v>
      </c>
      <c r="B100" s="62" t="s">
        <v>102</v>
      </c>
      <c r="C100" s="70">
        <v>101.35425906379734</v>
      </c>
      <c r="D100" s="71">
        <v>124.79371575559519</v>
      </c>
      <c r="E100" s="31">
        <f t="shared" si="2"/>
        <v>23.126267123164411</v>
      </c>
      <c r="F100" s="71">
        <v>107.02069902925176</v>
      </c>
      <c r="G100" s="71">
        <v>113.13471583638078</v>
      </c>
      <c r="H100" s="36">
        <f t="shared" si="3"/>
        <v>5.7129292394715918</v>
      </c>
      <c r="I100" s="63" t="s">
        <v>206</v>
      </c>
    </row>
    <row r="101" spans="1:9" ht="18" customHeight="1">
      <c r="A101" s="82">
        <v>56</v>
      </c>
      <c r="B101" s="46" t="s">
        <v>103</v>
      </c>
      <c r="C101" s="66">
        <v>107.88271937374775</v>
      </c>
      <c r="D101" s="67">
        <v>105.21158269198342</v>
      </c>
      <c r="E101" s="33">
        <f t="shared" si="2"/>
        <v>-2.4759634325776148</v>
      </c>
      <c r="F101" s="67">
        <v>107.19558707915058</v>
      </c>
      <c r="G101" s="67">
        <v>106.95948639294143</v>
      </c>
      <c r="H101" s="37">
        <f t="shared" si="3"/>
        <v>-0.22025224418503342</v>
      </c>
      <c r="I101" s="55" t="s">
        <v>207</v>
      </c>
    </row>
    <row r="102" spans="1:9" ht="18" customHeight="1">
      <c r="A102" s="82">
        <v>561</v>
      </c>
      <c r="B102" s="46" t="s">
        <v>104</v>
      </c>
      <c r="C102" s="66">
        <v>108.02274801442418</v>
      </c>
      <c r="D102" s="67">
        <v>105.43716313891584</v>
      </c>
      <c r="E102" s="33">
        <f t="shared" si="2"/>
        <v>-2.3935559157994106</v>
      </c>
      <c r="F102" s="67">
        <v>107.15686698133776</v>
      </c>
      <c r="G102" s="67">
        <v>106.58019125786349</v>
      </c>
      <c r="H102" s="37">
        <f t="shared" si="3"/>
        <v>-0.53816030621230482</v>
      </c>
      <c r="I102" s="55" t="s">
        <v>207</v>
      </c>
    </row>
    <row r="103" spans="1:9" ht="18" customHeight="1">
      <c r="A103" s="82">
        <v>562</v>
      </c>
      <c r="B103" s="46" t="s">
        <v>105</v>
      </c>
      <c r="C103" s="66">
        <v>104.93582757105403</v>
      </c>
      <c r="D103" s="67">
        <v>103.12305872654188</v>
      </c>
      <c r="E103" s="33">
        <f t="shared" ref="E103:E166" si="4">D103/C103*100-100</f>
        <v>-1.7275023092419843</v>
      </c>
      <c r="F103" s="67">
        <v>107.98733721754142</v>
      </c>
      <c r="G103" s="67">
        <v>109.93272147215663</v>
      </c>
      <c r="H103" s="37">
        <f t="shared" ref="H103:H166" si="5">G103/F103*100-100</f>
        <v>1.8014929386546612</v>
      </c>
      <c r="I103" s="55" t="s">
        <v>10</v>
      </c>
    </row>
    <row r="104" spans="1:9" s="81" customFormat="1" ht="18" customHeight="1">
      <c r="A104" s="77">
        <v>6</v>
      </c>
      <c r="B104" s="52" t="s">
        <v>4</v>
      </c>
      <c r="C104" s="78">
        <v>106.20798434053458</v>
      </c>
      <c r="D104" s="79">
        <v>115.45891590879138</v>
      </c>
      <c r="E104" s="48">
        <f t="shared" si="4"/>
        <v>8.7102034990095945</v>
      </c>
      <c r="F104" s="79">
        <v>115.95257475628902</v>
      </c>
      <c r="G104" s="79">
        <v>120.18564167525892</v>
      </c>
      <c r="H104" s="76">
        <f t="shared" si="5"/>
        <v>3.6506881609718675</v>
      </c>
      <c r="I104" s="80" t="s">
        <v>10</v>
      </c>
    </row>
    <row r="105" spans="1:9" ht="18" customHeight="1">
      <c r="A105" s="82">
        <v>61</v>
      </c>
      <c r="B105" s="46" t="s">
        <v>106</v>
      </c>
      <c r="C105" s="66">
        <v>99.661484323364348</v>
      </c>
      <c r="D105" s="67">
        <v>110.25839203619658</v>
      </c>
      <c r="E105" s="33">
        <f t="shared" si="4"/>
        <v>10.632901752144505</v>
      </c>
      <c r="F105" s="67">
        <v>109.69058356494627</v>
      </c>
      <c r="G105" s="67">
        <v>115.84468911983971</v>
      </c>
      <c r="H105" s="37">
        <f t="shared" si="5"/>
        <v>5.610422841127189</v>
      </c>
      <c r="I105" s="55" t="s">
        <v>208</v>
      </c>
    </row>
    <row r="106" spans="1:9" ht="18" customHeight="1">
      <c r="A106" s="82">
        <v>611</v>
      </c>
      <c r="B106" s="46" t="s">
        <v>107</v>
      </c>
      <c r="C106" s="66">
        <v>98.954204438901556</v>
      </c>
      <c r="D106" s="67">
        <v>108.358983072616</v>
      </c>
      <c r="E106" s="33">
        <f t="shared" si="4"/>
        <v>9.5041728515147099</v>
      </c>
      <c r="F106" s="67">
        <v>109.5968290339609</v>
      </c>
      <c r="G106" s="67">
        <v>113.56202476850474</v>
      </c>
      <c r="H106" s="37">
        <f t="shared" si="5"/>
        <v>3.6179839959741287</v>
      </c>
      <c r="I106" s="55" t="s">
        <v>209</v>
      </c>
    </row>
    <row r="107" spans="1:9" ht="18" customHeight="1">
      <c r="A107" s="82">
        <v>612</v>
      </c>
      <c r="B107" s="46" t="s">
        <v>108</v>
      </c>
      <c r="C107" s="66">
        <v>109.44898195739864</v>
      </c>
      <c r="D107" s="67">
        <v>120.35601055911268</v>
      </c>
      <c r="E107" s="33">
        <f t="shared" si="4"/>
        <v>9.9653997749923633</v>
      </c>
      <c r="F107" s="67">
        <v>121.06358869040994</v>
      </c>
      <c r="G107" s="67">
        <v>121.08651635676371</v>
      </c>
      <c r="H107" s="37">
        <f t="shared" si="5"/>
        <v>1.8938531892032984E-2</v>
      </c>
      <c r="I107" s="55" t="s">
        <v>210</v>
      </c>
    </row>
    <row r="108" spans="1:9" ht="18" customHeight="1">
      <c r="A108" s="82">
        <v>613</v>
      </c>
      <c r="B108" s="46" t="s">
        <v>109</v>
      </c>
      <c r="C108" s="66">
        <v>106.64866616173917</v>
      </c>
      <c r="D108" s="67">
        <v>120.85942566468999</v>
      </c>
      <c r="E108" s="33">
        <f t="shared" si="4"/>
        <v>13.32483566311025</v>
      </c>
      <c r="F108" s="67">
        <v>106.5078484531461</v>
      </c>
      <c r="G108" s="67">
        <v>135.26624548296982</v>
      </c>
      <c r="H108" s="37">
        <f t="shared" si="5"/>
        <v>27.001199862256954</v>
      </c>
      <c r="I108" s="55" t="s">
        <v>211</v>
      </c>
    </row>
    <row r="109" spans="1:9" ht="18" customHeight="1">
      <c r="A109" s="82">
        <v>62</v>
      </c>
      <c r="B109" s="46" t="s">
        <v>110</v>
      </c>
      <c r="C109" s="66">
        <v>118.6516418778883</v>
      </c>
      <c r="D109" s="67">
        <v>121.04353172314821</v>
      </c>
      <c r="E109" s="33">
        <f t="shared" si="4"/>
        <v>2.0158927490624592</v>
      </c>
      <c r="F109" s="67">
        <v>130.23490665622865</v>
      </c>
      <c r="G109" s="67">
        <v>125.35671267343166</v>
      </c>
      <c r="H109" s="37">
        <f t="shared" si="5"/>
        <v>-3.7456885469834873</v>
      </c>
      <c r="I109" s="55" t="s">
        <v>212</v>
      </c>
    </row>
    <row r="110" spans="1:9" ht="18" customHeight="1">
      <c r="A110" s="82">
        <v>621</v>
      </c>
      <c r="B110" s="46" t="s">
        <v>294</v>
      </c>
      <c r="C110" s="66">
        <v>110.70405557150644</v>
      </c>
      <c r="D110" s="67">
        <v>115.65503749467571</v>
      </c>
      <c r="E110" s="33">
        <f t="shared" si="4"/>
        <v>4.4722678836018872</v>
      </c>
      <c r="F110" s="67">
        <v>134.38910303461464</v>
      </c>
      <c r="G110" s="67">
        <v>122.94092434742193</v>
      </c>
      <c r="H110" s="37">
        <f t="shared" si="5"/>
        <v>-8.5186807774466615</v>
      </c>
      <c r="I110" s="55" t="s">
        <v>213</v>
      </c>
    </row>
    <row r="111" spans="1:9" ht="18" customHeight="1">
      <c r="A111" s="82">
        <v>622</v>
      </c>
      <c r="B111" s="46" t="s">
        <v>111</v>
      </c>
      <c r="C111" s="66">
        <v>147.52194792272266</v>
      </c>
      <c r="D111" s="67">
        <v>141.22647976615409</v>
      </c>
      <c r="E111" s="33">
        <f t="shared" si="4"/>
        <v>-4.2674790058130014</v>
      </c>
      <c r="F111" s="67">
        <v>142.03867662705622</v>
      </c>
      <c r="G111" s="67">
        <v>138.48919868118409</v>
      </c>
      <c r="H111" s="37">
        <f t="shared" si="5"/>
        <v>-2.4989517152372684</v>
      </c>
      <c r="I111" s="55" t="s">
        <v>214</v>
      </c>
    </row>
    <row r="112" spans="1:9" ht="18" customHeight="1">
      <c r="A112" s="82">
        <v>623</v>
      </c>
      <c r="B112" s="46" t="s">
        <v>112</v>
      </c>
      <c r="C112" s="66">
        <v>105.95572930725166</v>
      </c>
      <c r="D112" s="67">
        <v>108.88651217987342</v>
      </c>
      <c r="E112" s="33">
        <f t="shared" si="4"/>
        <v>2.7660447356490323</v>
      </c>
      <c r="F112" s="67">
        <v>109.86909542395713</v>
      </c>
      <c r="G112" s="67">
        <v>115.3216128751895</v>
      </c>
      <c r="H112" s="37">
        <f t="shared" si="5"/>
        <v>4.9627399135238903</v>
      </c>
      <c r="I112" s="55" t="s">
        <v>215</v>
      </c>
    </row>
    <row r="113" spans="1:9" ht="18" customHeight="1">
      <c r="A113" s="82">
        <v>63</v>
      </c>
      <c r="B113" s="46" t="s">
        <v>113</v>
      </c>
      <c r="C113" s="66">
        <v>100</v>
      </c>
      <c r="D113" s="67">
        <v>119.82240482556311</v>
      </c>
      <c r="E113" s="33">
        <f t="shared" si="4"/>
        <v>19.822404825563126</v>
      </c>
      <c r="F113" s="67">
        <v>100</v>
      </c>
      <c r="G113" s="67">
        <v>121.91891162161888</v>
      </c>
      <c r="H113" s="37">
        <f t="shared" si="5"/>
        <v>21.918911621618875</v>
      </c>
      <c r="I113" s="55" t="s">
        <v>216</v>
      </c>
    </row>
    <row r="114" spans="1:9" ht="18" customHeight="1">
      <c r="A114" s="82">
        <v>630</v>
      </c>
      <c r="B114" s="46" t="s">
        <v>113</v>
      </c>
      <c r="C114" s="66">
        <v>100</v>
      </c>
      <c r="D114" s="67">
        <v>119.82240482556311</v>
      </c>
      <c r="E114" s="33">
        <f t="shared" si="4"/>
        <v>19.822404825563126</v>
      </c>
      <c r="F114" s="67">
        <v>100</v>
      </c>
      <c r="G114" s="67">
        <v>121.91891162161888</v>
      </c>
      <c r="H114" s="37">
        <f t="shared" si="5"/>
        <v>21.918911621618875</v>
      </c>
      <c r="I114" s="55" t="s">
        <v>216</v>
      </c>
    </row>
    <row r="115" spans="1:9" ht="18" customHeight="1">
      <c r="A115" s="82">
        <v>6301</v>
      </c>
      <c r="B115" s="46" t="s">
        <v>114</v>
      </c>
      <c r="C115" s="66">
        <v>103.28412846788527</v>
      </c>
      <c r="D115" s="67">
        <v>100.8145097856526</v>
      </c>
      <c r="E115" s="33">
        <f t="shared" si="4"/>
        <v>-2.391092144424249</v>
      </c>
      <c r="F115" s="67">
        <v>100</v>
      </c>
      <c r="G115" s="67">
        <v>100.68054485532666</v>
      </c>
      <c r="H115" s="37">
        <f t="shared" si="5"/>
        <v>0.68054485532664444</v>
      </c>
      <c r="I115" s="55" t="s">
        <v>217</v>
      </c>
    </row>
    <row r="116" spans="1:9" ht="18" customHeight="1">
      <c r="A116" s="82">
        <v>6302</v>
      </c>
      <c r="B116" s="46" t="s">
        <v>115</v>
      </c>
      <c r="C116" s="66">
        <v>106.30709643123163</v>
      </c>
      <c r="D116" s="67">
        <v>121.41364321219218</v>
      </c>
      <c r="E116" s="33">
        <f t="shared" si="4"/>
        <v>14.210290082311431</v>
      </c>
      <c r="F116" s="67">
        <v>100</v>
      </c>
      <c r="G116" s="67">
        <v>123.56884669607525</v>
      </c>
      <c r="H116" s="37">
        <f t="shared" si="5"/>
        <v>23.568846696075269</v>
      </c>
      <c r="I116" s="55" t="s">
        <v>218</v>
      </c>
    </row>
    <row r="117" spans="1:9" s="81" customFormat="1" ht="18" customHeight="1">
      <c r="A117" s="77">
        <v>7</v>
      </c>
      <c r="B117" s="52" t="s">
        <v>5</v>
      </c>
      <c r="C117" s="78">
        <v>106.28761392798525</v>
      </c>
      <c r="D117" s="79">
        <v>103.24926752972418</v>
      </c>
      <c r="E117" s="48">
        <f t="shared" si="4"/>
        <v>-2.8586081538340693</v>
      </c>
      <c r="F117" s="79">
        <v>107.63686286278916</v>
      </c>
      <c r="G117" s="79">
        <v>102.18554455356174</v>
      </c>
      <c r="H117" s="76">
        <f t="shared" si="5"/>
        <v>-5.0645458853409053</v>
      </c>
      <c r="I117" s="80" t="s">
        <v>219</v>
      </c>
    </row>
    <row r="118" spans="1:9" ht="18" customHeight="1">
      <c r="A118" s="82">
        <v>71</v>
      </c>
      <c r="B118" s="46" t="s">
        <v>116</v>
      </c>
      <c r="C118" s="66">
        <v>99.7715503617857</v>
      </c>
      <c r="D118" s="67">
        <v>98.514483377494074</v>
      </c>
      <c r="E118" s="33">
        <f t="shared" si="4"/>
        <v>-1.2599453248278962</v>
      </c>
      <c r="F118" s="67">
        <v>100.10708389417962</v>
      </c>
      <c r="G118" s="67">
        <v>99.950211623103669</v>
      </c>
      <c r="H118" s="37">
        <f t="shared" si="5"/>
        <v>-0.15670446583159503</v>
      </c>
      <c r="I118" s="55" t="s">
        <v>220</v>
      </c>
    </row>
    <row r="119" spans="1:9" ht="18" customHeight="1">
      <c r="A119" s="82">
        <v>711</v>
      </c>
      <c r="B119" s="46" t="s">
        <v>117</v>
      </c>
      <c r="C119" s="66">
        <v>99.999999999999986</v>
      </c>
      <c r="D119" s="67">
        <v>99.603801290090132</v>
      </c>
      <c r="E119" s="33">
        <f t="shared" si="4"/>
        <v>-0.39619870990985362</v>
      </c>
      <c r="F119" s="67">
        <v>100</v>
      </c>
      <c r="G119" s="67">
        <v>99.866311761450433</v>
      </c>
      <c r="H119" s="37">
        <f t="shared" si="5"/>
        <v>-0.13368823854956702</v>
      </c>
      <c r="I119" s="55" t="s">
        <v>221</v>
      </c>
    </row>
    <row r="120" spans="1:9" ht="18" customHeight="1">
      <c r="A120" s="82">
        <v>713</v>
      </c>
      <c r="B120" s="47" t="s">
        <v>118</v>
      </c>
      <c r="C120" s="68">
        <v>90.188310128828618</v>
      </c>
      <c r="D120" s="69">
        <v>65.449208595680673</v>
      </c>
      <c r="E120" s="64">
        <f t="shared" si="4"/>
        <v>-27.430496810295722</v>
      </c>
      <c r="F120" s="69">
        <v>107.69035510225069</v>
      </c>
      <c r="G120" s="69">
        <v>108.32766379442421</v>
      </c>
      <c r="H120" s="65">
        <f t="shared" si="5"/>
        <v>0.59179737272516775</v>
      </c>
      <c r="I120" s="56" t="s">
        <v>222</v>
      </c>
    </row>
    <row r="121" spans="1:9" ht="18" customHeight="1">
      <c r="A121" s="82">
        <v>72</v>
      </c>
      <c r="B121" s="62" t="s">
        <v>119</v>
      </c>
      <c r="C121" s="70">
        <v>115.79353257178808</v>
      </c>
      <c r="D121" s="71">
        <v>115.29053242877224</v>
      </c>
      <c r="E121" s="31">
        <f t="shared" si="4"/>
        <v>-0.43439398716331823</v>
      </c>
      <c r="F121" s="71">
        <v>118.49018166335044</v>
      </c>
      <c r="G121" s="71">
        <v>116.1604930900909</v>
      </c>
      <c r="H121" s="36">
        <f t="shared" si="5"/>
        <v>-1.966144823609568</v>
      </c>
      <c r="I121" s="63" t="s">
        <v>223</v>
      </c>
    </row>
    <row r="122" spans="1:9" ht="18" customHeight="1">
      <c r="A122" s="82">
        <v>721</v>
      </c>
      <c r="B122" s="46" t="s">
        <v>120</v>
      </c>
      <c r="C122" s="66">
        <v>91.935589353666089</v>
      </c>
      <c r="D122" s="67">
        <v>93.34183161288513</v>
      </c>
      <c r="E122" s="33">
        <f t="shared" si="4"/>
        <v>1.5295950883714653</v>
      </c>
      <c r="F122" s="67">
        <v>109.00262728270123</v>
      </c>
      <c r="G122" s="67">
        <v>108.07690702175023</v>
      </c>
      <c r="H122" s="37">
        <f t="shared" si="5"/>
        <v>-0.84926417282595423</v>
      </c>
      <c r="I122" s="55" t="s">
        <v>224</v>
      </c>
    </row>
    <row r="123" spans="1:9" ht="18" customHeight="1">
      <c r="A123" s="82">
        <v>722</v>
      </c>
      <c r="B123" s="46" t="s">
        <v>121</v>
      </c>
      <c r="C123" s="66">
        <v>117.68684847684162</v>
      </c>
      <c r="D123" s="67">
        <v>117.24177955300244</v>
      </c>
      <c r="E123" s="33">
        <f t="shared" si="4"/>
        <v>-0.3781806799990477</v>
      </c>
      <c r="F123" s="67">
        <v>116.49763719259106</v>
      </c>
      <c r="G123" s="67">
        <v>116.88051990443057</v>
      </c>
      <c r="H123" s="37">
        <f t="shared" si="5"/>
        <v>0.32866135405522812</v>
      </c>
      <c r="I123" s="55" t="s">
        <v>225</v>
      </c>
    </row>
    <row r="124" spans="1:9" ht="18" customHeight="1">
      <c r="A124" s="82">
        <v>723</v>
      </c>
      <c r="B124" s="46" t="s">
        <v>122</v>
      </c>
      <c r="C124" s="66">
        <v>121.80528328937677</v>
      </c>
      <c r="D124" s="67">
        <v>115.29220763075261</v>
      </c>
      <c r="E124" s="33">
        <f t="shared" si="4"/>
        <v>-5.3471208167143516</v>
      </c>
      <c r="F124" s="67">
        <v>132.94938539676065</v>
      </c>
      <c r="G124" s="67">
        <v>130.77930082372055</v>
      </c>
      <c r="H124" s="37">
        <f t="shared" si="5"/>
        <v>-1.632263711911051</v>
      </c>
      <c r="I124" s="55" t="s">
        <v>226</v>
      </c>
    </row>
    <row r="125" spans="1:9" ht="18" customHeight="1">
      <c r="A125" s="82">
        <v>724</v>
      </c>
      <c r="B125" s="46" t="s">
        <v>295</v>
      </c>
      <c r="C125" s="66">
        <v>114.68391505844782</v>
      </c>
      <c r="D125" s="67">
        <v>112.98266876649065</v>
      </c>
      <c r="E125" s="33">
        <f t="shared" si="4"/>
        <v>-1.4834218827375736</v>
      </c>
      <c r="F125" s="67">
        <v>107.64668035699543</v>
      </c>
      <c r="G125" s="67">
        <v>107.93969024220074</v>
      </c>
      <c r="H125" s="37">
        <f t="shared" si="5"/>
        <v>0.2721959323163361</v>
      </c>
      <c r="I125" s="55" t="s">
        <v>227</v>
      </c>
    </row>
    <row r="126" spans="1:9" ht="18" customHeight="1">
      <c r="A126" s="82">
        <v>73</v>
      </c>
      <c r="B126" s="46" t="s">
        <v>123</v>
      </c>
      <c r="C126" s="66">
        <v>102.0365192879117</v>
      </c>
      <c r="D126" s="67">
        <v>98.173252637967167</v>
      </c>
      <c r="E126" s="33">
        <f t="shared" si="4"/>
        <v>-3.7861607558796919</v>
      </c>
      <c r="F126" s="67">
        <v>102.37111609376925</v>
      </c>
      <c r="G126" s="67">
        <v>97.542992283452762</v>
      </c>
      <c r="H126" s="37">
        <f t="shared" si="5"/>
        <v>-4.7162949809925436</v>
      </c>
      <c r="I126" s="55" t="s">
        <v>228</v>
      </c>
    </row>
    <row r="127" spans="1:9" ht="18" customHeight="1">
      <c r="A127" s="82">
        <v>732</v>
      </c>
      <c r="B127" s="46" t="s">
        <v>124</v>
      </c>
      <c r="C127" s="66">
        <v>102.18859955667816</v>
      </c>
      <c r="D127" s="67">
        <v>98.945558808683828</v>
      </c>
      <c r="E127" s="33">
        <f t="shared" si="4"/>
        <v>-3.1735837090081702</v>
      </c>
      <c r="F127" s="67">
        <v>102.06974891495582</v>
      </c>
      <c r="G127" s="67">
        <v>96.169631870292747</v>
      </c>
      <c r="H127" s="37">
        <f t="shared" si="5"/>
        <v>-5.78047571134816</v>
      </c>
      <c r="I127" s="55" t="s">
        <v>229</v>
      </c>
    </row>
    <row r="128" spans="1:9" ht="18" customHeight="1">
      <c r="A128" s="82">
        <v>733</v>
      </c>
      <c r="B128" s="46" t="s">
        <v>125</v>
      </c>
      <c r="C128" s="66">
        <v>98.252654679386154</v>
      </c>
      <c r="D128" s="67">
        <v>96.56855297217021</v>
      </c>
      <c r="E128" s="33">
        <f t="shared" si="4"/>
        <v>-1.7140521166694498</v>
      </c>
      <c r="F128" s="67">
        <v>110.63147536552584</v>
      </c>
      <c r="G128" s="67">
        <v>100.29532272555457</v>
      </c>
      <c r="H128" s="37">
        <f t="shared" si="5"/>
        <v>-9.3428679368332297</v>
      </c>
      <c r="I128" s="55" t="s">
        <v>230</v>
      </c>
    </row>
    <row r="129" spans="1:9" s="81" customFormat="1" ht="18" customHeight="1">
      <c r="A129" s="77">
        <v>8</v>
      </c>
      <c r="B129" s="52" t="s">
        <v>6</v>
      </c>
      <c r="C129" s="78">
        <v>100.37431903604886</v>
      </c>
      <c r="D129" s="79">
        <v>97.795471429216718</v>
      </c>
      <c r="E129" s="48">
        <f t="shared" si="4"/>
        <v>-2.5692304880354584</v>
      </c>
      <c r="F129" s="79">
        <v>99.516730207668843</v>
      </c>
      <c r="G129" s="79">
        <v>97.375495145687452</v>
      </c>
      <c r="H129" s="76">
        <f t="shared" si="5"/>
        <v>-2.1516332555471962</v>
      </c>
      <c r="I129" s="80" t="s">
        <v>231</v>
      </c>
    </row>
    <row r="130" spans="1:9" ht="18" customHeight="1">
      <c r="A130" s="82">
        <v>81</v>
      </c>
      <c r="B130" s="46" t="s">
        <v>6</v>
      </c>
      <c r="C130" s="66">
        <v>100.37431903604886</v>
      </c>
      <c r="D130" s="67">
        <v>97.795471429216718</v>
      </c>
      <c r="E130" s="33">
        <f t="shared" si="4"/>
        <v>-2.5692304880354584</v>
      </c>
      <c r="F130" s="67">
        <v>85.62888030911067</v>
      </c>
      <c r="G130" s="67">
        <v>97.375495145687452</v>
      </c>
      <c r="H130" s="37">
        <f t="shared" si="5"/>
        <v>13.718052594139763</v>
      </c>
      <c r="I130" s="55" t="s">
        <v>231</v>
      </c>
    </row>
    <row r="131" spans="1:9" ht="18" customHeight="1">
      <c r="A131" s="82">
        <v>812</v>
      </c>
      <c r="B131" s="46" t="s">
        <v>296</v>
      </c>
      <c r="C131" s="66">
        <v>99.219883529574162</v>
      </c>
      <c r="D131" s="67">
        <v>84.418471027023926</v>
      </c>
      <c r="E131" s="33">
        <f t="shared" si="4"/>
        <v>-14.917788628665775</v>
      </c>
      <c r="F131" s="67">
        <v>85.62888030911067</v>
      </c>
      <c r="G131" s="67">
        <v>86.359759920991223</v>
      </c>
      <c r="H131" s="37">
        <f t="shared" si="5"/>
        <v>0.85354334804117116</v>
      </c>
      <c r="I131" s="55" t="s">
        <v>232</v>
      </c>
    </row>
    <row r="132" spans="1:9" ht="18" customHeight="1">
      <c r="A132" s="82">
        <v>813</v>
      </c>
      <c r="B132" s="46" t="s">
        <v>126</v>
      </c>
      <c r="C132" s="66">
        <v>100.49479892063746</v>
      </c>
      <c r="D132" s="67">
        <v>99.151814693256881</v>
      </c>
      <c r="E132" s="33">
        <f t="shared" si="4"/>
        <v>-1.3363718737734445</v>
      </c>
      <c r="F132" s="67">
        <v>100.65591361356053</v>
      </c>
      <c r="G132" s="67">
        <v>98.46271920240082</v>
      </c>
      <c r="H132" s="37">
        <f t="shared" si="5"/>
        <v>-2.1789026917780916</v>
      </c>
      <c r="I132" s="55" t="s">
        <v>233</v>
      </c>
    </row>
    <row r="133" spans="1:9" s="81" customFormat="1" ht="18" customHeight="1">
      <c r="A133" s="77">
        <v>9</v>
      </c>
      <c r="B133" s="52" t="s">
        <v>15</v>
      </c>
      <c r="C133" s="78">
        <v>101.89551607445212</v>
      </c>
      <c r="D133" s="79">
        <v>100.11387276059781</v>
      </c>
      <c r="E133" s="48">
        <f t="shared" si="4"/>
        <v>-1.7485002112875208</v>
      </c>
      <c r="F133" s="79">
        <v>105.32919590892236</v>
      </c>
      <c r="G133" s="79">
        <v>102.4760632667607</v>
      </c>
      <c r="H133" s="76">
        <f t="shared" si="5"/>
        <v>-2.7087766288738635</v>
      </c>
      <c r="I133" s="80" t="s">
        <v>11</v>
      </c>
    </row>
    <row r="134" spans="1:9" ht="18" customHeight="1">
      <c r="A134" s="82">
        <v>91</v>
      </c>
      <c r="B134" s="46" t="s">
        <v>127</v>
      </c>
      <c r="C134" s="66">
        <v>98.061634886320718</v>
      </c>
      <c r="D134" s="67">
        <v>103.90742406594369</v>
      </c>
      <c r="E134" s="33">
        <f t="shared" si="4"/>
        <v>5.9613417483807893</v>
      </c>
      <c r="F134" s="67">
        <v>103.32269971178015</v>
      </c>
      <c r="G134" s="67">
        <v>106.40336781434752</v>
      </c>
      <c r="H134" s="37">
        <f t="shared" si="5"/>
        <v>2.9815985365857927</v>
      </c>
      <c r="I134" s="55" t="s">
        <v>234</v>
      </c>
    </row>
    <row r="135" spans="1:9" ht="18" customHeight="1">
      <c r="A135" s="82">
        <v>911</v>
      </c>
      <c r="B135" s="46" t="s">
        <v>297</v>
      </c>
      <c r="C135" s="66">
        <v>97.023679405550581</v>
      </c>
      <c r="D135" s="67">
        <v>90.065565052316842</v>
      </c>
      <c r="E135" s="33">
        <f t="shared" si="4"/>
        <v>-7.1715630615794623</v>
      </c>
      <c r="F135" s="67">
        <v>96.310668203984548</v>
      </c>
      <c r="G135" s="67">
        <v>83.776944012637827</v>
      </c>
      <c r="H135" s="37">
        <f t="shared" si="5"/>
        <v>-13.0138482320572</v>
      </c>
      <c r="I135" s="55" t="s">
        <v>235</v>
      </c>
    </row>
    <row r="136" spans="1:9" ht="18" customHeight="1">
      <c r="A136" s="82">
        <v>912</v>
      </c>
      <c r="B136" s="46" t="s">
        <v>298</v>
      </c>
      <c r="C136" s="66">
        <v>124.32756809474202</v>
      </c>
      <c r="D136" s="67">
        <v>131.68819513139906</v>
      </c>
      <c r="E136" s="33">
        <f t="shared" si="4"/>
        <v>5.920349886557716</v>
      </c>
      <c r="F136" s="67">
        <v>124.88992271878703</v>
      </c>
      <c r="G136" s="67">
        <v>121.47236839082318</v>
      </c>
      <c r="H136" s="37">
        <f t="shared" si="5"/>
        <v>-2.7364532330275466</v>
      </c>
      <c r="I136" s="55" t="s">
        <v>236</v>
      </c>
    </row>
    <row r="137" spans="1:9" ht="18" customHeight="1">
      <c r="A137" s="82">
        <v>913</v>
      </c>
      <c r="B137" s="46" t="s">
        <v>128</v>
      </c>
      <c r="C137" s="66">
        <v>101.20445963144385</v>
      </c>
      <c r="D137" s="67">
        <v>113.37719806319403</v>
      </c>
      <c r="E137" s="33">
        <f t="shared" si="4"/>
        <v>12.027867621723004</v>
      </c>
      <c r="F137" s="67">
        <v>116.8186973025613</v>
      </c>
      <c r="G137" s="67">
        <v>122.54561019466308</v>
      </c>
      <c r="H137" s="37">
        <f t="shared" si="5"/>
        <v>4.9023940724737258</v>
      </c>
      <c r="I137" s="55" t="s">
        <v>237</v>
      </c>
    </row>
    <row r="138" spans="1:9" ht="18" customHeight="1">
      <c r="A138" s="82">
        <v>93</v>
      </c>
      <c r="B138" s="46" t="s">
        <v>299</v>
      </c>
      <c r="C138" s="66">
        <v>97.667427168945693</v>
      </c>
      <c r="D138" s="67">
        <v>105.7949923852388</v>
      </c>
      <c r="E138" s="33">
        <f t="shared" si="4"/>
        <v>8.3216743308226881</v>
      </c>
      <c r="F138" s="67">
        <v>148.86406485746883</v>
      </c>
      <c r="G138" s="67">
        <v>110.90894987754223</v>
      </c>
      <c r="H138" s="37">
        <f t="shared" si="5"/>
        <v>-25.496492398126463</v>
      </c>
      <c r="I138" s="55" t="s">
        <v>238</v>
      </c>
    </row>
    <row r="139" spans="1:9" ht="18" customHeight="1">
      <c r="A139" s="82">
        <v>931</v>
      </c>
      <c r="B139" s="46" t="s">
        <v>300</v>
      </c>
      <c r="C139" s="66">
        <v>111.69814760391014</v>
      </c>
      <c r="D139" s="67">
        <v>106.03403792705042</v>
      </c>
      <c r="E139" s="33">
        <f t="shared" si="4"/>
        <v>-5.0709074397053371</v>
      </c>
      <c r="F139" s="67">
        <v>111.93325365611749</v>
      </c>
      <c r="G139" s="67">
        <v>109.86378450258736</v>
      </c>
      <c r="H139" s="37">
        <f t="shared" si="5"/>
        <v>-1.8488421321942212</v>
      </c>
      <c r="I139" s="55" t="s">
        <v>310</v>
      </c>
    </row>
    <row r="140" spans="1:9" ht="18" customHeight="1">
      <c r="A140" s="82">
        <v>932</v>
      </c>
      <c r="B140" s="46" t="s">
        <v>129</v>
      </c>
      <c r="C140" s="66">
        <v>77.404352418963285</v>
      </c>
      <c r="D140" s="67">
        <v>70.062201890357144</v>
      </c>
      <c r="E140" s="33">
        <f t="shared" si="4"/>
        <v>-9.4854492017006891</v>
      </c>
      <c r="F140" s="67">
        <v>83.219255505749388</v>
      </c>
      <c r="G140" s="67">
        <v>78.702981874878205</v>
      </c>
      <c r="H140" s="37">
        <f t="shared" si="5"/>
        <v>-5.4269575033138437</v>
      </c>
      <c r="I140" s="55" t="s">
        <v>239</v>
      </c>
    </row>
    <row r="141" spans="1:9" ht="18" customHeight="1">
      <c r="A141" s="82">
        <v>934</v>
      </c>
      <c r="B141" s="47" t="s">
        <v>301</v>
      </c>
      <c r="C141" s="68">
        <v>80.539606166927285</v>
      </c>
      <c r="D141" s="69">
        <v>104.65223610184735</v>
      </c>
      <c r="E141" s="64">
        <f t="shared" si="4"/>
        <v>29.938847583813555</v>
      </c>
      <c r="F141" s="69">
        <v>113.83175273984041</v>
      </c>
      <c r="G141" s="69">
        <v>117.2834206166994</v>
      </c>
      <c r="H141" s="65">
        <f t="shared" si="5"/>
        <v>3.0322540009971561</v>
      </c>
      <c r="I141" s="56" t="s">
        <v>240</v>
      </c>
    </row>
    <row r="142" spans="1:9" ht="18" customHeight="1">
      <c r="A142" s="82">
        <v>94</v>
      </c>
      <c r="B142" s="62" t="s">
        <v>130</v>
      </c>
      <c r="C142" s="70">
        <v>113.57718419071377</v>
      </c>
      <c r="D142" s="71">
        <v>90.145580514358542</v>
      </c>
      <c r="E142" s="31">
        <f t="shared" si="4"/>
        <v>-20.630555197608984</v>
      </c>
      <c r="F142" s="71">
        <v>97.585800296722681</v>
      </c>
      <c r="G142" s="71">
        <v>75.899973214749892</v>
      </c>
      <c r="H142" s="36">
        <f t="shared" si="5"/>
        <v>-22.22231822256326</v>
      </c>
      <c r="I142" s="63" t="s">
        <v>241</v>
      </c>
    </row>
    <row r="143" spans="1:9" ht="18" customHeight="1">
      <c r="A143" s="82">
        <v>942</v>
      </c>
      <c r="B143" s="46" t="s">
        <v>131</v>
      </c>
      <c r="C143" s="66">
        <v>116.3262481991074</v>
      </c>
      <c r="D143" s="67">
        <v>90.145580514358542</v>
      </c>
      <c r="E143" s="33">
        <f t="shared" si="4"/>
        <v>-22.50624264949839</v>
      </c>
      <c r="F143" s="67">
        <v>97.21118132319765</v>
      </c>
      <c r="G143" s="67">
        <v>75.899973214749892</v>
      </c>
      <c r="H143" s="37">
        <f t="shared" si="5"/>
        <v>-21.922589375387247</v>
      </c>
      <c r="I143" s="55" t="s">
        <v>242</v>
      </c>
    </row>
    <row r="144" spans="1:9" ht="18" customHeight="1">
      <c r="A144" s="82">
        <v>95</v>
      </c>
      <c r="B144" s="46" t="s">
        <v>132</v>
      </c>
      <c r="C144" s="66">
        <v>108.92526750545737</v>
      </c>
      <c r="D144" s="67">
        <v>100.77241134100787</v>
      </c>
      <c r="E144" s="33">
        <f t="shared" si="4"/>
        <v>-7.4848162884163116</v>
      </c>
      <c r="F144" s="67">
        <v>107.82626822011827</v>
      </c>
      <c r="G144" s="67">
        <v>108.38119414445123</v>
      </c>
      <c r="H144" s="37">
        <f t="shared" si="5"/>
        <v>0.51464817756665582</v>
      </c>
      <c r="I144" s="55" t="s">
        <v>243</v>
      </c>
    </row>
    <row r="145" spans="1:9" ht="18" customHeight="1">
      <c r="A145" s="82">
        <v>951</v>
      </c>
      <c r="B145" s="46" t="s">
        <v>133</v>
      </c>
      <c r="C145" s="66">
        <v>129.93152229290379</v>
      </c>
      <c r="D145" s="67">
        <v>112.28964240107631</v>
      </c>
      <c r="E145" s="33">
        <f t="shared" si="4"/>
        <v>-13.57782898291417</v>
      </c>
      <c r="F145" s="67">
        <v>116.38031353188586</v>
      </c>
      <c r="G145" s="67">
        <v>118.14515636781216</v>
      </c>
      <c r="H145" s="37">
        <f t="shared" si="5"/>
        <v>1.5164444761895055</v>
      </c>
      <c r="I145" s="55" t="s">
        <v>244</v>
      </c>
    </row>
    <row r="146" spans="1:9" ht="18" customHeight="1">
      <c r="A146" s="82">
        <v>952</v>
      </c>
      <c r="B146" s="46" t="s">
        <v>134</v>
      </c>
      <c r="C146" s="66">
        <v>99.565683922463748</v>
      </c>
      <c r="D146" s="67">
        <v>105.18201138342216</v>
      </c>
      <c r="E146" s="33">
        <f t="shared" si="4"/>
        <v>5.6408264772550609</v>
      </c>
      <c r="F146" s="67">
        <v>102.35942040591064</v>
      </c>
      <c r="G146" s="67">
        <v>106.87660540071896</v>
      </c>
      <c r="H146" s="37">
        <f t="shared" si="5"/>
        <v>4.4130623023217908</v>
      </c>
      <c r="I146" s="55" t="s">
        <v>245</v>
      </c>
    </row>
    <row r="147" spans="1:9" ht="18" customHeight="1">
      <c r="A147" s="82">
        <v>953</v>
      </c>
      <c r="B147" s="46" t="s">
        <v>135</v>
      </c>
      <c r="C147" s="66">
        <v>136.73399184235095</v>
      </c>
      <c r="D147" s="67">
        <v>119.80909274933806</v>
      </c>
      <c r="E147" s="33">
        <f t="shared" si="4"/>
        <v>-12.377974829058331</v>
      </c>
      <c r="F147" s="67">
        <v>149.8333333333334</v>
      </c>
      <c r="G147" s="67">
        <v>151.13888888888889</v>
      </c>
      <c r="H147" s="37">
        <f t="shared" si="5"/>
        <v>0.87133852428620173</v>
      </c>
      <c r="I147" s="55" t="s">
        <v>246</v>
      </c>
    </row>
    <row r="148" spans="1:9" ht="18" customHeight="1">
      <c r="A148" s="82">
        <v>954</v>
      </c>
      <c r="B148" s="46" t="s">
        <v>302</v>
      </c>
      <c r="C148" s="66">
        <v>100.17836357633345</v>
      </c>
      <c r="D148" s="67">
        <v>95.260018940478275</v>
      </c>
      <c r="E148" s="33">
        <f t="shared" si="4"/>
        <v>-4.9095877196152458</v>
      </c>
      <c r="F148" s="67">
        <v>104.12064924055636</v>
      </c>
      <c r="G148" s="67">
        <v>104.7135778175787</v>
      </c>
      <c r="H148" s="37">
        <f t="shared" si="5"/>
        <v>0.56946300406988826</v>
      </c>
      <c r="I148" s="55" t="s">
        <v>247</v>
      </c>
    </row>
    <row r="149" spans="1:9" s="81" customFormat="1" ht="18" customHeight="1">
      <c r="A149" s="77">
        <v>10</v>
      </c>
      <c r="B149" s="52" t="s">
        <v>7</v>
      </c>
      <c r="C149" s="78">
        <v>115.15661276045911</v>
      </c>
      <c r="D149" s="79">
        <v>115.2122860430528</v>
      </c>
      <c r="E149" s="48">
        <f t="shared" si="4"/>
        <v>4.8345710471281222E-2</v>
      </c>
      <c r="F149" s="79">
        <v>113.11886684623428</v>
      </c>
      <c r="G149" s="79">
        <v>118.9031124592364</v>
      </c>
      <c r="H149" s="76">
        <f t="shared" si="5"/>
        <v>5.1134225211651056</v>
      </c>
      <c r="I149" s="80" t="s">
        <v>12</v>
      </c>
    </row>
    <row r="150" spans="1:9" ht="18" customHeight="1">
      <c r="A150" s="82">
        <v>101</v>
      </c>
      <c r="B150" s="46" t="s">
        <v>136</v>
      </c>
      <c r="C150" s="66">
        <v>115.15661276045911</v>
      </c>
      <c r="D150" s="67">
        <v>115.2122860430528</v>
      </c>
      <c r="E150" s="33">
        <f t="shared" si="4"/>
        <v>4.8345710471281222E-2</v>
      </c>
      <c r="F150" s="67">
        <v>113.11886684623428</v>
      </c>
      <c r="G150" s="67">
        <v>118.9031124592364</v>
      </c>
      <c r="H150" s="37">
        <f t="shared" si="5"/>
        <v>5.1134225211651056</v>
      </c>
      <c r="I150" s="55" t="s">
        <v>12</v>
      </c>
    </row>
    <row r="151" spans="1:9" ht="18" customHeight="1">
      <c r="A151" s="82">
        <v>1011</v>
      </c>
      <c r="B151" s="46" t="s">
        <v>303</v>
      </c>
      <c r="C151" s="66">
        <v>108.19050132406858</v>
      </c>
      <c r="D151" s="67">
        <v>120.84545952422314</v>
      </c>
      <c r="E151" s="33">
        <f t="shared" si="4"/>
        <v>11.696921675451449</v>
      </c>
      <c r="F151" s="67">
        <v>123.22705036664361</v>
      </c>
      <c r="G151" s="67">
        <v>129.64680888817256</v>
      </c>
      <c r="H151" s="37">
        <f t="shared" si="5"/>
        <v>5.2096990899546114</v>
      </c>
      <c r="I151" s="55" t="s">
        <v>248</v>
      </c>
    </row>
    <row r="152" spans="1:9" ht="18" customHeight="1">
      <c r="A152" s="82">
        <v>1012</v>
      </c>
      <c r="B152" s="46" t="s">
        <v>137</v>
      </c>
      <c r="C152" s="66">
        <v>113.79736049364344</v>
      </c>
      <c r="D152" s="67">
        <v>110.06728922492688</v>
      </c>
      <c r="E152" s="33">
        <f t="shared" si="4"/>
        <v>-3.2778187934551539</v>
      </c>
      <c r="F152" s="67">
        <v>104.55074978827587</v>
      </c>
      <c r="G152" s="67">
        <v>100.84954912197439</v>
      </c>
      <c r="H152" s="37">
        <f t="shared" si="5"/>
        <v>-3.5400995916305789</v>
      </c>
      <c r="I152" s="55" t="s">
        <v>249</v>
      </c>
    </row>
    <row r="153" spans="1:9" ht="18" customHeight="1">
      <c r="A153" s="82">
        <v>1013</v>
      </c>
      <c r="B153" s="46" t="s">
        <v>138</v>
      </c>
      <c r="C153" s="66">
        <v>118.89740545402788</v>
      </c>
      <c r="D153" s="67">
        <v>117.25931152077692</v>
      </c>
      <c r="E153" s="33">
        <f t="shared" si="4"/>
        <v>-1.377737324877387</v>
      </c>
      <c r="F153" s="67">
        <v>135.58899281259119</v>
      </c>
      <c r="G153" s="67">
        <v>151.17586696291605</v>
      </c>
      <c r="H153" s="37">
        <f t="shared" si="5"/>
        <v>11.495678098198397</v>
      </c>
      <c r="I153" s="55" t="s">
        <v>250</v>
      </c>
    </row>
    <row r="154" spans="1:9" ht="18" customHeight="1">
      <c r="A154" s="82">
        <v>1014</v>
      </c>
      <c r="B154" s="46" t="s">
        <v>139</v>
      </c>
      <c r="C154" s="66">
        <v>117.83570704449606</v>
      </c>
      <c r="D154" s="67">
        <v>114.0019235194909</v>
      </c>
      <c r="E154" s="33">
        <f t="shared" si="4"/>
        <v>-3.2534989785035862</v>
      </c>
      <c r="F154" s="67">
        <v>110.18255452283978</v>
      </c>
      <c r="G154" s="67">
        <v>115.82831340201822</v>
      </c>
      <c r="H154" s="37">
        <f t="shared" si="5"/>
        <v>5.1240043431813262</v>
      </c>
      <c r="I154" s="55" t="s">
        <v>251</v>
      </c>
    </row>
    <row r="155" spans="1:9" ht="18" customHeight="1">
      <c r="A155" s="82">
        <v>1015</v>
      </c>
      <c r="B155" s="46" t="s">
        <v>140</v>
      </c>
      <c r="C155" s="66">
        <v>110.95879797578537</v>
      </c>
      <c r="D155" s="67">
        <v>112.11954095157374</v>
      </c>
      <c r="E155" s="33">
        <f t="shared" si="4"/>
        <v>1.0461026948414371</v>
      </c>
      <c r="F155" s="67">
        <v>110.43091442055839</v>
      </c>
      <c r="G155" s="67">
        <v>111.06325884947675</v>
      </c>
      <c r="H155" s="37">
        <f t="shared" si="5"/>
        <v>0.57261540596338989</v>
      </c>
      <c r="I155" s="55" t="s">
        <v>252</v>
      </c>
    </row>
    <row r="156" spans="1:9" s="81" customFormat="1" ht="18" customHeight="1">
      <c r="A156" s="107">
        <v>11</v>
      </c>
      <c r="B156" s="52" t="s">
        <v>8</v>
      </c>
      <c r="C156" s="78">
        <v>114.04902707173029</v>
      </c>
      <c r="D156" s="79">
        <v>119.2017592442182</v>
      </c>
      <c r="E156" s="48">
        <f t="shared" si="4"/>
        <v>4.5179974830009968</v>
      </c>
      <c r="F156" s="79">
        <v>119.09023863897526</v>
      </c>
      <c r="G156" s="79">
        <v>129.01018038246977</v>
      </c>
      <c r="H156" s="76">
        <f t="shared" si="5"/>
        <v>8.3297689691990797</v>
      </c>
      <c r="I156" s="80" t="s">
        <v>19</v>
      </c>
    </row>
    <row r="157" spans="1:9" ht="18" customHeight="1">
      <c r="A157" s="108">
        <v>111</v>
      </c>
      <c r="B157" s="46" t="s">
        <v>141</v>
      </c>
      <c r="C157" s="66">
        <v>114.00284078636379</v>
      </c>
      <c r="D157" s="67">
        <v>119.2017592442182</v>
      </c>
      <c r="E157" s="33">
        <f t="shared" si="4"/>
        <v>4.5603411476359099</v>
      </c>
      <c r="F157" s="67">
        <v>118.96516389986195</v>
      </c>
      <c r="G157" s="67">
        <v>129.01018038246977</v>
      </c>
      <c r="H157" s="37">
        <f t="shared" si="5"/>
        <v>8.4436621220167751</v>
      </c>
      <c r="I157" s="55" t="s">
        <v>253</v>
      </c>
    </row>
    <row r="158" spans="1:9" ht="18" customHeight="1">
      <c r="A158" s="109">
        <v>11111</v>
      </c>
      <c r="B158" s="46" t="s">
        <v>142</v>
      </c>
      <c r="C158" s="66">
        <v>113.77164706527563</v>
      </c>
      <c r="D158" s="67">
        <v>113.23064007987166</v>
      </c>
      <c r="E158" s="33">
        <f t="shared" si="4"/>
        <v>-0.47552004331410558</v>
      </c>
      <c r="F158" s="67">
        <v>118.11259155971696</v>
      </c>
      <c r="G158" s="67">
        <v>121.73707020821695</v>
      </c>
      <c r="H158" s="37">
        <f t="shared" si="5"/>
        <v>3.0686640608232381</v>
      </c>
      <c r="I158" s="55" t="s">
        <v>254</v>
      </c>
    </row>
    <row r="159" spans="1:9" ht="18" customHeight="1">
      <c r="A159" s="109">
        <v>11112</v>
      </c>
      <c r="B159" s="46" t="s">
        <v>143</v>
      </c>
      <c r="C159" s="66">
        <v>125.14838257403362</v>
      </c>
      <c r="D159" s="67">
        <v>140.52695286616137</v>
      </c>
      <c r="E159" s="33">
        <f t="shared" si="4"/>
        <v>12.288269313453014</v>
      </c>
      <c r="F159" s="67">
        <v>145.4948506064747</v>
      </c>
      <c r="G159" s="67">
        <v>150.4773236064091</v>
      </c>
      <c r="H159" s="37">
        <f t="shared" si="5"/>
        <v>3.4245012652789057</v>
      </c>
      <c r="I159" s="55" t="s">
        <v>255</v>
      </c>
    </row>
    <row r="160" spans="1:9" s="81" customFormat="1" ht="18" customHeight="1">
      <c r="A160" s="107">
        <v>12</v>
      </c>
      <c r="B160" s="52" t="s">
        <v>9</v>
      </c>
      <c r="C160" s="78">
        <v>107.79671366292007</v>
      </c>
      <c r="D160" s="79">
        <v>117.01490640913052</v>
      </c>
      <c r="E160" s="48">
        <f t="shared" si="4"/>
        <v>8.5514599035325887</v>
      </c>
      <c r="F160" s="79">
        <v>110.82362760270269</v>
      </c>
      <c r="G160" s="79">
        <v>115.92619050372298</v>
      </c>
      <c r="H160" s="76">
        <f t="shared" si="5"/>
        <v>4.604219345095558</v>
      </c>
      <c r="I160" s="80" t="s">
        <v>20</v>
      </c>
    </row>
    <row r="161" spans="1:9" ht="18" customHeight="1">
      <c r="A161" s="108">
        <v>121</v>
      </c>
      <c r="B161" s="46" t="s">
        <v>144</v>
      </c>
      <c r="C161" s="66">
        <v>103.73819741959544</v>
      </c>
      <c r="D161" s="67">
        <v>105.69735165585458</v>
      </c>
      <c r="E161" s="33">
        <f t="shared" si="4"/>
        <v>1.8885562743440119</v>
      </c>
      <c r="F161" s="67">
        <v>106.80196813795183</v>
      </c>
      <c r="G161" s="67">
        <v>105.27105935495733</v>
      </c>
      <c r="H161" s="37">
        <f t="shared" si="5"/>
        <v>-1.4334087748430733</v>
      </c>
      <c r="I161" s="55" t="s">
        <v>256</v>
      </c>
    </row>
    <row r="162" spans="1:9" ht="18" customHeight="1">
      <c r="A162" s="108">
        <v>1211</v>
      </c>
      <c r="B162" s="47" t="s">
        <v>145</v>
      </c>
      <c r="C162" s="68">
        <v>112.12713348771916</v>
      </c>
      <c r="D162" s="69">
        <v>112.31495603025145</v>
      </c>
      <c r="E162" s="64">
        <f t="shared" si="4"/>
        <v>0.16750855630573369</v>
      </c>
      <c r="F162" s="69">
        <v>122.86115636543563</v>
      </c>
      <c r="G162" s="69">
        <v>124.17313842915918</v>
      </c>
      <c r="H162" s="65">
        <f t="shared" si="5"/>
        <v>1.0678574925839115</v>
      </c>
      <c r="I162" s="56" t="s">
        <v>257</v>
      </c>
    </row>
    <row r="163" spans="1:9" ht="18" customHeight="1">
      <c r="A163" s="108">
        <v>1212</v>
      </c>
      <c r="B163" s="62" t="s">
        <v>304</v>
      </c>
      <c r="C163" s="70">
        <v>92.908120726060673</v>
      </c>
      <c r="D163" s="71">
        <v>91.19668462130646</v>
      </c>
      <c r="E163" s="31">
        <f t="shared" si="4"/>
        <v>-1.8420737513358887</v>
      </c>
      <c r="F163" s="71">
        <v>89.996707656470392</v>
      </c>
      <c r="G163" s="71">
        <v>90.216897249027042</v>
      </c>
      <c r="H163" s="36">
        <f t="shared" si="5"/>
        <v>0.24466405304197281</v>
      </c>
      <c r="I163" s="63" t="s">
        <v>258</v>
      </c>
    </row>
    <row r="164" spans="1:9" ht="18" customHeight="1">
      <c r="A164" s="108">
        <v>1213</v>
      </c>
      <c r="B164" s="46" t="s">
        <v>146</v>
      </c>
      <c r="C164" s="66">
        <v>101.94703612706799</v>
      </c>
      <c r="D164" s="67">
        <v>105.81507672636917</v>
      </c>
      <c r="E164" s="33">
        <f t="shared" si="4"/>
        <v>3.7941668009651579</v>
      </c>
      <c r="F164" s="67">
        <v>103.01136891282695</v>
      </c>
      <c r="G164" s="67">
        <v>103.18714844858901</v>
      </c>
      <c r="H164" s="37">
        <f t="shared" si="5"/>
        <v>0.17064090849119395</v>
      </c>
      <c r="I164" s="55" t="s">
        <v>259</v>
      </c>
    </row>
    <row r="165" spans="1:9" ht="18" customHeight="1">
      <c r="A165" s="109">
        <v>123</v>
      </c>
      <c r="B165" s="46" t="s">
        <v>147</v>
      </c>
      <c r="C165" s="66">
        <v>122.67159992480656</v>
      </c>
      <c r="D165" s="67">
        <v>105.3794784977955</v>
      </c>
      <c r="E165" s="33">
        <f t="shared" si="4"/>
        <v>-14.096271213231532</v>
      </c>
      <c r="F165" s="67">
        <v>118.71954212203663</v>
      </c>
      <c r="G165" s="67">
        <v>109.69942188160707</v>
      </c>
      <c r="H165" s="37">
        <f t="shared" si="5"/>
        <v>-7.5978394788259891</v>
      </c>
      <c r="I165" s="55" t="s">
        <v>260</v>
      </c>
    </row>
    <row r="166" spans="1:9" ht="18" customHeight="1">
      <c r="A166" s="109">
        <v>1231</v>
      </c>
      <c r="B166" s="46" t="s">
        <v>148</v>
      </c>
      <c r="C166" s="66">
        <v>125.57241197130362</v>
      </c>
      <c r="D166" s="67">
        <v>105.88718679772592</v>
      </c>
      <c r="E166" s="33">
        <f t="shared" si="4"/>
        <v>-15.67639329734007</v>
      </c>
      <c r="F166" s="67">
        <v>118.39025861772889</v>
      </c>
      <c r="G166" s="67">
        <v>106.21364167983403</v>
      </c>
      <c r="H166" s="37">
        <f t="shared" si="5"/>
        <v>-10.28515105893301</v>
      </c>
      <c r="I166" s="55" t="s">
        <v>261</v>
      </c>
    </row>
    <row r="167" spans="1:9" ht="18" customHeight="1">
      <c r="A167" s="109">
        <v>1232</v>
      </c>
      <c r="B167" s="46" t="s">
        <v>305</v>
      </c>
      <c r="C167" s="66">
        <v>99.84103872276296</v>
      </c>
      <c r="D167" s="67">
        <v>103.80732380843897</v>
      </c>
      <c r="E167" s="33">
        <f t="shared" ref="E167:E172" si="6">D167/C167*100-100</f>
        <v>3.9725999813458657</v>
      </c>
      <c r="F167" s="67">
        <v>122.2285078462391</v>
      </c>
      <c r="G167" s="67">
        <v>122.41369972936046</v>
      </c>
      <c r="H167" s="37">
        <f t="shared" ref="H167:H172" si="7">G167/F167*100-100</f>
        <v>0.15151283966775964</v>
      </c>
      <c r="I167" s="55" t="s">
        <v>262</v>
      </c>
    </row>
    <row r="168" spans="1:9" ht="18" customHeight="1">
      <c r="A168" s="109">
        <v>125</v>
      </c>
      <c r="B168" s="46" t="s">
        <v>149</v>
      </c>
      <c r="C168" s="66">
        <v>107.09774342410002</v>
      </c>
      <c r="D168" s="67">
        <v>120.96743296354731</v>
      </c>
      <c r="E168" s="33">
        <f t="shared" si="6"/>
        <v>12.950496524024999</v>
      </c>
      <c r="F168" s="67">
        <v>105.41413638375322</v>
      </c>
      <c r="G168" s="67">
        <v>122.00040699131218</v>
      </c>
      <c r="H168" s="37">
        <f t="shared" si="7"/>
        <v>15.734389311105048</v>
      </c>
      <c r="I168" s="55" t="s">
        <v>263</v>
      </c>
    </row>
    <row r="169" spans="1:9" ht="18" customHeight="1">
      <c r="A169" s="109">
        <v>1253</v>
      </c>
      <c r="B169" s="46" t="s">
        <v>150</v>
      </c>
      <c r="C169" s="66">
        <v>122.64981995884774</v>
      </c>
      <c r="D169" s="67">
        <v>125.10365002654879</v>
      </c>
      <c r="E169" s="33">
        <f t="shared" si="6"/>
        <v>2.000679714429566</v>
      </c>
      <c r="F169" s="67">
        <v>120.97111992945327</v>
      </c>
      <c r="G169" s="67">
        <v>127.70750661375659</v>
      </c>
      <c r="H169" s="37">
        <f t="shared" si="7"/>
        <v>5.5685908241833033</v>
      </c>
      <c r="I169" s="55" t="s">
        <v>264</v>
      </c>
    </row>
    <row r="170" spans="1:9" ht="18" customHeight="1">
      <c r="A170" s="109">
        <v>1254</v>
      </c>
      <c r="B170" s="46" t="s">
        <v>306</v>
      </c>
      <c r="C170" s="66">
        <v>100</v>
      </c>
      <c r="D170" s="67">
        <v>105.76579006514636</v>
      </c>
      <c r="E170" s="33">
        <f t="shared" si="6"/>
        <v>5.7657900651463763</v>
      </c>
      <c r="F170" s="67">
        <v>100</v>
      </c>
      <c r="G170" s="67">
        <v>107.12599927932594</v>
      </c>
      <c r="H170" s="37">
        <f t="shared" si="7"/>
        <v>7.1259992793259386</v>
      </c>
      <c r="I170" s="55" t="s">
        <v>265</v>
      </c>
    </row>
    <row r="171" spans="1:9" ht="18" customHeight="1">
      <c r="A171" s="109">
        <v>126</v>
      </c>
      <c r="B171" s="46" t="s">
        <v>151</v>
      </c>
      <c r="C171" s="66">
        <v>141.57801418439715</v>
      </c>
      <c r="D171" s="67">
        <v>158.04074908372931</v>
      </c>
      <c r="E171" s="33">
        <f t="shared" si="6"/>
        <v>11.628030661519517</v>
      </c>
      <c r="F171" s="67">
        <v>140.81230529595021</v>
      </c>
      <c r="G171" s="67">
        <v>140.87616822429911</v>
      </c>
      <c r="H171" s="37">
        <f t="shared" si="7"/>
        <v>4.5353229758333669E-2</v>
      </c>
      <c r="I171" s="55" t="s">
        <v>266</v>
      </c>
    </row>
    <row r="172" spans="1:9" ht="18" customHeight="1">
      <c r="A172" s="109">
        <v>127</v>
      </c>
      <c r="B172" s="47" t="s">
        <v>307</v>
      </c>
      <c r="C172" s="68">
        <v>95.817181235455934</v>
      </c>
      <c r="D172" s="69">
        <v>112.57752965980569</v>
      </c>
      <c r="E172" s="64">
        <f t="shared" si="6"/>
        <v>17.492007391830683</v>
      </c>
      <c r="F172" s="69">
        <v>114.30658823981084</v>
      </c>
      <c r="G172" s="69">
        <v>114.57408871881677</v>
      </c>
      <c r="H172" s="65">
        <f t="shared" si="7"/>
        <v>0.23402017602407454</v>
      </c>
      <c r="I172" s="56" t="s">
        <v>267</v>
      </c>
    </row>
    <row r="173" spans="1:9" ht="16.5" customHeight="1">
      <c r="B173" s="105" t="s">
        <v>314</v>
      </c>
      <c r="C173" s="105"/>
      <c r="D173" s="105"/>
      <c r="E173" s="105"/>
      <c r="F173" s="106" t="s">
        <v>313</v>
      </c>
      <c r="G173" s="106"/>
      <c r="H173" s="106"/>
      <c r="I173" s="106"/>
    </row>
  </sheetData>
  <mergeCells count="22">
    <mergeCell ref="M5:N5"/>
    <mergeCell ref="C5:E5"/>
    <mergeCell ref="F5:H5"/>
    <mergeCell ref="Q5:R5"/>
    <mergeCell ref="B173:E173"/>
    <mergeCell ref="F173:I173"/>
    <mergeCell ref="V39:W39"/>
    <mergeCell ref="B1:I1"/>
    <mergeCell ref="B2:I2"/>
    <mergeCell ref="B3:I3"/>
    <mergeCell ref="B30:I30"/>
    <mergeCell ref="B31:I31"/>
    <mergeCell ref="B32:I32"/>
    <mergeCell ref="I5:I8"/>
    <mergeCell ref="V9:W9"/>
    <mergeCell ref="B5:B8"/>
    <mergeCell ref="B34:B37"/>
    <mergeCell ref="C34:E34"/>
    <mergeCell ref="F34:H34"/>
    <mergeCell ref="O5:P5"/>
    <mergeCell ref="K5:L5"/>
    <mergeCell ref="I34:I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9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  <rowBreaks count="1" manualBreakCount="1">
    <brk id="28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</vt:lpstr>
      <vt:lpstr>جدول!Print_Area</vt:lpstr>
      <vt:lpstr>جدول!Print_Titles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2015-05-07T09:06:51Z</cp:lastPrinted>
  <dcterms:created xsi:type="dcterms:W3CDTF">1998-02-12T08:45:25Z</dcterms:created>
  <dcterms:modified xsi:type="dcterms:W3CDTF">2015-05-14T07:43:09Z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